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3"/>
  </bookViews>
  <sheets>
    <sheet name="SSEH - Total" sheetId="12" r:id="rId1"/>
    <sheet name="SSEH - Asset Rep" sheetId="1" r:id="rId2"/>
    <sheet name="SSEH - Refurb" sheetId="8" r:id="rId3"/>
    <sheet name="SSEH - HVP" sheetId="11" r:id="rId4"/>
    <sheet name="SSEH - Average Cons. of Failure" sheetId="2" r:id="rId5"/>
    <sheet name="SSEH -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C62" i="4" l="1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D47" i="4"/>
  <c r="E47" i="4"/>
  <c r="F47" i="4"/>
  <c r="G47" i="4"/>
  <c r="H47" i="4"/>
  <c r="I47" i="4"/>
  <c r="J47" i="4"/>
  <c r="K47" i="4"/>
  <c r="L47" i="4"/>
  <c r="C47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D32" i="4"/>
  <c r="E32" i="4"/>
  <c r="F32" i="4"/>
  <c r="G32" i="4"/>
  <c r="H32" i="4"/>
  <c r="I32" i="4"/>
  <c r="J32" i="4"/>
  <c r="K32" i="4"/>
  <c r="L32" i="4"/>
  <c r="C32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D20" i="4"/>
  <c r="E20" i="4"/>
  <c r="F20" i="4"/>
  <c r="G20" i="4"/>
  <c r="H20" i="4"/>
  <c r="I20" i="4"/>
  <c r="J20" i="4"/>
  <c r="K20" i="4"/>
  <c r="L20" i="4"/>
  <c r="C20" i="4"/>
  <c r="C11" i="4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D10" i="4"/>
  <c r="E10" i="4"/>
  <c r="F10" i="4"/>
  <c r="G10" i="4"/>
  <c r="H10" i="4"/>
  <c r="I10" i="4"/>
  <c r="J10" i="4"/>
  <c r="K10" i="4"/>
  <c r="L10" i="4"/>
  <c r="C10" i="4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61" i="2"/>
  <c r="E61" i="2"/>
  <c r="F61" i="2"/>
  <c r="G61" i="2"/>
  <c r="C61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D47" i="2"/>
  <c r="E47" i="2"/>
  <c r="F47" i="2"/>
  <c r="G47" i="2"/>
  <c r="C47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D32" i="2"/>
  <c r="E32" i="2"/>
  <c r="F32" i="2"/>
  <c r="G32" i="2"/>
  <c r="C32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D20" i="2"/>
  <c r="E20" i="2"/>
  <c r="F20" i="2"/>
  <c r="G20" i="2"/>
  <c r="C20" i="2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D10" i="2"/>
  <c r="E10" i="2"/>
  <c r="F10" i="2"/>
  <c r="G10" i="2"/>
  <c r="C10" i="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AI264" i="12" l="1"/>
  <c r="AH264" i="12"/>
  <c r="AG264" i="12"/>
  <c r="AF264" i="12"/>
  <c r="AE264" i="12"/>
  <c r="AI263" i="12"/>
  <c r="AH263" i="12"/>
  <c r="AG263" i="12"/>
  <c r="AF263" i="12"/>
  <c r="AE263" i="12"/>
  <c r="AI262" i="12"/>
  <c r="AH262" i="12"/>
  <c r="AG262" i="12"/>
  <c r="AF262" i="12"/>
  <c r="AE262" i="12"/>
  <c r="AI261" i="12"/>
  <c r="AH261" i="12"/>
  <c r="AG261" i="12"/>
  <c r="AF261" i="12"/>
  <c r="AE261" i="12"/>
  <c r="AI259" i="12"/>
  <c r="AH259" i="12"/>
  <c r="AG259" i="12"/>
  <c r="AF259" i="12"/>
  <c r="AJ259" i="12" s="1"/>
  <c r="AE259" i="12"/>
  <c r="AI258" i="12"/>
  <c r="AH258" i="12"/>
  <c r="AG258" i="12"/>
  <c r="AF258" i="12"/>
  <c r="AE258" i="12"/>
  <c r="AI257" i="12"/>
  <c r="AH257" i="12"/>
  <c r="AG257" i="12"/>
  <c r="AF257" i="12"/>
  <c r="AE257" i="12"/>
  <c r="AI256" i="12"/>
  <c r="AH256" i="12"/>
  <c r="AG256" i="12"/>
  <c r="AF256" i="12"/>
  <c r="AE256" i="12"/>
  <c r="AI254" i="12"/>
  <c r="AH254" i="12"/>
  <c r="AG254" i="12"/>
  <c r="AF254" i="12"/>
  <c r="AE254" i="12"/>
  <c r="AI253" i="12"/>
  <c r="AH253" i="12"/>
  <c r="AG253" i="12"/>
  <c r="AF253" i="12"/>
  <c r="AE253" i="12"/>
  <c r="AI252" i="12"/>
  <c r="AH252" i="12"/>
  <c r="AG252" i="12"/>
  <c r="AF252" i="12"/>
  <c r="AE252" i="12"/>
  <c r="AI251" i="12"/>
  <c r="AH251" i="12"/>
  <c r="AG251" i="12"/>
  <c r="AF251" i="12"/>
  <c r="AE251" i="12"/>
  <c r="AI249" i="12"/>
  <c r="AH249" i="12"/>
  <c r="AG249" i="12"/>
  <c r="AF249" i="12"/>
  <c r="AE249" i="12"/>
  <c r="AI248" i="12"/>
  <c r="AH248" i="12"/>
  <c r="AG248" i="12"/>
  <c r="AF248" i="12"/>
  <c r="AE248" i="12"/>
  <c r="AI247" i="12"/>
  <c r="AH247" i="12"/>
  <c r="AG247" i="12"/>
  <c r="AF247" i="12"/>
  <c r="AE247" i="12"/>
  <c r="AI246" i="12"/>
  <c r="AH246" i="12"/>
  <c r="AG246" i="12"/>
  <c r="AF246" i="12"/>
  <c r="AE246" i="12"/>
  <c r="AI244" i="12"/>
  <c r="AH244" i="12"/>
  <c r="AG244" i="12"/>
  <c r="AF244" i="12"/>
  <c r="AE244" i="12"/>
  <c r="AI243" i="12"/>
  <c r="AH243" i="12"/>
  <c r="AG243" i="12"/>
  <c r="AF243" i="12"/>
  <c r="AE243" i="12"/>
  <c r="AI242" i="12"/>
  <c r="AH242" i="12"/>
  <c r="AG242" i="12"/>
  <c r="AF242" i="12"/>
  <c r="AE242" i="12"/>
  <c r="AI241" i="12"/>
  <c r="AH241" i="12"/>
  <c r="AG241" i="12"/>
  <c r="AF241" i="12"/>
  <c r="AE241" i="12"/>
  <c r="AE245" i="12" s="1"/>
  <c r="AI239" i="12"/>
  <c r="AH239" i="12"/>
  <c r="AG239" i="12"/>
  <c r="AF239" i="12"/>
  <c r="AE239" i="12"/>
  <c r="AI238" i="12"/>
  <c r="AH238" i="12"/>
  <c r="AG238" i="12"/>
  <c r="AF238" i="12"/>
  <c r="AE238" i="12"/>
  <c r="AI237" i="12"/>
  <c r="AH237" i="12"/>
  <c r="AG237" i="12"/>
  <c r="AF237" i="12"/>
  <c r="AE237" i="12"/>
  <c r="AI236" i="12"/>
  <c r="AH236" i="12"/>
  <c r="AG236" i="12"/>
  <c r="AF236" i="12"/>
  <c r="AE236" i="12"/>
  <c r="AI232" i="12"/>
  <c r="AH232" i="12"/>
  <c r="AG232" i="12"/>
  <c r="AF232" i="12"/>
  <c r="AE232" i="12"/>
  <c r="AI231" i="12"/>
  <c r="AH231" i="12"/>
  <c r="AG231" i="12"/>
  <c r="AF231" i="12"/>
  <c r="AE231" i="12"/>
  <c r="AI230" i="12"/>
  <c r="AH230" i="12"/>
  <c r="AG230" i="12"/>
  <c r="AF230" i="12"/>
  <c r="AE230" i="12"/>
  <c r="AI229" i="12"/>
  <c r="AH229" i="12"/>
  <c r="AG229" i="12"/>
  <c r="AF229" i="12"/>
  <c r="AE229" i="12"/>
  <c r="AI227" i="12"/>
  <c r="AH227" i="12"/>
  <c r="AG227" i="12"/>
  <c r="AF227" i="12"/>
  <c r="AE227" i="12"/>
  <c r="AI226" i="12"/>
  <c r="AH226" i="12"/>
  <c r="AG226" i="12"/>
  <c r="AF226" i="12"/>
  <c r="AE226" i="12"/>
  <c r="AI225" i="12"/>
  <c r="AH225" i="12"/>
  <c r="AG225" i="12"/>
  <c r="AF225" i="12"/>
  <c r="AE225" i="12"/>
  <c r="AI224" i="12"/>
  <c r="AH224" i="12"/>
  <c r="AG224" i="12"/>
  <c r="AF224" i="12"/>
  <c r="AE224" i="12"/>
  <c r="AI222" i="12"/>
  <c r="AH222" i="12"/>
  <c r="AG222" i="12"/>
  <c r="AF222" i="12"/>
  <c r="AJ222" i="12" s="1"/>
  <c r="AE222" i="12"/>
  <c r="AI221" i="12"/>
  <c r="AH221" i="12"/>
  <c r="AG221" i="12"/>
  <c r="AJ221" i="12" s="1"/>
  <c r="AF221" i="12"/>
  <c r="AE221" i="12"/>
  <c r="AI220" i="12"/>
  <c r="AH220" i="12"/>
  <c r="AG220" i="12"/>
  <c r="AF220" i="12"/>
  <c r="AE220" i="12"/>
  <c r="AI219" i="12"/>
  <c r="AH219" i="12"/>
  <c r="AG219" i="12"/>
  <c r="AF219" i="12"/>
  <c r="AE219" i="12"/>
  <c r="AJ219" i="12" s="1"/>
  <c r="AI217" i="12"/>
  <c r="AH217" i="12"/>
  <c r="AG217" i="12"/>
  <c r="AF217" i="12"/>
  <c r="AE217" i="12"/>
  <c r="AI216" i="12"/>
  <c r="AH216" i="12"/>
  <c r="AG216" i="12"/>
  <c r="AJ216" i="12" s="1"/>
  <c r="AF216" i="12"/>
  <c r="AE216" i="12"/>
  <c r="AI215" i="12"/>
  <c r="AH215" i="12"/>
  <c r="AJ215" i="12" s="1"/>
  <c r="AG215" i="12"/>
  <c r="AF215" i="12"/>
  <c r="AE215" i="12"/>
  <c r="AI214" i="12"/>
  <c r="AH214" i="12"/>
  <c r="AG214" i="12"/>
  <c r="AF214" i="12"/>
  <c r="AE214" i="12"/>
  <c r="AI212" i="12"/>
  <c r="AH212" i="12"/>
  <c r="AG212" i="12"/>
  <c r="AF212" i="12"/>
  <c r="AE212" i="12"/>
  <c r="AI211" i="12"/>
  <c r="AH211" i="12"/>
  <c r="AG211" i="12"/>
  <c r="AF211" i="12"/>
  <c r="AE211" i="12"/>
  <c r="AI210" i="12"/>
  <c r="AH210" i="12"/>
  <c r="AG210" i="12"/>
  <c r="AF210" i="12"/>
  <c r="AE210" i="12"/>
  <c r="AI209" i="12"/>
  <c r="AH209" i="12"/>
  <c r="AG209" i="12"/>
  <c r="AF209" i="12"/>
  <c r="AE209" i="12"/>
  <c r="AI207" i="12"/>
  <c r="AH207" i="12"/>
  <c r="AG207" i="12"/>
  <c r="AF207" i="12"/>
  <c r="AE207" i="12"/>
  <c r="AI206" i="12"/>
  <c r="AH206" i="12"/>
  <c r="AG206" i="12"/>
  <c r="AF206" i="12"/>
  <c r="AE206" i="12"/>
  <c r="AI205" i="12"/>
  <c r="AH205" i="12"/>
  <c r="AG205" i="12"/>
  <c r="AF205" i="12"/>
  <c r="AE205" i="12"/>
  <c r="AI204" i="12"/>
  <c r="AH204" i="12"/>
  <c r="AG204" i="12"/>
  <c r="AF204" i="12"/>
  <c r="AE204" i="12"/>
  <c r="AI202" i="12"/>
  <c r="AH202" i="12"/>
  <c r="AG202" i="12"/>
  <c r="AF202" i="12"/>
  <c r="AE202" i="12"/>
  <c r="AI201" i="12"/>
  <c r="AH201" i="12"/>
  <c r="AG201" i="12"/>
  <c r="AJ201" i="12" s="1"/>
  <c r="AF201" i="12"/>
  <c r="AE201" i="12"/>
  <c r="AI200" i="12"/>
  <c r="AH200" i="12"/>
  <c r="AG200" i="12"/>
  <c r="AF200" i="12"/>
  <c r="AE200" i="12"/>
  <c r="AI199" i="12"/>
  <c r="AH199" i="12"/>
  <c r="AG199" i="12"/>
  <c r="AF199" i="12"/>
  <c r="AE199" i="12"/>
  <c r="AI197" i="12"/>
  <c r="AH197" i="12"/>
  <c r="AG197" i="12"/>
  <c r="AF197" i="12"/>
  <c r="AE197" i="12"/>
  <c r="AI196" i="12"/>
  <c r="AH196" i="12"/>
  <c r="AG196" i="12"/>
  <c r="AJ196" i="12" s="1"/>
  <c r="AF196" i="12"/>
  <c r="AE196" i="12"/>
  <c r="AI195" i="12"/>
  <c r="AH195" i="12"/>
  <c r="AG195" i="12"/>
  <c r="AF195" i="12"/>
  <c r="AE195" i="12"/>
  <c r="AI194" i="12"/>
  <c r="AH194" i="12"/>
  <c r="AG194" i="12"/>
  <c r="AF194" i="12"/>
  <c r="AE194" i="12"/>
  <c r="AI192" i="12"/>
  <c r="AH192" i="12"/>
  <c r="AG192" i="12"/>
  <c r="AF192" i="12"/>
  <c r="AJ192" i="12" s="1"/>
  <c r="AE192" i="12"/>
  <c r="AI191" i="12"/>
  <c r="AH191" i="12"/>
  <c r="AG191" i="12"/>
  <c r="AJ191" i="12" s="1"/>
  <c r="AF191" i="12"/>
  <c r="AE191" i="12"/>
  <c r="AI190" i="12"/>
  <c r="AH190" i="12"/>
  <c r="AG190" i="12"/>
  <c r="AF190" i="12"/>
  <c r="AE190" i="12"/>
  <c r="AI189" i="12"/>
  <c r="AH189" i="12"/>
  <c r="AG189" i="12"/>
  <c r="AF189" i="12"/>
  <c r="AE189" i="12"/>
  <c r="AI187" i="12"/>
  <c r="AH187" i="12"/>
  <c r="AG187" i="12"/>
  <c r="AF187" i="12"/>
  <c r="AE187" i="12"/>
  <c r="AI186" i="12"/>
  <c r="AH186" i="12"/>
  <c r="AG186" i="12"/>
  <c r="AF186" i="12"/>
  <c r="AE186" i="12"/>
  <c r="AI185" i="12"/>
  <c r="AH185" i="12"/>
  <c r="AG185" i="12"/>
  <c r="AF185" i="12"/>
  <c r="AE185" i="12"/>
  <c r="AI184" i="12"/>
  <c r="AH184" i="12"/>
  <c r="AG184" i="12"/>
  <c r="AF184" i="12"/>
  <c r="AE184" i="12"/>
  <c r="AI182" i="12"/>
  <c r="AH182" i="12"/>
  <c r="AG182" i="12"/>
  <c r="AF182" i="12"/>
  <c r="AE182" i="12"/>
  <c r="AI181" i="12"/>
  <c r="AH181" i="12"/>
  <c r="AG181" i="12"/>
  <c r="AF181" i="12"/>
  <c r="AE181" i="12"/>
  <c r="AI180" i="12"/>
  <c r="AH180" i="12"/>
  <c r="AG180" i="12"/>
  <c r="AF180" i="12"/>
  <c r="AE180" i="12"/>
  <c r="AI179" i="12"/>
  <c r="AH179" i="12"/>
  <c r="AG179" i="12"/>
  <c r="AF179" i="12"/>
  <c r="AE179" i="12"/>
  <c r="AI177" i="12"/>
  <c r="AH177" i="12"/>
  <c r="AG177" i="12"/>
  <c r="AF177" i="12"/>
  <c r="AJ177" i="12" s="1"/>
  <c r="AE177" i="12"/>
  <c r="AI176" i="12"/>
  <c r="AH176" i="12"/>
  <c r="AG176" i="12"/>
  <c r="AF176" i="12"/>
  <c r="AE176" i="12"/>
  <c r="AI175" i="12"/>
  <c r="AH175" i="12"/>
  <c r="AG175" i="12"/>
  <c r="AF175" i="12"/>
  <c r="AE175" i="12"/>
  <c r="AI174" i="12"/>
  <c r="AH174" i="12"/>
  <c r="AG174" i="12"/>
  <c r="AF174" i="12"/>
  <c r="AE174" i="12"/>
  <c r="AI170" i="12"/>
  <c r="AH170" i="12"/>
  <c r="AG170" i="12"/>
  <c r="AF170" i="12"/>
  <c r="AE170" i="12"/>
  <c r="AI169" i="12"/>
  <c r="AH169" i="12"/>
  <c r="AG169" i="12"/>
  <c r="AF169" i="12"/>
  <c r="AE169" i="12"/>
  <c r="AI168" i="12"/>
  <c r="AH168" i="12"/>
  <c r="AG168" i="12"/>
  <c r="AF168" i="12"/>
  <c r="AE168" i="12"/>
  <c r="AI167" i="12"/>
  <c r="AH167" i="12"/>
  <c r="AG167" i="12"/>
  <c r="AF167" i="12"/>
  <c r="AE167" i="12"/>
  <c r="AI165" i="12"/>
  <c r="AH165" i="12"/>
  <c r="AG165" i="12"/>
  <c r="AF165" i="12"/>
  <c r="AJ165" i="12" s="1"/>
  <c r="AE165" i="12"/>
  <c r="AI164" i="12"/>
  <c r="AH164" i="12"/>
  <c r="AG164" i="12"/>
  <c r="AJ164" i="12" s="1"/>
  <c r="AF164" i="12"/>
  <c r="AE164" i="12"/>
  <c r="AI163" i="12"/>
  <c r="AH163" i="12"/>
  <c r="AG163" i="12"/>
  <c r="AF163" i="12"/>
  <c r="AE163" i="12"/>
  <c r="AI162" i="12"/>
  <c r="AH162" i="12"/>
  <c r="AG162" i="12"/>
  <c r="AF162" i="12"/>
  <c r="AE162" i="12"/>
  <c r="AI160" i="12"/>
  <c r="AH160" i="12"/>
  <c r="AG160" i="12"/>
  <c r="AF160" i="12"/>
  <c r="AJ160" i="12" s="1"/>
  <c r="AE160" i="12"/>
  <c r="AI159" i="12"/>
  <c r="AH159" i="12"/>
  <c r="AG159" i="12"/>
  <c r="AJ159" i="12" s="1"/>
  <c r="AF159" i="12"/>
  <c r="AE159" i="12"/>
  <c r="AI158" i="12"/>
  <c r="AH158" i="12"/>
  <c r="AJ158" i="12" s="1"/>
  <c r="AG158" i="12"/>
  <c r="AF158" i="12"/>
  <c r="AE158" i="12"/>
  <c r="AI157" i="12"/>
  <c r="AH157" i="12"/>
  <c r="AG157" i="12"/>
  <c r="AF157" i="12"/>
  <c r="AE157" i="12"/>
  <c r="AI155" i="12"/>
  <c r="AH155" i="12"/>
  <c r="AG155" i="12"/>
  <c r="AF155" i="12"/>
  <c r="AJ155" i="12" s="1"/>
  <c r="AE155" i="12"/>
  <c r="AI154" i="12"/>
  <c r="AH154" i="12"/>
  <c r="AG154" i="12"/>
  <c r="AJ154" i="12" s="1"/>
  <c r="AF154" i="12"/>
  <c r="AE154" i="12"/>
  <c r="AI153" i="12"/>
  <c r="AH153" i="12"/>
  <c r="AG153" i="12"/>
  <c r="AF153" i="12"/>
  <c r="AE153" i="12"/>
  <c r="AI152" i="12"/>
  <c r="AH152" i="12"/>
  <c r="AG152" i="12"/>
  <c r="AF152" i="12"/>
  <c r="AE152" i="12"/>
  <c r="AJ152" i="12" s="1"/>
  <c r="AI150" i="12"/>
  <c r="AH150" i="12"/>
  <c r="AG150" i="12"/>
  <c r="AF150" i="12"/>
  <c r="AJ150" i="12" s="1"/>
  <c r="AE150" i="12"/>
  <c r="AI149" i="12"/>
  <c r="AH149" i="12"/>
  <c r="AG149" i="12"/>
  <c r="AJ149" i="12" s="1"/>
  <c r="AF149" i="12"/>
  <c r="AE149" i="12"/>
  <c r="AI148" i="12"/>
  <c r="AH148" i="12"/>
  <c r="AG148" i="12"/>
  <c r="AF148" i="12"/>
  <c r="AE148" i="12"/>
  <c r="AI147" i="12"/>
  <c r="AH147" i="12"/>
  <c r="AG147" i="12"/>
  <c r="AF147" i="12"/>
  <c r="AE147" i="12"/>
  <c r="AI145" i="12"/>
  <c r="AH145" i="12"/>
  <c r="AG145" i="12"/>
  <c r="AF145" i="12"/>
  <c r="AJ145" i="12" s="1"/>
  <c r="AE145" i="12"/>
  <c r="AI144" i="12"/>
  <c r="AH144" i="12"/>
  <c r="AG144" i="12"/>
  <c r="AF144" i="12"/>
  <c r="AE144" i="12"/>
  <c r="AI143" i="12"/>
  <c r="AH143" i="12"/>
  <c r="AG143" i="12"/>
  <c r="AF143" i="12"/>
  <c r="AE143" i="12"/>
  <c r="AI142" i="12"/>
  <c r="AH142" i="12"/>
  <c r="AG142" i="12"/>
  <c r="AF142" i="12"/>
  <c r="AE142" i="12"/>
  <c r="AI140" i="12"/>
  <c r="AH140" i="12"/>
  <c r="AG140" i="12"/>
  <c r="AF140" i="12"/>
  <c r="AJ140" i="12" s="1"/>
  <c r="AE140" i="12"/>
  <c r="AI139" i="12"/>
  <c r="AH139" i="12"/>
  <c r="AG139" i="12"/>
  <c r="AJ139" i="12" s="1"/>
  <c r="AF139" i="12"/>
  <c r="AE139" i="12"/>
  <c r="AI138" i="12"/>
  <c r="AH138" i="12"/>
  <c r="AG138" i="12"/>
  <c r="AF138" i="12"/>
  <c r="AE138" i="12"/>
  <c r="AI137" i="12"/>
  <c r="AH137" i="12"/>
  <c r="AG137" i="12"/>
  <c r="AF137" i="12"/>
  <c r="AE137" i="12"/>
  <c r="AI135" i="12"/>
  <c r="AH135" i="12"/>
  <c r="AG135" i="12"/>
  <c r="AF135" i="12"/>
  <c r="AE135" i="12"/>
  <c r="AI134" i="12"/>
  <c r="AH134" i="12"/>
  <c r="AG134" i="12"/>
  <c r="AF134" i="12"/>
  <c r="AE134" i="12"/>
  <c r="AI133" i="12"/>
  <c r="AH133" i="12"/>
  <c r="AG133" i="12"/>
  <c r="AF133" i="12"/>
  <c r="AE133" i="12"/>
  <c r="AI132" i="12"/>
  <c r="AH132" i="12"/>
  <c r="AG132" i="12"/>
  <c r="AF132" i="12"/>
  <c r="AE132" i="12"/>
  <c r="AI130" i="12"/>
  <c r="AH130" i="12"/>
  <c r="AG130" i="12"/>
  <c r="AF130" i="12"/>
  <c r="AJ130" i="12" s="1"/>
  <c r="AE130" i="12"/>
  <c r="AI129" i="12"/>
  <c r="AH129" i="12"/>
  <c r="AG129" i="12"/>
  <c r="AF129" i="12"/>
  <c r="AE129" i="12"/>
  <c r="AI128" i="12"/>
  <c r="AH128" i="12"/>
  <c r="AG128" i="12"/>
  <c r="AF128" i="12"/>
  <c r="AE128" i="12"/>
  <c r="AI127" i="12"/>
  <c r="AH127" i="12"/>
  <c r="AG127" i="12"/>
  <c r="AF127" i="12"/>
  <c r="AE127" i="12"/>
  <c r="AJ127" i="12" s="1"/>
  <c r="AI125" i="12"/>
  <c r="AH125" i="12"/>
  <c r="AG125" i="12"/>
  <c r="AF125" i="12"/>
  <c r="AJ125" i="12" s="1"/>
  <c r="AE125" i="12"/>
  <c r="AI124" i="12"/>
  <c r="AH124" i="12"/>
  <c r="AG124" i="12"/>
  <c r="AF124" i="12"/>
  <c r="AE124" i="12"/>
  <c r="AI123" i="12"/>
  <c r="AH123" i="12"/>
  <c r="AG123" i="12"/>
  <c r="AF123" i="12"/>
  <c r="AE123" i="12"/>
  <c r="AI122" i="12"/>
  <c r="AH122" i="12"/>
  <c r="AG122" i="12"/>
  <c r="AF122" i="12"/>
  <c r="AE122" i="12"/>
  <c r="AI120" i="12"/>
  <c r="AH120" i="12"/>
  <c r="AG120" i="12"/>
  <c r="AF120" i="12"/>
  <c r="AE120" i="12"/>
  <c r="AI119" i="12"/>
  <c r="AH119" i="12"/>
  <c r="AG119" i="12"/>
  <c r="AF119" i="12"/>
  <c r="AE119" i="12"/>
  <c r="AI118" i="12"/>
  <c r="AH118" i="12"/>
  <c r="AG118" i="12"/>
  <c r="AF118" i="12"/>
  <c r="AE118" i="12"/>
  <c r="AI117" i="12"/>
  <c r="AH117" i="12"/>
  <c r="AG117" i="12"/>
  <c r="AF117" i="12"/>
  <c r="AE117" i="12"/>
  <c r="AI115" i="12"/>
  <c r="AH115" i="12"/>
  <c r="AG115" i="12"/>
  <c r="AF115" i="12"/>
  <c r="AE115" i="12"/>
  <c r="AI114" i="12"/>
  <c r="AH114" i="12"/>
  <c r="AG114" i="12"/>
  <c r="AF114" i="12"/>
  <c r="AE114" i="12"/>
  <c r="AI113" i="12"/>
  <c r="AH113" i="12"/>
  <c r="AG113" i="12"/>
  <c r="AF113" i="12"/>
  <c r="AE113" i="12"/>
  <c r="AI112" i="12"/>
  <c r="AH112" i="12"/>
  <c r="AG112" i="12"/>
  <c r="AF112" i="12"/>
  <c r="AE112" i="12"/>
  <c r="AI110" i="12"/>
  <c r="AH110" i="12"/>
  <c r="AG110" i="12"/>
  <c r="AF110" i="12"/>
  <c r="AE110" i="12"/>
  <c r="AI109" i="12"/>
  <c r="AH109" i="12"/>
  <c r="AG109" i="12"/>
  <c r="AF109" i="12"/>
  <c r="AE109" i="12"/>
  <c r="AI108" i="12"/>
  <c r="AH108" i="12"/>
  <c r="AG108" i="12"/>
  <c r="AF108" i="12"/>
  <c r="AE108" i="12"/>
  <c r="AI107" i="12"/>
  <c r="AH107" i="12"/>
  <c r="AG107" i="12"/>
  <c r="AF107" i="12"/>
  <c r="AE107" i="12"/>
  <c r="AJ107" i="12" s="1"/>
  <c r="AI103" i="12"/>
  <c r="AH103" i="12"/>
  <c r="AG103" i="12"/>
  <c r="AF103" i="12"/>
  <c r="AJ103" i="12" s="1"/>
  <c r="AE103" i="12"/>
  <c r="AI102" i="12"/>
  <c r="AH102" i="12"/>
  <c r="AG102" i="12"/>
  <c r="AJ102" i="12" s="1"/>
  <c r="AF102" i="12"/>
  <c r="AE102" i="12"/>
  <c r="AI101" i="12"/>
  <c r="AH101" i="12"/>
  <c r="AG101" i="12"/>
  <c r="AF101" i="12"/>
  <c r="AE101" i="12"/>
  <c r="AI100" i="12"/>
  <c r="AH100" i="12"/>
  <c r="AG100" i="12"/>
  <c r="AF100" i="12"/>
  <c r="AE100" i="12"/>
  <c r="AI98" i="12"/>
  <c r="AH98" i="12"/>
  <c r="AG98" i="12"/>
  <c r="AF98" i="12"/>
  <c r="AJ98" i="12" s="1"/>
  <c r="AE98" i="12"/>
  <c r="AI97" i="12"/>
  <c r="AH97" i="12"/>
  <c r="AG97" i="12"/>
  <c r="AJ97" i="12" s="1"/>
  <c r="AF97" i="12"/>
  <c r="AE97" i="12"/>
  <c r="AI96" i="12"/>
  <c r="AH96" i="12"/>
  <c r="AG96" i="12"/>
  <c r="AF96" i="12"/>
  <c r="AE96" i="12"/>
  <c r="AI95" i="12"/>
  <c r="AH95" i="12"/>
  <c r="AG95" i="12"/>
  <c r="AF95" i="12"/>
  <c r="AE95" i="12"/>
  <c r="AI93" i="12"/>
  <c r="AH93" i="12"/>
  <c r="AG93" i="12"/>
  <c r="AF93" i="12"/>
  <c r="AJ93" i="12" s="1"/>
  <c r="AE93" i="12"/>
  <c r="AI92" i="12"/>
  <c r="AH92" i="12"/>
  <c r="AG92" i="12"/>
  <c r="AF92" i="12"/>
  <c r="AE92" i="12"/>
  <c r="AI91" i="12"/>
  <c r="AH91" i="12"/>
  <c r="AG91" i="12"/>
  <c r="AF91" i="12"/>
  <c r="AE91" i="12"/>
  <c r="AI90" i="12"/>
  <c r="AH90" i="12"/>
  <c r="AG90" i="12"/>
  <c r="AF90" i="12"/>
  <c r="AE90" i="12"/>
  <c r="AJ90" i="12" s="1"/>
  <c r="AI88" i="12"/>
  <c r="AH88" i="12"/>
  <c r="AG88" i="12"/>
  <c r="AF88" i="12"/>
  <c r="AJ88" i="12" s="1"/>
  <c r="AE88" i="12"/>
  <c r="AI87" i="12"/>
  <c r="AH87" i="12"/>
  <c r="AG87" i="12"/>
  <c r="AJ87" i="12" s="1"/>
  <c r="AF87" i="12"/>
  <c r="AE87" i="12"/>
  <c r="AI86" i="12"/>
  <c r="AH86" i="12"/>
  <c r="AG86" i="12"/>
  <c r="AF86" i="12"/>
  <c r="AE86" i="12"/>
  <c r="AI85" i="12"/>
  <c r="AH85" i="12"/>
  <c r="AG85" i="12"/>
  <c r="AF85" i="12"/>
  <c r="AE85" i="12"/>
  <c r="AI83" i="12"/>
  <c r="AH83" i="12"/>
  <c r="AG83" i="12"/>
  <c r="AF83" i="12"/>
  <c r="AE83" i="12"/>
  <c r="AI82" i="12"/>
  <c r="AH82" i="12"/>
  <c r="AG82" i="12"/>
  <c r="AF82" i="12"/>
  <c r="AE82" i="12"/>
  <c r="AI81" i="12"/>
  <c r="AH81" i="12"/>
  <c r="AG81" i="12"/>
  <c r="AF81" i="12"/>
  <c r="AE81" i="12"/>
  <c r="AI80" i="12"/>
  <c r="AH80" i="12"/>
  <c r="AG80" i="12"/>
  <c r="AF80" i="12"/>
  <c r="AE80" i="12"/>
  <c r="AI78" i="12"/>
  <c r="AH78" i="12"/>
  <c r="AG78" i="12"/>
  <c r="AF78" i="12"/>
  <c r="AE78" i="12"/>
  <c r="AI77" i="12"/>
  <c r="AH77" i="12"/>
  <c r="AG77" i="12"/>
  <c r="AJ77" i="12" s="1"/>
  <c r="AF77" i="12"/>
  <c r="AE77" i="12"/>
  <c r="AI76" i="12"/>
  <c r="AH76" i="12"/>
  <c r="AG76" i="12"/>
  <c r="AF76" i="12"/>
  <c r="AE76" i="12"/>
  <c r="AI75" i="12"/>
  <c r="AH75" i="12"/>
  <c r="AG75" i="12"/>
  <c r="AF75" i="12"/>
  <c r="AE75" i="12"/>
  <c r="AI73" i="12"/>
  <c r="AH73" i="12"/>
  <c r="AG73" i="12"/>
  <c r="AF73" i="12"/>
  <c r="AJ73" i="12" s="1"/>
  <c r="AE73" i="12"/>
  <c r="AI72" i="12"/>
  <c r="AH72" i="12"/>
  <c r="AG72" i="12"/>
  <c r="AJ72" i="12" s="1"/>
  <c r="AF72" i="12"/>
  <c r="AE72" i="12"/>
  <c r="AI71" i="12"/>
  <c r="AH71" i="12"/>
  <c r="AG71" i="12"/>
  <c r="AF71" i="12"/>
  <c r="AE71" i="12"/>
  <c r="AI70" i="12"/>
  <c r="AH70" i="12"/>
  <c r="AG70" i="12"/>
  <c r="AF70" i="12"/>
  <c r="AE70" i="12"/>
  <c r="AJ70" i="12" s="1"/>
  <c r="AI68" i="12"/>
  <c r="AH68" i="12"/>
  <c r="AG68" i="12"/>
  <c r="AF68" i="12"/>
  <c r="AJ68" i="12" s="1"/>
  <c r="AE68" i="12"/>
  <c r="AI67" i="12"/>
  <c r="AH67" i="12"/>
  <c r="AG67" i="12"/>
  <c r="AF67" i="12"/>
  <c r="AE67" i="12"/>
  <c r="AI66" i="12"/>
  <c r="AH66" i="12"/>
  <c r="AG66" i="12"/>
  <c r="AF66" i="12"/>
  <c r="AE66" i="12"/>
  <c r="AI65" i="12"/>
  <c r="AH65" i="12"/>
  <c r="AG65" i="12"/>
  <c r="AF65" i="12"/>
  <c r="AE65" i="12"/>
  <c r="AI63" i="12"/>
  <c r="AH63" i="12"/>
  <c r="AG63" i="12"/>
  <c r="AF63" i="12"/>
  <c r="AJ63" i="12" s="1"/>
  <c r="AE63" i="12"/>
  <c r="AI62" i="12"/>
  <c r="AH62" i="12"/>
  <c r="AG62" i="12"/>
  <c r="AF62" i="12"/>
  <c r="AE62" i="12"/>
  <c r="AI61" i="12"/>
  <c r="AH61" i="12"/>
  <c r="AG61" i="12"/>
  <c r="AF61" i="12"/>
  <c r="AE61" i="12"/>
  <c r="AI60" i="12"/>
  <c r="AH60" i="12"/>
  <c r="AG60" i="12"/>
  <c r="AF60" i="12"/>
  <c r="AE60" i="12"/>
  <c r="AI58" i="12"/>
  <c r="AH58" i="12"/>
  <c r="AG58" i="12"/>
  <c r="AF58" i="12"/>
  <c r="AJ58" i="12" s="1"/>
  <c r="AE58" i="12"/>
  <c r="AI57" i="12"/>
  <c r="AH57" i="12"/>
  <c r="AG57" i="12"/>
  <c r="AF57" i="12"/>
  <c r="AE57" i="12"/>
  <c r="AI56" i="12"/>
  <c r="AH56" i="12"/>
  <c r="AG56" i="12"/>
  <c r="AF56" i="12"/>
  <c r="AE56" i="12"/>
  <c r="AI55" i="12"/>
  <c r="AH55" i="12"/>
  <c r="AG55" i="12"/>
  <c r="AF55" i="12"/>
  <c r="AE55" i="12"/>
  <c r="AJ55" i="12" s="1"/>
  <c r="AI51" i="12"/>
  <c r="AH51" i="12"/>
  <c r="AG51" i="12"/>
  <c r="AF51" i="12"/>
  <c r="AJ51" i="12" s="1"/>
  <c r="AE51" i="12"/>
  <c r="AI50" i="12"/>
  <c r="AH50" i="12"/>
  <c r="AG50" i="12"/>
  <c r="AF50" i="12"/>
  <c r="AE50" i="12"/>
  <c r="AI49" i="12"/>
  <c r="AH49" i="12"/>
  <c r="AG49" i="12"/>
  <c r="AF49" i="12"/>
  <c r="AE49" i="12"/>
  <c r="AI48" i="12"/>
  <c r="AH48" i="12"/>
  <c r="AG48" i="12"/>
  <c r="AF48" i="12"/>
  <c r="AE48" i="12"/>
  <c r="AI46" i="12"/>
  <c r="AH46" i="12"/>
  <c r="AG46" i="12"/>
  <c r="AF46" i="12"/>
  <c r="AJ46" i="12" s="1"/>
  <c r="AE46" i="12"/>
  <c r="AI45" i="12"/>
  <c r="AH45" i="12"/>
  <c r="AG45" i="12"/>
  <c r="AF45" i="12"/>
  <c r="AE45" i="12"/>
  <c r="AI44" i="12"/>
  <c r="AH44" i="12"/>
  <c r="AG44" i="12"/>
  <c r="AF44" i="12"/>
  <c r="AE44" i="12"/>
  <c r="AI43" i="12"/>
  <c r="AH43" i="12"/>
  <c r="AG43" i="12"/>
  <c r="AF43" i="12"/>
  <c r="AE43" i="12"/>
  <c r="AI41" i="12"/>
  <c r="AH41" i="12"/>
  <c r="AG41" i="12"/>
  <c r="AF41" i="12"/>
  <c r="AE41" i="12"/>
  <c r="AI40" i="12"/>
  <c r="AH40" i="12"/>
  <c r="AG40" i="12"/>
  <c r="AF40" i="12"/>
  <c r="AE40" i="12"/>
  <c r="AI39" i="12"/>
  <c r="AH39" i="12"/>
  <c r="AG39" i="12"/>
  <c r="AF39" i="12"/>
  <c r="AE39" i="12"/>
  <c r="AI38" i="12"/>
  <c r="AH38" i="12"/>
  <c r="AG38" i="12"/>
  <c r="AF38" i="12"/>
  <c r="AE38" i="12"/>
  <c r="AI36" i="12"/>
  <c r="AH36" i="12"/>
  <c r="AG36" i="12"/>
  <c r="AF36" i="12"/>
  <c r="AE36" i="12"/>
  <c r="AI35" i="12"/>
  <c r="AH35" i="12"/>
  <c r="AG35" i="12"/>
  <c r="AF35" i="12"/>
  <c r="AE35" i="12"/>
  <c r="AI34" i="12"/>
  <c r="AH34" i="12"/>
  <c r="AG34" i="12"/>
  <c r="AF34" i="12"/>
  <c r="AE34" i="12"/>
  <c r="AI33" i="12"/>
  <c r="AH33" i="12"/>
  <c r="AG33" i="12"/>
  <c r="AF33" i="12"/>
  <c r="AE33" i="12"/>
  <c r="AI31" i="12"/>
  <c r="AH31" i="12"/>
  <c r="AG31" i="12"/>
  <c r="AF31" i="12"/>
  <c r="AE31" i="12"/>
  <c r="AI30" i="12"/>
  <c r="AH30" i="12"/>
  <c r="AG30" i="12"/>
  <c r="AJ30" i="12" s="1"/>
  <c r="AF30" i="12"/>
  <c r="AE30" i="12"/>
  <c r="AI29" i="12"/>
  <c r="AH29" i="12"/>
  <c r="AG29" i="12"/>
  <c r="AF29" i="12"/>
  <c r="AE29" i="12"/>
  <c r="AI28" i="12"/>
  <c r="AH28" i="12"/>
  <c r="AG28" i="12"/>
  <c r="AF28" i="12"/>
  <c r="AE28" i="12"/>
  <c r="AJ28" i="12" s="1"/>
  <c r="AI26" i="12"/>
  <c r="AH26" i="12"/>
  <c r="AG26" i="12"/>
  <c r="AF26" i="12"/>
  <c r="AJ26" i="12" s="1"/>
  <c r="AE26" i="12"/>
  <c r="AI25" i="12"/>
  <c r="AH25" i="12"/>
  <c r="AG25" i="12"/>
  <c r="AJ25" i="12" s="1"/>
  <c r="AF25" i="12"/>
  <c r="AE25" i="12"/>
  <c r="AI24" i="12"/>
  <c r="AH24" i="12"/>
  <c r="AJ24" i="12" s="1"/>
  <c r="AG24" i="12"/>
  <c r="AF24" i="12"/>
  <c r="AE24" i="12"/>
  <c r="AI23" i="12"/>
  <c r="AH23" i="12"/>
  <c r="AG23" i="12"/>
  <c r="AF23" i="12"/>
  <c r="AE23" i="12"/>
  <c r="AJ23" i="12" s="1"/>
  <c r="AI21" i="12"/>
  <c r="AH21" i="12"/>
  <c r="AG21" i="12"/>
  <c r="AF21" i="12"/>
  <c r="AJ21" i="12" s="1"/>
  <c r="AE21" i="12"/>
  <c r="AI20" i="12"/>
  <c r="AH20" i="12"/>
  <c r="AG20" i="12"/>
  <c r="AF20" i="12"/>
  <c r="AE20" i="12"/>
  <c r="AI19" i="12"/>
  <c r="AH19" i="12"/>
  <c r="AJ19" i="12" s="1"/>
  <c r="AG19" i="12"/>
  <c r="AF19" i="12"/>
  <c r="AE19" i="12"/>
  <c r="AI18" i="12"/>
  <c r="AH18" i="12"/>
  <c r="AG18" i="12"/>
  <c r="AF18" i="12"/>
  <c r="AE18" i="12"/>
  <c r="AI16" i="12"/>
  <c r="AH16" i="12"/>
  <c r="AG16" i="12"/>
  <c r="AF16" i="12"/>
  <c r="AJ16" i="12" s="1"/>
  <c r="AE16" i="12"/>
  <c r="AI15" i="12"/>
  <c r="AH15" i="12"/>
  <c r="AG15" i="12"/>
  <c r="AF15" i="12"/>
  <c r="AE15" i="12"/>
  <c r="AI14" i="12"/>
  <c r="AH14" i="12"/>
  <c r="AJ14" i="12" s="1"/>
  <c r="AG14" i="12"/>
  <c r="AF14" i="12"/>
  <c r="AE14" i="12"/>
  <c r="AI13" i="12"/>
  <c r="AH13" i="12"/>
  <c r="AG13" i="12"/>
  <c r="AF13" i="12"/>
  <c r="AE13" i="12"/>
  <c r="W264" i="12"/>
  <c r="V264" i="12"/>
  <c r="U264" i="12"/>
  <c r="T264" i="12"/>
  <c r="S264" i="12"/>
  <c r="W263" i="12"/>
  <c r="V263" i="12"/>
  <c r="U263" i="12"/>
  <c r="T263" i="12"/>
  <c r="S263" i="12"/>
  <c r="W262" i="12"/>
  <c r="V262" i="12"/>
  <c r="U262" i="12"/>
  <c r="T262" i="12"/>
  <c r="S262" i="12"/>
  <c r="W261" i="12"/>
  <c r="V261" i="12"/>
  <c r="U261" i="12"/>
  <c r="T261" i="12"/>
  <c r="S261" i="12"/>
  <c r="W259" i="12"/>
  <c r="V259" i="12"/>
  <c r="U259" i="12"/>
  <c r="T259" i="12"/>
  <c r="S259" i="12"/>
  <c r="W258" i="12"/>
  <c r="V258" i="12"/>
  <c r="X258" i="12" s="1"/>
  <c r="U258" i="12"/>
  <c r="T258" i="12"/>
  <c r="S258" i="12"/>
  <c r="W257" i="12"/>
  <c r="V257" i="12"/>
  <c r="U257" i="12"/>
  <c r="T257" i="12"/>
  <c r="S257" i="12"/>
  <c r="X257" i="12" s="1"/>
  <c r="W256" i="12"/>
  <c r="V256" i="12"/>
  <c r="U256" i="12"/>
  <c r="T256" i="12"/>
  <c r="S256" i="12"/>
  <c r="W254" i="12"/>
  <c r="V254" i="12"/>
  <c r="U254" i="12"/>
  <c r="T254" i="12"/>
  <c r="S254" i="12"/>
  <c r="W253" i="12"/>
  <c r="V253" i="12"/>
  <c r="X253" i="12" s="1"/>
  <c r="U253" i="12"/>
  <c r="T253" i="12"/>
  <c r="S253" i="12"/>
  <c r="W252" i="12"/>
  <c r="W255" i="12" s="1"/>
  <c r="V252" i="12"/>
  <c r="U252" i="12"/>
  <c r="T252" i="12"/>
  <c r="S252" i="12"/>
  <c r="S255" i="12" s="1"/>
  <c r="W251" i="12"/>
  <c r="V251" i="12"/>
  <c r="U251" i="12"/>
  <c r="T251" i="12"/>
  <c r="S251" i="12"/>
  <c r="W249" i="12"/>
  <c r="V249" i="12"/>
  <c r="U249" i="12"/>
  <c r="T249" i="12"/>
  <c r="S249" i="12"/>
  <c r="W248" i="12"/>
  <c r="V248" i="12"/>
  <c r="V250" i="12" s="1"/>
  <c r="U248" i="12"/>
  <c r="T248" i="12"/>
  <c r="S248" i="12"/>
  <c r="W247" i="12"/>
  <c r="W250" i="12" s="1"/>
  <c r="V247" i="12"/>
  <c r="U247" i="12"/>
  <c r="T247" i="12"/>
  <c r="S247" i="12"/>
  <c r="X247" i="12" s="1"/>
  <c r="W246" i="12"/>
  <c r="V246" i="12"/>
  <c r="U246" i="12"/>
  <c r="T246" i="12"/>
  <c r="T250" i="12" s="1"/>
  <c r="S246" i="12"/>
  <c r="W244" i="12"/>
  <c r="V244" i="12"/>
  <c r="U244" i="12"/>
  <c r="X244" i="12" s="1"/>
  <c r="T244" i="12"/>
  <c r="S244" i="12"/>
  <c r="W243" i="12"/>
  <c r="V243" i="12"/>
  <c r="U243" i="12"/>
  <c r="T243" i="12"/>
  <c r="S243" i="12"/>
  <c r="W242" i="12"/>
  <c r="W245" i="12" s="1"/>
  <c r="V242" i="12"/>
  <c r="U242" i="12"/>
  <c r="T242" i="12"/>
  <c r="S242" i="12"/>
  <c r="S245" i="12" s="1"/>
  <c r="W241" i="12"/>
  <c r="V241" i="12"/>
  <c r="U241" i="12"/>
  <c r="T241" i="12"/>
  <c r="S241" i="12"/>
  <c r="W239" i="12"/>
  <c r="V239" i="12"/>
  <c r="U239" i="12"/>
  <c r="T239" i="12"/>
  <c r="S239" i="12"/>
  <c r="W238" i="12"/>
  <c r="V238" i="12"/>
  <c r="U238" i="12"/>
  <c r="T238" i="12"/>
  <c r="S238" i="12"/>
  <c r="W237" i="12"/>
  <c r="W240" i="12" s="1"/>
  <c r="V237" i="12"/>
  <c r="U237" i="12"/>
  <c r="T237" i="12"/>
  <c r="S237" i="12"/>
  <c r="W236" i="12"/>
  <c r="V236" i="12"/>
  <c r="U236" i="12"/>
  <c r="T236" i="12"/>
  <c r="S236" i="12"/>
  <c r="W232" i="12"/>
  <c r="V232" i="12"/>
  <c r="U232" i="12"/>
  <c r="T232" i="12"/>
  <c r="S232" i="12"/>
  <c r="W231" i="12"/>
  <c r="V231" i="12"/>
  <c r="U231" i="12"/>
  <c r="T231" i="12"/>
  <c r="S231" i="12"/>
  <c r="W230" i="12"/>
  <c r="V230" i="12"/>
  <c r="U230" i="12"/>
  <c r="T230" i="12"/>
  <c r="S230" i="12"/>
  <c r="X230" i="12" s="1"/>
  <c r="W229" i="12"/>
  <c r="V229" i="12"/>
  <c r="U229" i="12"/>
  <c r="T229" i="12"/>
  <c r="T233" i="12" s="1"/>
  <c r="S229" i="12"/>
  <c r="W227" i="12"/>
  <c r="V227" i="12"/>
  <c r="U227" i="12"/>
  <c r="T227" i="12"/>
  <c r="S227" i="12"/>
  <c r="W226" i="12"/>
  <c r="V226" i="12"/>
  <c r="U226" i="12"/>
  <c r="T226" i="12"/>
  <c r="S226" i="12"/>
  <c r="W225" i="12"/>
  <c r="V225" i="12"/>
  <c r="U225" i="12"/>
  <c r="T225" i="12"/>
  <c r="S225" i="12"/>
  <c r="S228" i="12" s="1"/>
  <c r="W224" i="12"/>
  <c r="V224" i="12"/>
  <c r="U224" i="12"/>
  <c r="T224" i="12"/>
  <c r="S224" i="12"/>
  <c r="W222" i="12"/>
  <c r="V222" i="12"/>
  <c r="U222" i="12"/>
  <c r="T222" i="12"/>
  <c r="S222" i="12"/>
  <c r="W221" i="12"/>
  <c r="V221" i="12"/>
  <c r="U221" i="12"/>
  <c r="T221" i="12"/>
  <c r="S221" i="12"/>
  <c r="W220" i="12"/>
  <c r="W223" i="12" s="1"/>
  <c r="V220" i="12"/>
  <c r="U220" i="12"/>
  <c r="T220" i="12"/>
  <c r="S220" i="12"/>
  <c r="S223" i="12" s="1"/>
  <c r="W219" i="12"/>
  <c r="V219" i="12"/>
  <c r="U219" i="12"/>
  <c r="T219" i="12"/>
  <c r="T223" i="12" s="1"/>
  <c r="S219" i="12"/>
  <c r="W217" i="12"/>
  <c r="V217" i="12"/>
  <c r="U217" i="12"/>
  <c r="T217" i="12"/>
  <c r="S217" i="12"/>
  <c r="W216" i="12"/>
  <c r="V216" i="12"/>
  <c r="U216" i="12"/>
  <c r="T216" i="12"/>
  <c r="S216" i="12"/>
  <c r="W215" i="12"/>
  <c r="W218" i="12" s="1"/>
  <c r="V215" i="12"/>
  <c r="U215" i="12"/>
  <c r="T215" i="12"/>
  <c r="S215" i="12"/>
  <c r="S218" i="12" s="1"/>
  <c r="W214" i="12"/>
  <c r="V214" i="12"/>
  <c r="U214" i="12"/>
  <c r="T214" i="12"/>
  <c r="S214" i="12"/>
  <c r="W212" i="12"/>
  <c r="V212" i="12"/>
  <c r="U212" i="12"/>
  <c r="T212" i="12"/>
  <c r="S212" i="12"/>
  <c r="W211" i="12"/>
  <c r="V211" i="12"/>
  <c r="U211" i="12"/>
  <c r="T211" i="12"/>
  <c r="S211" i="12"/>
  <c r="W210" i="12"/>
  <c r="V210" i="12"/>
  <c r="U210" i="12"/>
  <c r="T210" i="12"/>
  <c r="S210" i="12"/>
  <c r="W209" i="12"/>
  <c r="V209" i="12"/>
  <c r="U209" i="12"/>
  <c r="T209" i="12"/>
  <c r="S209" i="12"/>
  <c r="W207" i="12"/>
  <c r="V207" i="12"/>
  <c r="U207" i="12"/>
  <c r="X207" i="12" s="1"/>
  <c r="T207" i="12"/>
  <c r="S207" i="12"/>
  <c r="W206" i="12"/>
  <c r="V206" i="12"/>
  <c r="U206" i="12"/>
  <c r="T206" i="12"/>
  <c r="S206" i="12"/>
  <c r="W205" i="12"/>
  <c r="V205" i="12"/>
  <c r="U205" i="12"/>
  <c r="T205" i="12"/>
  <c r="S205" i="12"/>
  <c r="W204" i="12"/>
  <c r="V204" i="12"/>
  <c r="U204" i="12"/>
  <c r="T204" i="12"/>
  <c r="X204" i="12" s="1"/>
  <c r="S204" i="12"/>
  <c r="W202" i="12"/>
  <c r="V202" i="12"/>
  <c r="U202" i="12"/>
  <c r="T202" i="12"/>
  <c r="S202" i="12"/>
  <c r="W201" i="12"/>
  <c r="V201" i="12"/>
  <c r="U201" i="12"/>
  <c r="T201" i="12"/>
  <c r="S201" i="12"/>
  <c r="W200" i="12"/>
  <c r="V200" i="12"/>
  <c r="U200" i="12"/>
  <c r="T200" i="12"/>
  <c r="S200" i="12"/>
  <c r="W199" i="12"/>
  <c r="V199" i="12"/>
  <c r="U199" i="12"/>
  <c r="T199" i="12"/>
  <c r="S199" i="12"/>
  <c r="W197" i="12"/>
  <c r="V197" i="12"/>
  <c r="U197" i="12"/>
  <c r="T197" i="12"/>
  <c r="S197" i="12"/>
  <c r="W196" i="12"/>
  <c r="V196" i="12"/>
  <c r="U196" i="12"/>
  <c r="T196" i="12"/>
  <c r="S196" i="12"/>
  <c r="W195" i="12"/>
  <c r="V195" i="12"/>
  <c r="U195" i="12"/>
  <c r="T195" i="12"/>
  <c r="S195" i="12"/>
  <c r="W194" i="12"/>
  <c r="V194" i="12"/>
  <c r="U194" i="12"/>
  <c r="T194" i="12"/>
  <c r="T198" i="12" s="1"/>
  <c r="S194" i="12"/>
  <c r="W192" i="12"/>
  <c r="V192" i="12"/>
  <c r="U192" i="12"/>
  <c r="T192" i="12"/>
  <c r="S192" i="12"/>
  <c r="W191" i="12"/>
  <c r="V191" i="12"/>
  <c r="U191" i="12"/>
  <c r="T191" i="12"/>
  <c r="S191" i="12"/>
  <c r="W190" i="12"/>
  <c r="V190" i="12"/>
  <c r="U190" i="12"/>
  <c r="T190" i="12"/>
  <c r="S190" i="12"/>
  <c r="X190" i="12" s="1"/>
  <c r="W189" i="12"/>
  <c r="V189" i="12"/>
  <c r="U189" i="12"/>
  <c r="T189" i="12"/>
  <c r="T193" i="12" s="1"/>
  <c r="S189" i="12"/>
  <c r="W187" i="12"/>
  <c r="V187" i="12"/>
  <c r="U187" i="12"/>
  <c r="T187" i="12"/>
  <c r="S187" i="12"/>
  <c r="W186" i="12"/>
  <c r="V186" i="12"/>
  <c r="X186" i="12" s="1"/>
  <c r="U186" i="12"/>
  <c r="T186" i="12"/>
  <c r="S186" i="12"/>
  <c r="W185" i="12"/>
  <c r="W188" i="12" s="1"/>
  <c r="V185" i="12"/>
  <c r="U185" i="12"/>
  <c r="T185" i="12"/>
  <c r="S185" i="12"/>
  <c r="W184" i="12"/>
  <c r="V184" i="12"/>
  <c r="U184" i="12"/>
  <c r="T184" i="12"/>
  <c r="X184" i="12" s="1"/>
  <c r="S184" i="12"/>
  <c r="W182" i="12"/>
  <c r="V182" i="12"/>
  <c r="U182" i="12"/>
  <c r="T182" i="12"/>
  <c r="S182" i="12"/>
  <c r="W181" i="12"/>
  <c r="V181" i="12"/>
  <c r="U181" i="12"/>
  <c r="T181" i="12"/>
  <c r="S181" i="12"/>
  <c r="W180" i="12"/>
  <c r="V180" i="12"/>
  <c r="U180" i="12"/>
  <c r="T180" i="12"/>
  <c r="S180" i="12"/>
  <c r="X180" i="12" s="1"/>
  <c r="W179" i="12"/>
  <c r="V179" i="12"/>
  <c r="U179" i="12"/>
  <c r="T179" i="12"/>
  <c r="T183" i="12" s="1"/>
  <c r="S179" i="12"/>
  <c r="W177" i="12"/>
  <c r="V177" i="12"/>
  <c r="U177" i="12"/>
  <c r="T177" i="12"/>
  <c r="S177" i="12"/>
  <c r="W176" i="12"/>
  <c r="V176" i="12"/>
  <c r="X176" i="12" s="1"/>
  <c r="U176" i="12"/>
  <c r="T176" i="12"/>
  <c r="S176" i="12"/>
  <c r="W175" i="12"/>
  <c r="W178" i="12" s="1"/>
  <c r="V175" i="12"/>
  <c r="U175" i="12"/>
  <c r="T175" i="12"/>
  <c r="S175" i="12"/>
  <c r="S178" i="12" s="1"/>
  <c r="W174" i="12"/>
  <c r="V174" i="12"/>
  <c r="U174" i="12"/>
  <c r="T174" i="12"/>
  <c r="T178" i="12" s="1"/>
  <c r="S174" i="12"/>
  <c r="W170" i="12"/>
  <c r="V170" i="12"/>
  <c r="U170" i="12"/>
  <c r="T170" i="12"/>
  <c r="S170" i="12"/>
  <c r="W169" i="12"/>
  <c r="V169" i="12"/>
  <c r="U169" i="12"/>
  <c r="T169" i="12"/>
  <c r="S169" i="12"/>
  <c r="W168" i="12"/>
  <c r="W171" i="12" s="1"/>
  <c r="V168" i="12"/>
  <c r="U168" i="12"/>
  <c r="T168" i="12"/>
  <c r="S168" i="12"/>
  <c r="S171" i="12" s="1"/>
  <c r="W167" i="12"/>
  <c r="V167" i="12"/>
  <c r="U167" i="12"/>
  <c r="T167" i="12"/>
  <c r="T171" i="12" s="1"/>
  <c r="S167" i="12"/>
  <c r="W165" i="12"/>
  <c r="V165" i="12"/>
  <c r="U165" i="12"/>
  <c r="X165" i="12" s="1"/>
  <c r="T165" i="12"/>
  <c r="S165" i="12"/>
  <c r="W164" i="12"/>
  <c r="V164" i="12"/>
  <c r="X164" i="12" s="1"/>
  <c r="U164" i="12"/>
  <c r="T164" i="12"/>
  <c r="S164" i="12"/>
  <c r="W163" i="12"/>
  <c r="W166" i="12" s="1"/>
  <c r="V163" i="12"/>
  <c r="U163" i="12"/>
  <c r="T163" i="12"/>
  <c r="S163" i="12"/>
  <c r="W162" i="12"/>
  <c r="V162" i="12"/>
  <c r="U162" i="12"/>
  <c r="T162" i="12"/>
  <c r="T166" i="12" s="1"/>
  <c r="S162" i="12"/>
  <c r="W160" i="12"/>
  <c r="V160" i="12"/>
  <c r="U160" i="12"/>
  <c r="X160" i="12" s="1"/>
  <c r="T160" i="12"/>
  <c r="S160" i="12"/>
  <c r="W159" i="12"/>
  <c r="V159" i="12"/>
  <c r="V161" i="12" s="1"/>
  <c r="U159" i="12"/>
  <c r="T159" i="12"/>
  <c r="S159" i="12"/>
  <c r="W158" i="12"/>
  <c r="W161" i="12" s="1"/>
  <c r="V158" i="12"/>
  <c r="U158" i="12"/>
  <c r="T158" i="12"/>
  <c r="S158" i="12"/>
  <c r="W157" i="12"/>
  <c r="V157" i="12"/>
  <c r="U157" i="12"/>
  <c r="T157" i="12"/>
  <c r="X157" i="12" s="1"/>
  <c r="S157" i="12"/>
  <c r="W155" i="12"/>
  <c r="V155" i="12"/>
  <c r="U155" i="12"/>
  <c r="T155" i="12"/>
  <c r="S155" i="12"/>
  <c r="W154" i="12"/>
  <c r="V154" i="12"/>
  <c r="X154" i="12" s="1"/>
  <c r="U154" i="12"/>
  <c r="T154" i="12"/>
  <c r="S154" i="12"/>
  <c r="W153" i="12"/>
  <c r="V153" i="12"/>
  <c r="U153" i="12"/>
  <c r="T153" i="12"/>
  <c r="S153" i="12"/>
  <c r="X153" i="12" s="1"/>
  <c r="W152" i="12"/>
  <c r="V152" i="12"/>
  <c r="U152" i="12"/>
  <c r="T152" i="12"/>
  <c r="T156" i="12" s="1"/>
  <c r="S152" i="12"/>
  <c r="W150" i="12"/>
  <c r="V150" i="12"/>
  <c r="U150" i="12"/>
  <c r="X150" i="12" s="1"/>
  <c r="T150" i="12"/>
  <c r="S150" i="12"/>
  <c r="W149" i="12"/>
  <c r="V149" i="12"/>
  <c r="V151" i="12" s="1"/>
  <c r="U149" i="12"/>
  <c r="T149" i="12"/>
  <c r="S149" i="12"/>
  <c r="W148" i="12"/>
  <c r="V148" i="12"/>
  <c r="U148" i="12"/>
  <c r="T148" i="12"/>
  <c r="S148" i="12"/>
  <c r="X148" i="12" s="1"/>
  <c r="W147" i="12"/>
  <c r="V147" i="12"/>
  <c r="U147" i="12"/>
  <c r="T147" i="12"/>
  <c r="T151" i="12" s="1"/>
  <c r="S147" i="12"/>
  <c r="W145" i="12"/>
  <c r="V145" i="12"/>
  <c r="U145" i="12"/>
  <c r="T145" i="12"/>
  <c r="S145" i="12"/>
  <c r="W144" i="12"/>
  <c r="V144" i="12"/>
  <c r="U144" i="12"/>
  <c r="T144" i="12"/>
  <c r="S144" i="12"/>
  <c r="W143" i="12"/>
  <c r="W146" i="12" s="1"/>
  <c r="V143" i="12"/>
  <c r="U143" i="12"/>
  <c r="T143" i="12"/>
  <c r="S143" i="12"/>
  <c r="X143" i="12" s="1"/>
  <c r="W142" i="12"/>
  <c r="V142" i="12"/>
  <c r="U142" i="12"/>
  <c r="T142" i="12"/>
  <c r="S142" i="12"/>
  <c r="W140" i="12"/>
  <c r="V140" i="12"/>
  <c r="U140" i="12"/>
  <c r="T140" i="12"/>
  <c r="S140" i="12"/>
  <c r="W139" i="12"/>
  <c r="V139" i="12"/>
  <c r="X139" i="12" s="1"/>
  <c r="U139" i="12"/>
  <c r="T139" i="12"/>
  <c r="S139" i="12"/>
  <c r="W138" i="12"/>
  <c r="W141" i="12" s="1"/>
  <c r="V138" i="12"/>
  <c r="U138" i="12"/>
  <c r="T138" i="12"/>
  <c r="S138" i="12"/>
  <c r="W137" i="12"/>
  <c r="V137" i="12"/>
  <c r="U137" i="12"/>
  <c r="T137" i="12"/>
  <c r="S137" i="12"/>
  <c r="W135" i="12"/>
  <c r="V135" i="12"/>
  <c r="U135" i="12"/>
  <c r="T135" i="12"/>
  <c r="S135" i="12"/>
  <c r="W134" i="12"/>
  <c r="V134" i="12"/>
  <c r="X134" i="12" s="1"/>
  <c r="U134" i="12"/>
  <c r="T134" i="12"/>
  <c r="S134" i="12"/>
  <c r="W133" i="12"/>
  <c r="V133" i="12"/>
  <c r="U133" i="12"/>
  <c r="T133" i="12"/>
  <c r="S133" i="12"/>
  <c r="W132" i="12"/>
  <c r="V132" i="12"/>
  <c r="U132" i="12"/>
  <c r="T132" i="12"/>
  <c r="S132" i="12"/>
  <c r="W130" i="12"/>
  <c r="V130" i="12"/>
  <c r="U130" i="12"/>
  <c r="T130" i="12"/>
  <c r="S130" i="12"/>
  <c r="W129" i="12"/>
  <c r="V129" i="12"/>
  <c r="X129" i="12" s="1"/>
  <c r="U129" i="12"/>
  <c r="T129" i="12"/>
  <c r="S129" i="12"/>
  <c r="W128" i="12"/>
  <c r="W131" i="12" s="1"/>
  <c r="V128" i="12"/>
  <c r="U128" i="12"/>
  <c r="T128" i="12"/>
  <c r="S128" i="12"/>
  <c r="W127" i="12"/>
  <c r="V127" i="12"/>
  <c r="U127" i="12"/>
  <c r="T127" i="12"/>
  <c r="X127" i="12" s="1"/>
  <c r="S127" i="12"/>
  <c r="W125" i="12"/>
  <c r="V125" i="12"/>
  <c r="U125" i="12"/>
  <c r="T125" i="12"/>
  <c r="S125" i="12"/>
  <c r="W124" i="12"/>
  <c r="V124" i="12"/>
  <c r="X124" i="12" s="1"/>
  <c r="U124" i="12"/>
  <c r="T124" i="12"/>
  <c r="S124" i="12"/>
  <c r="W123" i="12"/>
  <c r="V123" i="12"/>
  <c r="U123" i="12"/>
  <c r="T123" i="12"/>
  <c r="S123" i="12"/>
  <c r="W122" i="12"/>
  <c r="V122" i="12"/>
  <c r="U122" i="12"/>
  <c r="T122" i="12"/>
  <c r="T126" i="12" s="1"/>
  <c r="S122" i="12"/>
  <c r="W120" i="12"/>
  <c r="V120" i="12"/>
  <c r="U120" i="12"/>
  <c r="X120" i="12" s="1"/>
  <c r="T120" i="12"/>
  <c r="S120" i="12"/>
  <c r="W119" i="12"/>
  <c r="V119" i="12"/>
  <c r="U119" i="12"/>
  <c r="T119" i="12"/>
  <c r="S119" i="12"/>
  <c r="W118" i="12"/>
  <c r="V118" i="12"/>
  <c r="U118" i="12"/>
  <c r="T118" i="12"/>
  <c r="S118" i="12"/>
  <c r="X118" i="12" s="1"/>
  <c r="W117" i="12"/>
  <c r="V117" i="12"/>
  <c r="U117" i="12"/>
  <c r="T117" i="12"/>
  <c r="T121" i="12" s="1"/>
  <c r="S117" i="12"/>
  <c r="W115" i="12"/>
  <c r="V115" i="12"/>
  <c r="U115" i="12"/>
  <c r="X115" i="12" s="1"/>
  <c r="T115" i="12"/>
  <c r="S115" i="12"/>
  <c r="W114" i="12"/>
  <c r="V114" i="12"/>
  <c r="U114" i="12"/>
  <c r="T114" i="12"/>
  <c r="S114" i="12"/>
  <c r="W113" i="12"/>
  <c r="V113" i="12"/>
  <c r="U113" i="12"/>
  <c r="T113" i="12"/>
  <c r="S113" i="12"/>
  <c r="X113" i="12" s="1"/>
  <c r="W112" i="12"/>
  <c r="V112" i="12"/>
  <c r="U112" i="12"/>
  <c r="T112" i="12"/>
  <c r="X112" i="12" s="1"/>
  <c r="S112" i="12"/>
  <c r="W110" i="12"/>
  <c r="V110" i="12"/>
  <c r="U110" i="12"/>
  <c r="T110" i="12"/>
  <c r="S110" i="12"/>
  <c r="W109" i="12"/>
  <c r="V109" i="12"/>
  <c r="U109" i="12"/>
  <c r="T109" i="12"/>
  <c r="S109" i="12"/>
  <c r="W108" i="12"/>
  <c r="V108" i="12"/>
  <c r="U108" i="12"/>
  <c r="T108" i="12"/>
  <c r="S108" i="12"/>
  <c r="W107" i="12"/>
  <c r="V107" i="12"/>
  <c r="U107" i="12"/>
  <c r="T107" i="12"/>
  <c r="S107" i="12"/>
  <c r="W103" i="12"/>
  <c r="V103" i="12"/>
  <c r="U103" i="12"/>
  <c r="T103" i="12"/>
  <c r="S103" i="12"/>
  <c r="W102" i="12"/>
  <c r="V102" i="12"/>
  <c r="U102" i="12"/>
  <c r="T102" i="12"/>
  <c r="S102" i="12"/>
  <c r="W101" i="12"/>
  <c r="V101" i="12"/>
  <c r="U101" i="12"/>
  <c r="T101" i="12"/>
  <c r="S101" i="12"/>
  <c r="W100" i="12"/>
  <c r="V100" i="12"/>
  <c r="U100" i="12"/>
  <c r="T100" i="12"/>
  <c r="S100" i="12"/>
  <c r="W98" i="12"/>
  <c r="V98" i="12"/>
  <c r="U98" i="12"/>
  <c r="T98" i="12"/>
  <c r="S98" i="12"/>
  <c r="W97" i="12"/>
  <c r="V97" i="12"/>
  <c r="U97" i="12"/>
  <c r="T97" i="12"/>
  <c r="S97" i="12"/>
  <c r="W96" i="12"/>
  <c r="V96" i="12"/>
  <c r="U96" i="12"/>
  <c r="T96" i="12"/>
  <c r="S96" i="12"/>
  <c r="W95" i="12"/>
  <c r="V95" i="12"/>
  <c r="U95" i="12"/>
  <c r="T95" i="12"/>
  <c r="S95" i="12"/>
  <c r="W93" i="12"/>
  <c r="V93" i="12"/>
  <c r="U93" i="12"/>
  <c r="T93" i="12"/>
  <c r="S93" i="12"/>
  <c r="W92" i="12"/>
  <c r="V92" i="12"/>
  <c r="U92" i="12"/>
  <c r="T92" i="12"/>
  <c r="S92" i="12"/>
  <c r="W91" i="12"/>
  <c r="V91" i="12"/>
  <c r="U91" i="12"/>
  <c r="T91" i="12"/>
  <c r="S91" i="12"/>
  <c r="W90" i="12"/>
  <c r="V90" i="12"/>
  <c r="U90" i="12"/>
  <c r="T90" i="12"/>
  <c r="S90" i="12"/>
  <c r="W88" i="12"/>
  <c r="V88" i="12"/>
  <c r="U88" i="12"/>
  <c r="T88" i="12"/>
  <c r="S88" i="12"/>
  <c r="W87" i="12"/>
  <c r="V87" i="12"/>
  <c r="U87" i="12"/>
  <c r="T87" i="12"/>
  <c r="S87" i="12"/>
  <c r="W86" i="12"/>
  <c r="V86" i="12"/>
  <c r="U86" i="12"/>
  <c r="T86" i="12"/>
  <c r="S86" i="12"/>
  <c r="W85" i="12"/>
  <c r="V85" i="12"/>
  <c r="U85" i="12"/>
  <c r="T85" i="12"/>
  <c r="S85" i="12"/>
  <c r="W83" i="12"/>
  <c r="V83" i="12"/>
  <c r="U83" i="12"/>
  <c r="T83" i="12"/>
  <c r="S83" i="12"/>
  <c r="W82" i="12"/>
  <c r="V82" i="12"/>
  <c r="U82" i="12"/>
  <c r="T82" i="12"/>
  <c r="S82" i="12"/>
  <c r="W81" i="12"/>
  <c r="V81" i="12"/>
  <c r="U81" i="12"/>
  <c r="T81" i="12"/>
  <c r="S81" i="12"/>
  <c r="W80" i="12"/>
  <c r="V80" i="12"/>
  <c r="U80" i="12"/>
  <c r="T80" i="12"/>
  <c r="S80" i="12"/>
  <c r="W78" i="12"/>
  <c r="V78" i="12"/>
  <c r="U78" i="12"/>
  <c r="T78" i="12"/>
  <c r="S78" i="12"/>
  <c r="W77" i="12"/>
  <c r="V77" i="12"/>
  <c r="U77" i="12"/>
  <c r="T77" i="12"/>
  <c r="S77" i="12"/>
  <c r="W76" i="12"/>
  <c r="V76" i="12"/>
  <c r="U76" i="12"/>
  <c r="T76" i="12"/>
  <c r="S76" i="12"/>
  <c r="W75" i="12"/>
  <c r="V75" i="12"/>
  <c r="U75" i="12"/>
  <c r="T75" i="12"/>
  <c r="S75" i="12"/>
  <c r="W73" i="12"/>
  <c r="V73" i="12"/>
  <c r="U73" i="12"/>
  <c r="T73" i="12"/>
  <c r="S73" i="12"/>
  <c r="W72" i="12"/>
  <c r="V72" i="12"/>
  <c r="U72" i="12"/>
  <c r="T72" i="12"/>
  <c r="S72" i="12"/>
  <c r="W71" i="12"/>
  <c r="V71" i="12"/>
  <c r="U71" i="12"/>
  <c r="T71" i="12"/>
  <c r="S71" i="12"/>
  <c r="W70" i="12"/>
  <c r="V70" i="12"/>
  <c r="U70" i="12"/>
  <c r="T70" i="12"/>
  <c r="S70" i="12"/>
  <c r="W68" i="12"/>
  <c r="V68" i="12"/>
  <c r="U68" i="12"/>
  <c r="T68" i="12"/>
  <c r="S68" i="12"/>
  <c r="W67" i="12"/>
  <c r="V67" i="12"/>
  <c r="U67" i="12"/>
  <c r="T67" i="12"/>
  <c r="S67" i="12"/>
  <c r="W66" i="12"/>
  <c r="V66" i="12"/>
  <c r="U66" i="12"/>
  <c r="T66" i="12"/>
  <c r="S66" i="12"/>
  <c r="W65" i="12"/>
  <c r="V65" i="12"/>
  <c r="U65" i="12"/>
  <c r="T65" i="12"/>
  <c r="S65" i="12"/>
  <c r="W63" i="12"/>
  <c r="V63" i="12"/>
  <c r="U63" i="12"/>
  <c r="T63" i="12"/>
  <c r="S63" i="12"/>
  <c r="W62" i="12"/>
  <c r="V62" i="12"/>
  <c r="U62" i="12"/>
  <c r="T62" i="12"/>
  <c r="S62" i="12"/>
  <c r="W61" i="12"/>
  <c r="V61" i="12"/>
  <c r="U61" i="12"/>
  <c r="T61" i="12"/>
  <c r="S61" i="12"/>
  <c r="W60" i="12"/>
  <c r="V60" i="12"/>
  <c r="U60" i="12"/>
  <c r="T60" i="12"/>
  <c r="S60" i="12"/>
  <c r="W58" i="12"/>
  <c r="V58" i="12"/>
  <c r="U58" i="12"/>
  <c r="T58" i="12"/>
  <c r="S58" i="12"/>
  <c r="W57" i="12"/>
  <c r="V57" i="12"/>
  <c r="U57" i="12"/>
  <c r="T57" i="12"/>
  <c r="S57" i="12"/>
  <c r="W56" i="12"/>
  <c r="V56" i="12"/>
  <c r="U56" i="12"/>
  <c r="T56" i="12"/>
  <c r="S56" i="12"/>
  <c r="W55" i="12"/>
  <c r="V55" i="12"/>
  <c r="U55" i="12"/>
  <c r="T55" i="12"/>
  <c r="S55" i="12"/>
  <c r="W51" i="12"/>
  <c r="V51" i="12"/>
  <c r="U51" i="12"/>
  <c r="T51" i="12"/>
  <c r="S51" i="12"/>
  <c r="W50" i="12"/>
  <c r="V50" i="12"/>
  <c r="U50" i="12"/>
  <c r="T50" i="12"/>
  <c r="S50" i="12"/>
  <c r="W49" i="12"/>
  <c r="V49" i="12"/>
  <c r="U49" i="12"/>
  <c r="T49" i="12"/>
  <c r="S49" i="12"/>
  <c r="W48" i="12"/>
  <c r="V48" i="12"/>
  <c r="U48" i="12"/>
  <c r="T48" i="12"/>
  <c r="S48" i="12"/>
  <c r="W46" i="12"/>
  <c r="V46" i="12"/>
  <c r="U46" i="12"/>
  <c r="T46" i="12"/>
  <c r="S46" i="12"/>
  <c r="W45" i="12"/>
  <c r="V45" i="12"/>
  <c r="U45" i="12"/>
  <c r="T45" i="12"/>
  <c r="S45" i="12"/>
  <c r="W44" i="12"/>
  <c r="V44" i="12"/>
  <c r="U44" i="12"/>
  <c r="T44" i="12"/>
  <c r="S44" i="12"/>
  <c r="W43" i="12"/>
  <c r="V43" i="12"/>
  <c r="U43" i="12"/>
  <c r="T43" i="12"/>
  <c r="S43" i="12"/>
  <c r="W41" i="12"/>
  <c r="V41" i="12"/>
  <c r="U41" i="12"/>
  <c r="T41" i="12"/>
  <c r="S41" i="12"/>
  <c r="W40" i="12"/>
  <c r="V40" i="12"/>
  <c r="U40" i="12"/>
  <c r="T40" i="12"/>
  <c r="S40" i="12"/>
  <c r="W39" i="12"/>
  <c r="V39" i="12"/>
  <c r="U39" i="12"/>
  <c r="T39" i="12"/>
  <c r="S39" i="12"/>
  <c r="W38" i="12"/>
  <c r="V38" i="12"/>
  <c r="U38" i="12"/>
  <c r="T38" i="12"/>
  <c r="S38" i="12"/>
  <c r="W36" i="12"/>
  <c r="V36" i="12"/>
  <c r="U36" i="12"/>
  <c r="T36" i="12"/>
  <c r="S36" i="12"/>
  <c r="W35" i="12"/>
  <c r="V35" i="12"/>
  <c r="U35" i="12"/>
  <c r="T35" i="12"/>
  <c r="S35" i="12"/>
  <c r="W34" i="12"/>
  <c r="V34" i="12"/>
  <c r="U34" i="12"/>
  <c r="T34" i="12"/>
  <c r="S34" i="12"/>
  <c r="W33" i="12"/>
  <c r="V33" i="12"/>
  <c r="U33" i="12"/>
  <c r="T33" i="12"/>
  <c r="S33" i="12"/>
  <c r="W31" i="12"/>
  <c r="V31" i="12"/>
  <c r="U31" i="12"/>
  <c r="T31" i="12"/>
  <c r="S31" i="12"/>
  <c r="W30" i="12"/>
  <c r="V30" i="12"/>
  <c r="U30" i="12"/>
  <c r="T30" i="12"/>
  <c r="S30" i="12"/>
  <c r="W29" i="12"/>
  <c r="V29" i="12"/>
  <c r="U29" i="12"/>
  <c r="T29" i="12"/>
  <c r="S29" i="12"/>
  <c r="W28" i="12"/>
  <c r="V28" i="12"/>
  <c r="U28" i="12"/>
  <c r="T28" i="12"/>
  <c r="S28" i="12"/>
  <c r="W26" i="12"/>
  <c r="V26" i="12"/>
  <c r="U26" i="12"/>
  <c r="T26" i="12"/>
  <c r="S26" i="12"/>
  <c r="W25" i="12"/>
  <c r="V25" i="12"/>
  <c r="U25" i="12"/>
  <c r="T25" i="12"/>
  <c r="S25" i="12"/>
  <c r="W24" i="12"/>
  <c r="V24" i="12"/>
  <c r="U24" i="12"/>
  <c r="T24" i="12"/>
  <c r="S24" i="12"/>
  <c r="W23" i="12"/>
  <c r="V23" i="12"/>
  <c r="U23" i="12"/>
  <c r="T23" i="12"/>
  <c r="S23" i="12"/>
  <c r="W21" i="12"/>
  <c r="V21" i="12"/>
  <c r="U21" i="12"/>
  <c r="T21" i="12"/>
  <c r="S21" i="12"/>
  <c r="W20" i="12"/>
  <c r="V20" i="12"/>
  <c r="U20" i="12"/>
  <c r="T20" i="12"/>
  <c r="S20" i="12"/>
  <c r="W19" i="12"/>
  <c r="V19" i="12"/>
  <c r="U19" i="12"/>
  <c r="T19" i="12"/>
  <c r="S19" i="12"/>
  <c r="W18" i="12"/>
  <c r="V18" i="12"/>
  <c r="U18" i="12"/>
  <c r="T18" i="12"/>
  <c r="S18" i="12"/>
  <c r="S14" i="12"/>
  <c r="T14" i="12"/>
  <c r="U14" i="12"/>
  <c r="V14" i="12"/>
  <c r="W14" i="12"/>
  <c r="S15" i="12"/>
  <c r="T15" i="12"/>
  <c r="U15" i="12"/>
  <c r="V15" i="12"/>
  <c r="W15" i="12"/>
  <c r="S16" i="12"/>
  <c r="T16" i="12"/>
  <c r="U16" i="12"/>
  <c r="V16" i="12"/>
  <c r="W16" i="12"/>
  <c r="T13" i="12"/>
  <c r="U13" i="12"/>
  <c r="V13" i="12"/>
  <c r="W13" i="12"/>
  <c r="S13" i="12"/>
  <c r="BQ269" i="12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AD264" i="12"/>
  <c r="R264" i="12"/>
  <c r="L264" i="12"/>
  <c r="D264" i="12" s="1"/>
  <c r="BI263" i="12"/>
  <c r="BH263" i="12"/>
  <c r="BG263" i="12"/>
  <c r="BF263" i="12"/>
  <c r="BE263" i="12"/>
  <c r="AP263" i="12"/>
  <c r="AD263" i="12"/>
  <c r="R263" i="12"/>
  <c r="L263" i="12"/>
  <c r="D263" i="12" s="1"/>
  <c r="BI262" i="12"/>
  <c r="BH262" i="12"/>
  <c r="BG262" i="12"/>
  <c r="BF262" i="12"/>
  <c r="BE262" i="12"/>
  <c r="AP262" i="12"/>
  <c r="AD262" i="12"/>
  <c r="R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P261" i="12"/>
  <c r="AC265" i="12"/>
  <c r="AB265" i="12"/>
  <c r="AA265" i="12"/>
  <c r="AD261" i="12"/>
  <c r="Y265" i="12"/>
  <c r="T265" i="12"/>
  <c r="Q265" i="12"/>
  <c r="P265" i="12"/>
  <c r="O265" i="12"/>
  <c r="R261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P259" i="12"/>
  <c r="AD259" i="12"/>
  <c r="R259" i="12"/>
  <c r="L259" i="12"/>
  <c r="D259" i="12" s="1"/>
  <c r="BI258" i="12"/>
  <c r="BH258" i="12"/>
  <c r="BG258" i="12"/>
  <c r="BF258" i="12"/>
  <c r="BE258" i="12"/>
  <c r="AP258" i="12"/>
  <c r="AD258" i="12"/>
  <c r="R258" i="12"/>
  <c r="L258" i="12"/>
  <c r="D258" i="12" s="1"/>
  <c r="BI257" i="12"/>
  <c r="BH257" i="12"/>
  <c r="BG257" i="12"/>
  <c r="BF257" i="12"/>
  <c r="BE257" i="12"/>
  <c r="AP257" i="12"/>
  <c r="AD257" i="12"/>
  <c r="R257" i="12"/>
  <c r="L257" i="12"/>
  <c r="D257" i="12" s="1"/>
  <c r="BI256" i="12"/>
  <c r="BH256" i="12"/>
  <c r="BG256" i="12"/>
  <c r="BF256" i="12"/>
  <c r="BE256" i="12"/>
  <c r="AO260" i="12"/>
  <c r="AN260" i="12"/>
  <c r="AK260" i="12"/>
  <c r="AC260" i="12"/>
  <c r="AB260" i="12"/>
  <c r="Y260" i="12"/>
  <c r="T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AD254" i="12"/>
  <c r="R254" i="12"/>
  <c r="BI253" i="12"/>
  <c r="BH253" i="12"/>
  <c r="BG253" i="12"/>
  <c r="BF253" i="12"/>
  <c r="BE253" i="12"/>
  <c r="AP253" i="12"/>
  <c r="AB255" i="12"/>
  <c r="R253" i="12"/>
  <c r="L253" i="12"/>
  <c r="D253" i="12" s="1"/>
  <c r="BI252" i="12"/>
  <c r="BH252" i="12"/>
  <c r="BG252" i="12"/>
  <c r="BF252" i="12"/>
  <c r="BE252" i="12"/>
  <c r="AP252" i="12"/>
  <c r="AD252" i="12"/>
  <c r="R252" i="12"/>
  <c r="I255" i="12"/>
  <c r="BI251" i="12"/>
  <c r="BH251" i="12"/>
  <c r="BG251" i="12"/>
  <c r="BF251" i="12"/>
  <c r="BE251" i="12"/>
  <c r="AM255" i="12"/>
  <c r="AL255" i="12"/>
  <c r="AA255" i="12"/>
  <c r="Z255" i="12"/>
  <c r="V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N250" i="12"/>
  <c r="AD249" i="12"/>
  <c r="P250" i="12"/>
  <c r="L249" i="12"/>
  <c r="D249" i="12" s="1"/>
  <c r="BI248" i="12"/>
  <c r="BH248" i="12"/>
  <c r="BG248" i="12"/>
  <c r="BF248" i="12"/>
  <c r="BE248" i="12"/>
  <c r="AP248" i="12"/>
  <c r="AD248" i="12"/>
  <c r="R248" i="12"/>
  <c r="BI247" i="12"/>
  <c r="BH247" i="12"/>
  <c r="BG247" i="12"/>
  <c r="BF247" i="12"/>
  <c r="BE247" i="12"/>
  <c r="AP247" i="12"/>
  <c r="Z250" i="12"/>
  <c r="R247" i="12"/>
  <c r="L247" i="12"/>
  <c r="D247" i="12" s="1"/>
  <c r="BI246" i="12"/>
  <c r="BH246" i="12"/>
  <c r="BG246" i="12"/>
  <c r="BF246" i="12"/>
  <c r="BE246" i="12"/>
  <c r="AM250" i="12"/>
  <c r="AP246" i="12"/>
  <c r="AC250" i="12"/>
  <c r="AB250" i="12"/>
  <c r="AA250" i="12"/>
  <c r="AD246" i="12"/>
  <c r="Y250" i="12"/>
  <c r="O250" i="12"/>
  <c r="R246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AD244" i="12"/>
  <c r="L244" i="12"/>
  <c r="D244" i="12" s="1"/>
  <c r="BI243" i="12"/>
  <c r="BH243" i="12"/>
  <c r="BG243" i="12"/>
  <c r="BF243" i="12"/>
  <c r="BE243" i="12"/>
  <c r="AP243" i="12"/>
  <c r="AD243" i="12"/>
  <c r="R243" i="12"/>
  <c r="L243" i="12"/>
  <c r="D243" i="12" s="1"/>
  <c r="BI242" i="12"/>
  <c r="BH242" i="12"/>
  <c r="BG242" i="12"/>
  <c r="BF242" i="12"/>
  <c r="BE242" i="12"/>
  <c r="AP242" i="12"/>
  <c r="AD242" i="12"/>
  <c r="X242" i="12"/>
  <c r="R242" i="12"/>
  <c r="L242" i="12"/>
  <c r="D242" i="12" s="1"/>
  <c r="BI241" i="12"/>
  <c r="BH241" i="12"/>
  <c r="BG241" i="12"/>
  <c r="BF241" i="12"/>
  <c r="BE241" i="12"/>
  <c r="AO245" i="12"/>
  <c r="AM245" i="12"/>
  <c r="AP241" i="12"/>
  <c r="AC245" i="12"/>
  <c r="AA245" i="12"/>
  <c r="Y245" i="12"/>
  <c r="U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R239" i="12"/>
  <c r="L239" i="12"/>
  <c r="D239" i="12" s="1"/>
  <c r="AP238" i="12"/>
  <c r="AD238" i="12"/>
  <c r="R238" i="12"/>
  <c r="L238" i="12"/>
  <c r="D238" i="12" s="1"/>
  <c r="R237" i="12"/>
  <c r="L237" i="12"/>
  <c r="D237" i="12" s="1"/>
  <c r="AN240" i="12"/>
  <c r="AM240" i="12"/>
  <c r="AL240" i="12"/>
  <c r="AC240" i="12"/>
  <c r="AB240" i="12"/>
  <c r="AA240" i="12"/>
  <c r="Z240" i="12"/>
  <c r="Y240" i="12"/>
  <c r="T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P232" i="12"/>
  <c r="AD232" i="12"/>
  <c r="R232" i="12"/>
  <c r="L232" i="12"/>
  <c r="D232" i="12" s="1"/>
  <c r="AP231" i="12"/>
  <c r="AD231" i="12"/>
  <c r="R231" i="12"/>
  <c r="L231" i="12"/>
  <c r="D231" i="12" s="1"/>
  <c r="AP230" i="12"/>
  <c r="AD230" i="12"/>
  <c r="R230" i="12"/>
  <c r="L230" i="12"/>
  <c r="D230" i="12" s="1"/>
  <c r="AO233" i="12"/>
  <c r="AN233" i="12"/>
  <c r="AM233" i="12"/>
  <c r="AL233" i="12"/>
  <c r="AP229" i="12"/>
  <c r="AC233" i="12"/>
  <c r="AB233" i="12"/>
  <c r="AA233" i="12"/>
  <c r="Z233" i="12"/>
  <c r="Y233" i="12"/>
  <c r="W233" i="12"/>
  <c r="S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AD227" i="12"/>
  <c r="R227" i="12"/>
  <c r="L227" i="12"/>
  <c r="D227" i="12" s="1"/>
  <c r="AP226" i="12"/>
  <c r="AD226" i="12"/>
  <c r="R226" i="12"/>
  <c r="L226" i="12"/>
  <c r="D226" i="12" s="1"/>
  <c r="AP225" i="12"/>
  <c r="AD225" i="12"/>
  <c r="X225" i="12"/>
  <c r="R225" i="12"/>
  <c r="L225" i="12"/>
  <c r="D225" i="12" s="1"/>
  <c r="AO228" i="12"/>
  <c r="AN228" i="12"/>
  <c r="AM228" i="12"/>
  <c r="AL228" i="12"/>
  <c r="AK228" i="12"/>
  <c r="AC228" i="12"/>
  <c r="AB228" i="12"/>
  <c r="AA228" i="12"/>
  <c r="Z228" i="12"/>
  <c r="Y228" i="12"/>
  <c r="T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AD222" i="12"/>
  <c r="X222" i="12"/>
  <c r="R222" i="12"/>
  <c r="L222" i="12"/>
  <c r="D222" i="12" s="1"/>
  <c r="AP221" i="12"/>
  <c r="AD221" i="12"/>
  <c r="R221" i="12"/>
  <c r="L221" i="12"/>
  <c r="D221" i="12" s="1"/>
  <c r="E221" i="12" s="1"/>
  <c r="AP220" i="12"/>
  <c r="AD220" i="12"/>
  <c r="X220" i="12"/>
  <c r="R220" i="12"/>
  <c r="L220" i="12"/>
  <c r="D220" i="12" s="1"/>
  <c r="AO223" i="12"/>
  <c r="AN223" i="12"/>
  <c r="AM223" i="12"/>
  <c r="AL223" i="12"/>
  <c r="AP219" i="12"/>
  <c r="AC223" i="12"/>
  <c r="AB223" i="12"/>
  <c r="AA223" i="12"/>
  <c r="Z223" i="12"/>
  <c r="Y223" i="12"/>
  <c r="U223" i="12"/>
  <c r="Q223" i="12"/>
  <c r="P223" i="12"/>
  <c r="O223" i="12"/>
  <c r="N223" i="12"/>
  <c r="R219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X217" i="12"/>
  <c r="R217" i="12"/>
  <c r="L217" i="12"/>
  <c r="D217" i="12" s="1"/>
  <c r="AP216" i="12"/>
  <c r="AD216" i="12"/>
  <c r="R216" i="12"/>
  <c r="L216" i="12"/>
  <c r="D216" i="12" s="1"/>
  <c r="AP215" i="12"/>
  <c r="AD215" i="12"/>
  <c r="X215" i="12"/>
  <c r="R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T218" i="12"/>
  <c r="Q218" i="12"/>
  <c r="P218" i="12"/>
  <c r="O218" i="12"/>
  <c r="R214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R212" i="12"/>
  <c r="L212" i="12"/>
  <c r="D212" i="12" s="1"/>
  <c r="AP211" i="12"/>
  <c r="AD211" i="12"/>
  <c r="R211" i="12"/>
  <c r="L211" i="12"/>
  <c r="D211" i="12" s="1"/>
  <c r="AP210" i="12"/>
  <c r="AD210" i="12"/>
  <c r="R210" i="12"/>
  <c r="L210" i="12"/>
  <c r="D210" i="12" s="1"/>
  <c r="AN213" i="12"/>
  <c r="AM213" i="12"/>
  <c r="AL213" i="12"/>
  <c r="AB213" i="12"/>
  <c r="AA213" i="12"/>
  <c r="Z213" i="12"/>
  <c r="T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AD207" i="12"/>
  <c r="R207" i="12"/>
  <c r="L207" i="12"/>
  <c r="D207" i="12" s="1"/>
  <c r="AP206" i="12"/>
  <c r="AD206" i="12"/>
  <c r="X206" i="12"/>
  <c r="R206" i="12"/>
  <c r="L206" i="12"/>
  <c r="D206" i="12" s="1"/>
  <c r="AP205" i="12"/>
  <c r="AD205" i="12"/>
  <c r="R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Y208" i="12"/>
  <c r="U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AD202" i="12"/>
  <c r="R202" i="12"/>
  <c r="L202" i="12"/>
  <c r="D202" i="12" s="1"/>
  <c r="AP201" i="12"/>
  <c r="AD201" i="12"/>
  <c r="R201" i="12"/>
  <c r="L201" i="12"/>
  <c r="D201" i="12" s="1"/>
  <c r="AP200" i="12"/>
  <c r="AD200" i="12"/>
  <c r="L200" i="12"/>
  <c r="D200" i="12" s="1"/>
  <c r="AO203" i="12"/>
  <c r="AN203" i="12"/>
  <c r="AM203" i="12"/>
  <c r="AL203" i="12"/>
  <c r="AK203" i="12"/>
  <c r="AC203" i="12"/>
  <c r="AB203" i="12"/>
  <c r="AA203" i="12"/>
  <c r="Z203" i="12"/>
  <c r="Y203" i="12"/>
  <c r="T203" i="12"/>
  <c r="Q203" i="12"/>
  <c r="O203" i="12"/>
  <c r="N203" i="12"/>
  <c r="M203" i="12"/>
  <c r="K203" i="12"/>
  <c r="J203" i="12"/>
  <c r="I203" i="12"/>
  <c r="G203" i="12"/>
  <c r="BY198" i="12"/>
  <c r="BX198" i="12"/>
  <c r="BW198" i="12"/>
  <c r="BV198" i="12"/>
  <c r="BU198" i="12"/>
  <c r="AP197" i="12"/>
  <c r="AD197" i="12"/>
  <c r="R197" i="12"/>
  <c r="L197" i="12"/>
  <c r="D197" i="12" s="1"/>
  <c r="AP196" i="12"/>
  <c r="AD196" i="12"/>
  <c r="X196" i="12"/>
  <c r="R196" i="12"/>
  <c r="L196" i="12"/>
  <c r="D196" i="12" s="1"/>
  <c r="AP195" i="12"/>
  <c r="AD195" i="12"/>
  <c r="R195" i="12"/>
  <c r="L195" i="12"/>
  <c r="D195" i="12" s="1"/>
  <c r="E195" i="12" s="1"/>
  <c r="AO198" i="12"/>
  <c r="AN198" i="12"/>
  <c r="AM198" i="12"/>
  <c r="AP194" i="12"/>
  <c r="AK198" i="12"/>
  <c r="AC198" i="12"/>
  <c r="AB198" i="12"/>
  <c r="AA198" i="12"/>
  <c r="AD194" i="12"/>
  <c r="Y198" i="12"/>
  <c r="V198" i="12"/>
  <c r="Q198" i="12"/>
  <c r="P198" i="12"/>
  <c r="O198" i="12"/>
  <c r="R194" i="12"/>
  <c r="M198" i="12"/>
  <c r="K198" i="12"/>
  <c r="J198" i="12"/>
  <c r="I198" i="12"/>
  <c r="H198" i="12"/>
  <c r="G198" i="12"/>
  <c r="BY193" i="12"/>
  <c r="BX193" i="12"/>
  <c r="BW193" i="12"/>
  <c r="BV193" i="12"/>
  <c r="BU193" i="12"/>
  <c r="AN193" i="12"/>
  <c r="AP192" i="12"/>
  <c r="AD192" i="12"/>
  <c r="P193" i="12"/>
  <c r="R192" i="12"/>
  <c r="L192" i="12"/>
  <c r="D192" i="12" s="1"/>
  <c r="AP191" i="12"/>
  <c r="AD191" i="12"/>
  <c r="R191" i="12"/>
  <c r="L191" i="12"/>
  <c r="D191" i="12" s="1"/>
  <c r="AP190" i="12"/>
  <c r="Z193" i="12"/>
  <c r="R190" i="12"/>
  <c r="L190" i="12"/>
  <c r="D190" i="12" s="1"/>
  <c r="AO193" i="12"/>
  <c r="AM193" i="12"/>
  <c r="AL193" i="12"/>
  <c r="AP189" i="12"/>
  <c r="AC193" i="12"/>
  <c r="AB193" i="12"/>
  <c r="AA193" i="12"/>
  <c r="AD189" i="12"/>
  <c r="Y193" i="12"/>
  <c r="S193" i="12"/>
  <c r="Q193" i="12"/>
  <c r="O193" i="12"/>
  <c r="R189" i="12"/>
  <c r="M193" i="12"/>
  <c r="K193" i="12"/>
  <c r="J193" i="12"/>
  <c r="I193" i="12"/>
  <c r="H193" i="12"/>
  <c r="G193" i="12"/>
  <c r="BY188" i="12"/>
  <c r="BX188" i="12"/>
  <c r="BW188" i="12"/>
  <c r="BV188" i="12"/>
  <c r="BU188" i="12"/>
  <c r="AP187" i="12"/>
  <c r="AD187" i="12"/>
  <c r="R187" i="12"/>
  <c r="L187" i="12"/>
  <c r="D187" i="12" s="1"/>
  <c r="AP186" i="12"/>
  <c r="AD186" i="12"/>
  <c r="R186" i="12"/>
  <c r="L186" i="12"/>
  <c r="D186" i="12" s="1"/>
  <c r="AP185" i="12"/>
  <c r="AD185" i="12"/>
  <c r="R185" i="12"/>
  <c r="L185" i="12"/>
  <c r="D185" i="12" s="1"/>
  <c r="E185" i="12" s="1"/>
  <c r="AO188" i="12"/>
  <c r="AN188" i="12"/>
  <c r="AM188" i="12"/>
  <c r="AL188" i="12"/>
  <c r="AK188" i="12"/>
  <c r="AC188" i="12"/>
  <c r="AB188" i="12"/>
  <c r="AA188" i="12"/>
  <c r="Z188" i="12"/>
  <c r="Y188" i="12"/>
  <c r="V188" i="12"/>
  <c r="Q188" i="12"/>
  <c r="P188" i="12"/>
  <c r="O188" i="12"/>
  <c r="R184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AJ182" i="12"/>
  <c r="AD182" i="12"/>
  <c r="R182" i="12"/>
  <c r="L182" i="12"/>
  <c r="D182" i="12" s="1"/>
  <c r="AP181" i="12"/>
  <c r="AD181" i="12"/>
  <c r="R181" i="12"/>
  <c r="L181" i="12"/>
  <c r="D181" i="12" s="1"/>
  <c r="AP180" i="12"/>
  <c r="AD180" i="12"/>
  <c r="R180" i="12"/>
  <c r="L180" i="12"/>
  <c r="D180" i="12" s="1"/>
  <c r="AO183" i="12"/>
  <c r="AN183" i="12"/>
  <c r="AM183" i="12"/>
  <c r="AL183" i="12"/>
  <c r="AK183" i="12"/>
  <c r="AC183" i="12"/>
  <c r="AB183" i="12"/>
  <c r="AA183" i="12"/>
  <c r="Z183" i="12"/>
  <c r="Y183" i="12"/>
  <c r="W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P177" i="12"/>
  <c r="AD177" i="12"/>
  <c r="R177" i="12"/>
  <c r="L177" i="12"/>
  <c r="D177" i="12" s="1"/>
  <c r="AP176" i="12"/>
  <c r="AD176" i="12"/>
  <c r="R176" i="12"/>
  <c r="L176" i="12"/>
  <c r="D176" i="12" s="1"/>
  <c r="AP175" i="12"/>
  <c r="AD175" i="12"/>
  <c r="R175" i="12"/>
  <c r="L175" i="12"/>
  <c r="D175" i="12" s="1"/>
  <c r="E175" i="12" s="1"/>
  <c r="AO178" i="12"/>
  <c r="AN178" i="12"/>
  <c r="AM178" i="12"/>
  <c r="AL178" i="12"/>
  <c r="AK178" i="12"/>
  <c r="AC178" i="12"/>
  <c r="AB178" i="12"/>
  <c r="AA178" i="12"/>
  <c r="Z178" i="12"/>
  <c r="Y178" i="12"/>
  <c r="V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AD170" i="12"/>
  <c r="X170" i="12"/>
  <c r="R170" i="12"/>
  <c r="L170" i="12"/>
  <c r="D170" i="12" s="1"/>
  <c r="AP169" i="12"/>
  <c r="AD169" i="12"/>
  <c r="R169" i="12"/>
  <c r="L169" i="12"/>
  <c r="D169" i="12" s="1"/>
  <c r="AP168" i="12"/>
  <c r="AD168" i="12"/>
  <c r="R168" i="12"/>
  <c r="L168" i="12"/>
  <c r="D168" i="12" s="1"/>
  <c r="AO171" i="12"/>
  <c r="AN171" i="12"/>
  <c r="AM171" i="12"/>
  <c r="AL171" i="12"/>
  <c r="AP167" i="12"/>
  <c r="AC171" i="12"/>
  <c r="AB171" i="12"/>
  <c r="AA171" i="12"/>
  <c r="AD167" i="12"/>
  <c r="Y171" i="12"/>
  <c r="U171" i="12"/>
  <c r="Q171" i="12"/>
  <c r="P171" i="12"/>
  <c r="O171" i="12"/>
  <c r="R167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P165" i="12"/>
  <c r="AD165" i="12"/>
  <c r="R165" i="12"/>
  <c r="L165" i="12"/>
  <c r="D165" i="12" s="1"/>
  <c r="AP164" i="12"/>
  <c r="AD164" i="12"/>
  <c r="R164" i="12"/>
  <c r="L164" i="12"/>
  <c r="D164" i="12" s="1"/>
  <c r="AP163" i="12"/>
  <c r="AD163" i="12"/>
  <c r="R163" i="12"/>
  <c r="L163" i="12"/>
  <c r="D163" i="12" s="1"/>
  <c r="E163" i="12" s="1"/>
  <c r="AO166" i="12"/>
  <c r="AN166" i="12"/>
  <c r="AM166" i="12"/>
  <c r="AL166" i="12"/>
  <c r="AP162" i="12"/>
  <c r="AC166" i="12"/>
  <c r="AB166" i="12"/>
  <c r="AA166" i="12"/>
  <c r="Z166" i="12"/>
  <c r="Y166" i="12"/>
  <c r="V166" i="12"/>
  <c r="U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AD160" i="12"/>
  <c r="R160" i="12"/>
  <c r="L160" i="12"/>
  <c r="D160" i="12" s="1"/>
  <c r="E160" i="12" s="1"/>
  <c r="AP159" i="12"/>
  <c r="AD159" i="12"/>
  <c r="X159" i="12"/>
  <c r="R159" i="12"/>
  <c r="L159" i="12"/>
  <c r="D159" i="12" s="1"/>
  <c r="AP158" i="12"/>
  <c r="AD158" i="12"/>
  <c r="R158" i="12"/>
  <c r="L158" i="12"/>
  <c r="D158" i="12" s="1"/>
  <c r="AO161" i="12"/>
  <c r="AN161" i="12"/>
  <c r="AM161" i="12"/>
  <c r="AL161" i="12"/>
  <c r="AK161" i="12"/>
  <c r="AC161" i="12"/>
  <c r="AB161" i="12"/>
  <c r="AA161" i="12"/>
  <c r="Z161" i="12"/>
  <c r="Y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AP155" i="12"/>
  <c r="AD155" i="12"/>
  <c r="R155" i="12"/>
  <c r="L155" i="12"/>
  <c r="D155" i="12" s="1"/>
  <c r="AP154" i="12"/>
  <c r="AD154" i="12"/>
  <c r="R154" i="12"/>
  <c r="L154" i="12"/>
  <c r="D154" i="12" s="1"/>
  <c r="AP153" i="12"/>
  <c r="AD153" i="12"/>
  <c r="R153" i="12"/>
  <c r="L153" i="12"/>
  <c r="D153" i="12" s="1"/>
  <c r="E153" i="12" s="1"/>
  <c r="AO156" i="12"/>
  <c r="AN156" i="12"/>
  <c r="AM156" i="12"/>
  <c r="AL156" i="12"/>
  <c r="AK156" i="12"/>
  <c r="AC156" i="12"/>
  <c r="AB156" i="12"/>
  <c r="AA156" i="12"/>
  <c r="Z156" i="12"/>
  <c r="Y156" i="12"/>
  <c r="W156" i="12"/>
  <c r="V156" i="12"/>
  <c r="Q156" i="12"/>
  <c r="P156" i="12"/>
  <c r="O156" i="12"/>
  <c r="N156" i="12"/>
  <c r="M156" i="12"/>
  <c r="K156" i="12"/>
  <c r="J156" i="12"/>
  <c r="I156" i="12"/>
  <c r="H156" i="12"/>
  <c r="G156" i="12"/>
  <c r="BY151" i="12"/>
  <c r="BX151" i="12"/>
  <c r="BW151" i="12"/>
  <c r="BV151" i="12"/>
  <c r="BU151" i="12"/>
  <c r="AP150" i="12"/>
  <c r="AD150" i="12"/>
  <c r="R150" i="12"/>
  <c r="L150" i="12"/>
  <c r="D150" i="12" s="1"/>
  <c r="AP149" i="12"/>
  <c r="AD149" i="12"/>
  <c r="X149" i="12"/>
  <c r="R149" i="12"/>
  <c r="L149" i="12"/>
  <c r="D149" i="12" s="1"/>
  <c r="AP148" i="12"/>
  <c r="AJ148" i="12"/>
  <c r="AD148" i="12"/>
  <c r="R148" i="12"/>
  <c r="L148" i="12"/>
  <c r="D148" i="12" s="1"/>
  <c r="AN151" i="12"/>
  <c r="AL151" i="12"/>
  <c r="AB151" i="12"/>
  <c r="Z151" i="12"/>
  <c r="P151" i="12"/>
  <c r="N151" i="12"/>
  <c r="J151" i="12"/>
  <c r="H151" i="12"/>
  <c r="BY146" i="12"/>
  <c r="BX146" i="12"/>
  <c r="BW146" i="12"/>
  <c r="BV146" i="12"/>
  <c r="BU146" i="12"/>
  <c r="AP145" i="12"/>
  <c r="AD145" i="12"/>
  <c r="X145" i="12"/>
  <c r="R145" i="12"/>
  <c r="L145" i="12"/>
  <c r="D145" i="12" s="1"/>
  <c r="AP144" i="12"/>
  <c r="AD144" i="12"/>
  <c r="R144" i="12"/>
  <c r="L144" i="12"/>
  <c r="D144" i="12" s="1"/>
  <c r="AP143" i="12"/>
  <c r="AD143" i="12"/>
  <c r="R143" i="12"/>
  <c r="L143" i="12"/>
  <c r="D143" i="12" s="1"/>
  <c r="AO146" i="12"/>
  <c r="AN146" i="12"/>
  <c r="AM146" i="12"/>
  <c r="AL146" i="12"/>
  <c r="AP142" i="12"/>
  <c r="AC146" i="12"/>
  <c r="AB146" i="12"/>
  <c r="AA146" i="12"/>
  <c r="Z146" i="12"/>
  <c r="Y146" i="12"/>
  <c r="T146" i="12"/>
  <c r="S146" i="12"/>
  <c r="Q146" i="12"/>
  <c r="P146" i="12"/>
  <c r="O146" i="12"/>
  <c r="N146" i="12"/>
  <c r="R142" i="12"/>
  <c r="K146" i="12"/>
  <c r="J146" i="12"/>
  <c r="I146" i="12"/>
  <c r="H146" i="12"/>
  <c r="G146" i="12"/>
  <c r="BY141" i="12"/>
  <c r="BX141" i="12"/>
  <c r="BW141" i="12"/>
  <c r="BV141" i="12"/>
  <c r="BU141" i="12"/>
  <c r="AP140" i="12"/>
  <c r="AD140" i="12"/>
  <c r="R140" i="12"/>
  <c r="L140" i="12"/>
  <c r="D140" i="12" s="1"/>
  <c r="AP139" i="12"/>
  <c r="AD139" i="12"/>
  <c r="R139" i="12"/>
  <c r="L139" i="12"/>
  <c r="D139" i="12" s="1"/>
  <c r="AP138" i="12"/>
  <c r="AD138" i="12"/>
  <c r="X138" i="12"/>
  <c r="R138" i="12"/>
  <c r="L138" i="12"/>
  <c r="D138" i="12" s="1"/>
  <c r="AO141" i="12"/>
  <c r="AN141" i="12"/>
  <c r="AM141" i="12"/>
  <c r="AP137" i="12"/>
  <c r="AK141" i="12"/>
  <c r="AC141" i="12"/>
  <c r="AB141" i="12"/>
  <c r="AA141" i="12"/>
  <c r="Z141" i="12"/>
  <c r="Y141" i="12"/>
  <c r="X137" i="12"/>
  <c r="S141" i="12"/>
  <c r="Q141" i="12"/>
  <c r="P141" i="12"/>
  <c r="O141" i="12"/>
  <c r="R137" i="12"/>
  <c r="M141" i="12"/>
  <c r="K141" i="12"/>
  <c r="J141" i="12"/>
  <c r="I141" i="12"/>
  <c r="H141" i="12"/>
  <c r="G141" i="12"/>
  <c r="BY136" i="12"/>
  <c r="BX136" i="12"/>
  <c r="BW136" i="12"/>
  <c r="BV136" i="12"/>
  <c r="BU136" i="12"/>
  <c r="AP135" i="12"/>
  <c r="AD135" i="12"/>
  <c r="X135" i="12"/>
  <c r="R135" i="12"/>
  <c r="L135" i="12"/>
  <c r="D135" i="12" s="1"/>
  <c r="AP134" i="12"/>
  <c r="AD134" i="12"/>
  <c r="R134" i="12"/>
  <c r="L134" i="12"/>
  <c r="D134" i="12" s="1"/>
  <c r="AP133" i="12"/>
  <c r="AD133" i="12"/>
  <c r="X133" i="12"/>
  <c r="R133" i="12"/>
  <c r="L133" i="12"/>
  <c r="D133" i="12" s="1"/>
  <c r="AO136" i="12"/>
  <c r="AN136" i="12"/>
  <c r="AM136" i="12"/>
  <c r="AP132" i="12"/>
  <c r="AK136" i="12"/>
  <c r="AC136" i="12"/>
  <c r="AB136" i="12"/>
  <c r="AA136" i="12"/>
  <c r="Z136" i="12"/>
  <c r="Y136" i="12"/>
  <c r="W136" i="12"/>
  <c r="T136" i="12"/>
  <c r="S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P130" i="12"/>
  <c r="AD130" i="12"/>
  <c r="X130" i="12"/>
  <c r="R130" i="12"/>
  <c r="L130" i="12"/>
  <c r="D130" i="12" s="1"/>
  <c r="AP129" i="12"/>
  <c r="AD129" i="12"/>
  <c r="R129" i="12"/>
  <c r="L129" i="12"/>
  <c r="D129" i="12" s="1"/>
  <c r="AP128" i="12"/>
  <c r="AD128" i="12"/>
  <c r="X128" i="12"/>
  <c r="R128" i="12"/>
  <c r="L128" i="12"/>
  <c r="D128" i="12" s="1"/>
  <c r="AO131" i="12"/>
  <c r="AN131" i="12"/>
  <c r="AM131" i="12"/>
  <c r="AL131" i="12"/>
  <c r="AK131" i="12"/>
  <c r="AC131" i="12"/>
  <c r="AB131" i="12"/>
  <c r="AA131" i="12"/>
  <c r="Z131" i="12"/>
  <c r="Y131" i="12"/>
  <c r="U131" i="12"/>
  <c r="T131" i="12"/>
  <c r="Q131" i="12"/>
  <c r="P131" i="12"/>
  <c r="O131" i="12"/>
  <c r="N131" i="12"/>
  <c r="M131" i="12"/>
  <c r="K131" i="12"/>
  <c r="J131" i="12"/>
  <c r="I131" i="12"/>
  <c r="H131" i="12"/>
  <c r="L127" i="12"/>
  <c r="D127" i="12" s="1"/>
  <c r="BY126" i="12"/>
  <c r="BX126" i="12"/>
  <c r="BW126" i="12"/>
  <c r="BV126" i="12"/>
  <c r="BU126" i="12"/>
  <c r="AP125" i="12"/>
  <c r="AD125" i="12"/>
  <c r="X125" i="12"/>
  <c r="R125" i="12"/>
  <c r="L125" i="12"/>
  <c r="D125" i="12" s="1"/>
  <c r="AP124" i="12"/>
  <c r="AJ124" i="12"/>
  <c r="AD124" i="12"/>
  <c r="R124" i="12"/>
  <c r="L124" i="12"/>
  <c r="D124" i="12" s="1"/>
  <c r="E124" i="12" s="1"/>
  <c r="AP123" i="12"/>
  <c r="R123" i="12"/>
  <c r="L123" i="12"/>
  <c r="D123" i="12" s="1"/>
  <c r="E123" i="12" s="1"/>
  <c r="AO126" i="12"/>
  <c r="AN126" i="12"/>
  <c r="AM126" i="12"/>
  <c r="AL126" i="12"/>
  <c r="AK126" i="12"/>
  <c r="AC126" i="12"/>
  <c r="AB126" i="12"/>
  <c r="AA126" i="12"/>
  <c r="Z126" i="12"/>
  <c r="Y126" i="12"/>
  <c r="W126" i="12"/>
  <c r="V126" i="12"/>
  <c r="U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P120" i="12"/>
  <c r="AJ120" i="12"/>
  <c r="AD120" i="12"/>
  <c r="R120" i="12"/>
  <c r="L120" i="12"/>
  <c r="D120" i="12" s="1"/>
  <c r="E120" i="12" s="1"/>
  <c r="AP119" i="12"/>
  <c r="AD119" i="12"/>
  <c r="X119" i="12"/>
  <c r="R119" i="12"/>
  <c r="L119" i="12"/>
  <c r="D119" i="12" s="1"/>
  <c r="AP118" i="12"/>
  <c r="AJ118" i="12"/>
  <c r="AD118" i="12"/>
  <c r="R118" i="12"/>
  <c r="L118" i="12"/>
  <c r="D118" i="12" s="1"/>
  <c r="E118" i="12" s="1"/>
  <c r="AO121" i="12"/>
  <c r="AN121" i="12"/>
  <c r="AM121" i="12"/>
  <c r="AP117" i="12"/>
  <c r="AK121" i="12"/>
  <c r="AC121" i="12"/>
  <c r="AB121" i="12"/>
  <c r="AA121" i="12"/>
  <c r="Z121" i="12"/>
  <c r="Y121" i="12"/>
  <c r="W121" i="12"/>
  <c r="V121" i="12"/>
  <c r="U121" i="12"/>
  <c r="S121" i="12"/>
  <c r="Q121" i="12"/>
  <c r="P121" i="12"/>
  <c r="O121" i="12"/>
  <c r="R117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AJ115" i="12"/>
  <c r="AD115" i="12"/>
  <c r="R115" i="12"/>
  <c r="L115" i="12"/>
  <c r="D115" i="12" s="1"/>
  <c r="E115" i="12" s="1"/>
  <c r="AP114" i="12"/>
  <c r="AD114" i="12"/>
  <c r="X114" i="12"/>
  <c r="R114" i="12"/>
  <c r="L114" i="12"/>
  <c r="D114" i="12" s="1"/>
  <c r="AP113" i="12"/>
  <c r="AJ113" i="12"/>
  <c r="AD113" i="12"/>
  <c r="R113" i="12"/>
  <c r="L113" i="12"/>
  <c r="D113" i="12" s="1"/>
  <c r="E113" i="12" s="1"/>
  <c r="AO116" i="12"/>
  <c r="AN116" i="12"/>
  <c r="AM116" i="12"/>
  <c r="AL116" i="12"/>
  <c r="AK116" i="12"/>
  <c r="AC116" i="12"/>
  <c r="AB116" i="12"/>
  <c r="AA116" i="12"/>
  <c r="Z116" i="12"/>
  <c r="Y116" i="12"/>
  <c r="W116" i="12"/>
  <c r="V116" i="12"/>
  <c r="U116" i="12"/>
  <c r="S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AJ110" i="12"/>
  <c r="AD110" i="12"/>
  <c r="X110" i="12"/>
  <c r="R110" i="12"/>
  <c r="L110" i="12"/>
  <c r="D110" i="12" s="1"/>
  <c r="E110" i="12" s="1"/>
  <c r="AP109" i="12"/>
  <c r="AD109" i="12"/>
  <c r="X109" i="12"/>
  <c r="R109" i="12"/>
  <c r="L109" i="12"/>
  <c r="D109" i="12" s="1"/>
  <c r="AP108" i="12"/>
  <c r="AJ108" i="12"/>
  <c r="AD108" i="12"/>
  <c r="X108" i="12"/>
  <c r="R108" i="12"/>
  <c r="L108" i="12"/>
  <c r="D108" i="12" s="1"/>
  <c r="E108" i="12" s="1"/>
  <c r="AO111" i="12"/>
  <c r="AN111" i="12"/>
  <c r="AM111" i="12"/>
  <c r="AL111" i="12"/>
  <c r="AK111" i="12"/>
  <c r="AC111" i="12"/>
  <c r="AB111" i="12"/>
  <c r="AA111" i="12"/>
  <c r="Z111" i="12"/>
  <c r="Y111" i="12"/>
  <c r="W111" i="12"/>
  <c r="V111" i="12"/>
  <c r="U111" i="12"/>
  <c r="T111" i="12"/>
  <c r="S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D103" i="12"/>
  <c r="X103" i="12"/>
  <c r="R103" i="12"/>
  <c r="L103" i="12"/>
  <c r="D103" i="12" s="1"/>
  <c r="AP102" i="12"/>
  <c r="AD102" i="12"/>
  <c r="X102" i="12"/>
  <c r="R102" i="12"/>
  <c r="L102" i="12"/>
  <c r="D102" i="12" s="1"/>
  <c r="AP101" i="12"/>
  <c r="AD101" i="12"/>
  <c r="X101" i="12"/>
  <c r="R101" i="12"/>
  <c r="L101" i="12"/>
  <c r="D101" i="12" s="1"/>
  <c r="AO104" i="12"/>
  <c r="AN104" i="12"/>
  <c r="AM104" i="12"/>
  <c r="AL104" i="12"/>
  <c r="AK104" i="12"/>
  <c r="AC104" i="12"/>
  <c r="AB104" i="12"/>
  <c r="AA104" i="12"/>
  <c r="Z104" i="12"/>
  <c r="Y104" i="12"/>
  <c r="W104" i="12"/>
  <c r="V104" i="12"/>
  <c r="U104" i="12"/>
  <c r="X100" i="12"/>
  <c r="S104" i="12"/>
  <c r="Q104" i="12"/>
  <c r="P104" i="12"/>
  <c r="O104" i="12"/>
  <c r="R100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AD98" i="12"/>
  <c r="X98" i="12"/>
  <c r="R98" i="12"/>
  <c r="L98" i="12"/>
  <c r="D98" i="12" s="1"/>
  <c r="AP97" i="12"/>
  <c r="AD97" i="12"/>
  <c r="X97" i="12"/>
  <c r="R97" i="12"/>
  <c r="L97" i="12"/>
  <c r="D97" i="12" s="1"/>
  <c r="AP96" i="12"/>
  <c r="AD96" i="12"/>
  <c r="X96" i="12"/>
  <c r="R96" i="12"/>
  <c r="L96" i="12"/>
  <c r="D96" i="12" s="1"/>
  <c r="AO99" i="12"/>
  <c r="AN99" i="12"/>
  <c r="AM99" i="12"/>
  <c r="AL99" i="12"/>
  <c r="AJ95" i="12"/>
  <c r="AC99" i="12"/>
  <c r="AB99" i="12"/>
  <c r="AA99" i="12"/>
  <c r="Z99" i="12"/>
  <c r="W99" i="12"/>
  <c r="V99" i="12"/>
  <c r="U99" i="12"/>
  <c r="T99" i="12"/>
  <c r="S99" i="12"/>
  <c r="Q99" i="12"/>
  <c r="P99" i="12"/>
  <c r="O99" i="12"/>
  <c r="N99" i="12"/>
  <c r="K99" i="12"/>
  <c r="J99" i="12"/>
  <c r="I99" i="12"/>
  <c r="H99" i="12"/>
  <c r="G99" i="12"/>
  <c r="BY94" i="12"/>
  <c r="BX94" i="12"/>
  <c r="BW94" i="12"/>
  <c r="BV94" i="12"/>
  <c r="BU94" i="12"/>
  <c r="AP93" i="12"/>
  <c r="AD93" i="12"/>
  <c r="X93" i="12"/>
  <c r="R93" i="12"/>
  <c r="L93" i="12"/>
  <c r="D93" i="12" s="1"/>
  <c r="AP92" i="12"/>
  <c r="AD92" i="12"/>
  <c r="X92" i="12"/>
  <c r="R92" i="12"/>
  <c r="L92" i="12"/>
  <c r="D92" i="12" s="1"/>
  <c r="AP91" i="12"/>
  <c r="AD91" i="12"/>
  <c r="X91" i="12"/>
  <c r="R91" i="12"/>
  <c r="L91" i="12"/>
  <c r="D91" i="12" s="1"/>
  <c r="AO94" i="12"/>
  <c r="AN94" i="12"/>
  <c r="AM94" i="12"/>
  <c r="AL94" i="12"/>
  <c r="AK94" i="12"/>
  <c r="AC94" i="12"/>
  <c r="AB94" i="12"/>
  <c r="AA94" i="12"/>
  <c r="Z94" i="12"/>
  <c r="Y94" i="12"/>
  <c r="W94" i="12"/>
  <c r="V94" i="12"/>
  <c r="U94" i="12"/>
  <c r="T94" i="12"/>
  <c r="S94" i="12"/>
  <c r="Q94" i="12"/>
  <c r="P94" i="12"/>
  <c r="O94" i="12"/>
  <c r="N94" i="12"/>
  <c r="M94" i="12"/>
  <c r="K94" i="12"/>
  <c r="J94" i="12"/>
  <c r="I94" i="12"/>
  <c r="H94" i="12"/>
  <c r="L90" i="12"/>
  <c r="D90" i="12" s="1"/>
  <c r="BY89" i="12"/>
  <c r="BX89" i="12"/>
  <c r="BW89" i="12"/>
  <c r="BV89" i="12"/>
  <c r="BU89" i="12"/>
  <c r="AP88" i="12"/>
  <c r="AD88" i="12"/>
  <c r="R88" i="12"/>
  <c r="L88" i="12"/>
  <c r="D88" i="12" s="1"/>
  <c r="AP87" i="12"/>
  <c r="AD87" i="12"/>
  <c r="R87" i="12"/>
  <c r="L87" i="12"/>
  <c r="D87" i="12" s="1"/>
  <c r="AP86" i="12"/>
  <c r="AJ86" i="12"/>
  <c r="AD86" i="12"/>
  <c r="X86" i="12"/>
  <c r="R86" i="12"/>
  <c r="L86" i="12"/>
  <c r="D86" i="12" s="1"/>
  <c r="E86" i="12" s="1"/>
  <c r="AO89" i="12"/>
  <c r="AN89" i="12"/>
  <c r="AM89" i="12"/>
  <c r="AP85" i="12"/>
  <c r="AK89" i="12"/>
  <c r="AC89" i="12"/>
  <c r="AB89" i="12"/>
  <c r="AA89" i="12"/>
  <c r="AD85" i="12"/>
  <c r="Y89" i="12"/>
  <c r="T89" i="12"/>
  <c r="Q89" i="12"/>
  <c r="P89" i="12"/>
  <c r="O89" i="12"/>
  <c r="R85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J83" i="12"/>
  <c r="AD83" i="12"/>
  <c r="X83" i="12"/>
  <c r="R83" i="12"/>
  <c r="L83" i="12"/>
  <c r="D83" i="12" s="1"/>
  <c r="E83" i="12" s="1"/>
  <c r="AP82" i="12"/>
  <c r="AD82" i="12"/>
  <c r="X82" i="12"/>
  <c r="R82" i="12"/>
  <c r="L82" i="12"/>
  <c r="D82" i="12" s="1"/>
  <c r="AP81" i="12"/>
  <c r="AJ81" i="12"/>
  <c r="AD81" i="12"/>
  <c r="X81" i="12"/>
  <c r="R81" i="12"/>
  <c r="L81" i="12"/>
  <c r="D81" i="12" s="1"/>
  <c r="E81" i="12" s="1"/>
  <c r="AO84" i="12"/>
  <c r="AN84" i="12"/>
  <c r="AM84" i="12"/>
  <c r="AP80" i="12"/>
  <c r="AK84" i="12"/>
  <c r="AC84" i="12"/>
  <c r="AB84" i="12"/>
  <c r="AA84" i="12"/>
  <c r="Z84" i="12"/>
  <c r="Y84" i="12"/>
  <c r="W84" i="12"/>
  <c r="V84" i="12"/>
  <c r="U84" i="12"/>
  <c r="T84" i="12"/>
  <c r="S84" i="12"/>
  <c r="Q84" i="12"/>
  <c r="P84" i="12"/>
  <c r="O84" i="12"/>
  <c r="R80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J78" i="12"/>
  <c r="AD78" i="12"/>
  <c r="X78" i="12"/>
  <c r="R78" i="12"/>
  <c r="L78" i="12"/>
  <c r="D78" i="12" s="1"/>
  <c r="E78" i="12" s="1"/>
  <c r="AP77" i="12"/>
  <c r="AD77" i="12"/>
  <c r="X77" i="12"/>
  <c r="R77" i="12"/>
  <c r="L77" i="12"/>
  <c r="D77" i="12" s="1"/>
  <c r="AP76" i="12"/>
  <c r="AJ76" i="12"/>
  <c r="AD76" i="12"/>
  <c r="X76" i="12"/>
  <c r="R76" i="12"/>
  <c r="L76" i="12"/>
  <c r="D76" i="12" s="1"/>
  <c r="E76" i="12" s="1"/>
  <c r="AO79" i="12"/>
  <c r="AN79" i="12"/>
  <c r="AM79" i="12"/>
  <c r="AL79" i="12"/>
  <c r="AK79" i="12"/>
  <c r="AC79" i="12"/>
  <c r="AB79" i="12"/>
  <c r="AA79" i="12"/>
  <c r="Z79" i="12"/>
  <c r="Y79" i="12"/>
  <c r="W79" i="12"/>
  <c r="V79" i="12"/>
  <c r="U79" i="12"/>
  <c r="T79" i="12"/>
  <c r="X75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AD73" i="12"/>
  <c r="X73" i="12"/>
  <c r="R73" i="12"/>
  <c r="L73" i="12"/>
  <c r="D73" i="12" s="1"/>
  <c r="AP72" i="12"/>
  <c r="AD72" i="12"/>
  <c r="X72" i="12"/>
  <c r="R72" i="12"/>
  <c r="L72" i="12"/>
  <c r="D72" i="12" s="1"/>
  <c r="AP71" i="12"/>
  <c r="AD71" i="12"/>
  <c r="X71" i="12"/>
  <c r="R71" i="12"/>
  <c r="L71" i="12"/>
  <c r="D71" i="12" s="1"/>
  <c r="AO74" i="12"/>
  <c r="AN74" i="12"/>
  <c r="AM74" i="12"/>
  <c r="AL74" i="12"/>
  <c r="AK74" i="12"/>
  <c r="AC74" i="12"/>
  <c r="AB74" i="12"/>
  <c r="AA74" i="12"/>
  <c r="Z74" i="12"/>
  <c r="Y74" i="12"/>
  <c r="W74" i="12"/>
  <c r="V74" i="12"/>
  <c r="U74" i="12"/>
  <c r="T74" i="12"/>
  <c r="S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AD68" i="12"/>
  <c r="X68" i="12"/>
  <c r="R68" i="12"/>
  <c r="L68" i="12"/>
  <c r="D68" i="12" s="1"/>
  <c r="AP67" i="12"/>
  <c r="AJ67" i="12"/>
  <c r="AD67" i="12"/>
  <c r="X67" i="12"/>
  <c r="R67" i="12"/>
  <c r="L67" i="12"/>
  <c r="D67" i="12" s="1"/>
  <c r="E67" i="12" s="1"/>
  <c r="AP66" i="12"/>
  <c r="AD66" i="12"/>
  <c r="X66" i="12"/>
  <c r="R66" i="12"/>
  <c r="L66" i="12"/>
  <c r="D66" i="12" s="1"/>
  <c r="AO69" i="12"/>
  <c r="AN69" i="12"/>
  <c r="AM69" i="12"/>
  <c r="AL69" i="12"/>
  <c r="AP65" i="12"/>
  <c r="AJ65" i="12"/>
  <c r="AC69" i="12"/>
  <c r="AB69" i="12"/>
  <c r="AA69" i="12"/>
  <c r="Z69" i="12"/>
  <c r="Y69" i="12"/>
  <c r="W69" i="12"/>
  <c r="V69" i="12"/>
  <c r="U69" i="12"/>
  <c r="T69" i="12"/>
  <c r="S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AD63" i="12"/>
  <c r="X63" i="12"/>
  <c r="R63" i="12"/>
  <c r="L63" i="12"/>
  <c r="D63" i="12" s="1"/>
  <c r="AP62" i="12"/>
  <c r="AD62" i="12"/>
  <c r="X62" i="12"/>
  <c r="R62" i="12"/>
  <c r="L62" i="12"/>
  <c r="D62" i="12" s="1"/>
  <c r="AP61" i="12"/>
  <c r="AD61" i="12"/>
  <c r="X61" i="12"/>
  <c r="R61" i="12"/>
  <c r="L61" i="12"/>
  <c r="D61" i="12" s="1"/>
  <c r="AO64" i="12"/>
  <c r="AN64" i="12"/>
  <c r="AM64" i="12"/>
  <c r="AL64" i="12"/>
  <c r="AP60" i="12"/>
  <c r="AC64" i="12"/>
  <c r="AB64" i="12"/>
  <c r="AA64" i="12"/>
  <c r="Z64" i="12"/>
  <c r="Y64" i="12"/>
  <c r="W64" i="12"/>
  <c r="V64" i="12"/>
  <c r="U64" i="12"/>
  <c r="T64" i="12"/>
  <c r="S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D58" i="12"/>
  <c r="X58" i="12"/>
  <c r="R58" i="12"/>
  <c r="L58" i="12"/>
  <c r="D58" i="12" s="1"/>
  <c r="AP57" i="12"/>
  <c r="AD57" i="12"/>
  <c r="X57" i="12"/>
  <c r="R57" i="12"/>
  <c r="L57" i="12"/>
  <c r="D57" i="12" s="1"/>
  <c r="AP56" i="12"/>
  <c r="AD56" i="12"/>
  <c r="X56" i="12"/>
  <c r="R56" i="12"/>
  <c r="L56" i="12"/>
  <c r="D56" i="12" s="1"/>
  <c r="AO59" i="12"/>
  <c r="AN59" i="12"/>
  <c r="AM59" i="12"/>
  <c r="AP55" i="12"/>
  <c r="AK59" i="12"/>
  <c r="AC59" i="12"/>
  <c r="AB59" i="12"/>
  <c r="AA59" i="12"/>
  <c r="Z59" i="12"/>
  <c r="Y59" i="12"/>
  <c r="W59" i="12"/>
  <c r="V59" i="12"/>
  <c r="U59" i="12"/>
  <c r="T59" i="12"/>
  <c r="X55" i="12"/>
  <c r="Q59" i="12"/>
  <c r="P59" i="12"/>
  <c r="O59" i="12"/>
  <c r="R55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X51" i="12"/>
  <c r="R51" i="12"/>
  <c r="L51" i="12"/>
  <c r="D51" i="12" s="1"/>
  <c r="AP50" i="12"/>
  <c r="AJ50" i="12"/>
  <c r="AD50" i="12"/>
  <c r="X50" i="12"/>
  <c r="R50" i="12"/>
  <c r="L50" i="12"/>
  <c r="D50" i="12" s="1"/>
  <c r="E50" i="12" s="1"/>
  <c r="AP49" i="12"/>
  <c r="AD49" i="12"/>
  <c r="X49" i="12"/>
  <c r="R49" i="12"/>
  <c r="L49" i="12"/>
  <c r="D49" i="12" s="1"/>
  <c r="AO52" i="12"/>
  <c r="AN52" i="12"/>
  <c r="AM52" i="12"/>
  <c r="AL52" i="12"/>
  <c r="AP48" i="12"/>
  <c r="AC52" i="12"/>
  <c r="AB52" i="12"/>
  <c r="AA52" i="12"/>
  <c r="Z52" i="12"/>
  <c r="Y52" i="12"/>
  <c r="W52" i="12"/>
  <c r="V52" i="12"/>
  <c r="U52" i="12"/>
  <c r="T52" i="12"/>
  <c r="S52" i="12"/>
  <c r="Q52" i="12"/>
  <c r="P52" i="12"/>
  <c r="O52" i="12"/>
  <c r="R48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X46" i="12"/>
  <c r="R46" i="12"/>
  <c r="L46" i="12"/>
  <c r="D46" i="12" s="1"/>
  <c r="AP45" i="12"/>
  <c r="AJ45" i="12"/>
  <c r="AD45" i="12"/>
  <c r="X45" i="12"/>
  <c r="R45" i="12"/>
  <c r="L45" i="12"/>
  <c r="D45" i="12" s="1"/>
  <c r="E45" i="12" s="1"/>
  <c r="AP44" i="12"/>
  <c r="AD44" i="12"/>
  <c r="X44" i="12"/>
  <c r="R44" i="12"/>
  <c r="L44" i="12"/>
  <c r="D44" i="12" s="1"/>
  <c r="AO47" i="12"/>
  <c r="AN47" i="12"/>
  <c r="AM47" i="12"/>
  <c r="AL47" i="12"/>
  <c r="AK47" i="12"/>
  <c r="AC47" i="12"/>
  <c r="AB47" i="12"/>
  <c r="AA47" i="12"/>
  <c r="Z47" i="12"/>
  <c r="Y47" i="12"/>
  <c r="W47" i="12"/>
  <c r="V47" i="12"/>
  <c r="U47" i="12"/>
  <c r="T47" i="12"/>
  <c r="S47" i="12"/>
  <c r="Q47" i="12"/>
  <c r="P47" i="12"/>
  <c r="O47" i="12"/>
  <c r="R43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X41" i="12"/>
  <c r="R41" i="12"/>
  <c r="L41" i="12"/>
  <c r="D41" i="12" s="1"/>
  <c r="AP40" i="12"/>
  <c r="AJ40" i="12"/>
  <c r="AD40" i="12"/>
  <c r="X40" i="12"/>
  <c r="R40" i="12"/>
  <c r="L40" i="12"/>
  <c r="D40" i="12" s="1"/>
  <c r="E40" i="12" s="1"/>
  <c r="AP39" i="12"/>
  <c r="AD39" i="12"/>
  <c r="X39" i="12"/>
  <c r="R39" i="12"/>
  <c r="L39" i="12"/>
  <c r="D39" i="12" s="1"/>
  <c r="AO42" i="12"/>
  <c r="AN42" i="12"/>
  <c r="AM42" i="12"/>
  <c r="AL42" i="12"/>
  <c r="AP38" i="12"/>
  <c r="AC42" i="12"/>
  <c r="AB42" i="12"/>
  <c r="AA42" i="12"/>
  <c r="Z42" i="12"/>
  <c r="Y42" i="12"/>
  <c r="W42" i="12"/>
  <c r="V42" i="12"/>
  <c r="U42" i="12"/>
  <c r="T42" i="12"/>
  <c r="S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J36" i="12"/>
  <c r="AD36" i="12"/>
  <c r="X36" i="12"/>
  <c r="R36" i="12"/>
  <c r="L36" i="12"/>
  <c r="D36" i="12" s="1"/>
  <c r="E36" i="12" s="1"/>
  <c r="AP35" i="12"/>
  <c r="AD35" i="12"/>
  <c r="X35" i="12"/>
  <c r="R35" i="12"/>
  <c r="L35" i="12"/>
  <c r="D35" i="12" s="1"/>
  <c r="AP34" i="12"/>
  <c r="AJ34" i="12"/>
  <c r="AD34" i="12"/>
  <c r="X34" i="12"/>
  <c r="R34" i="12"/>
  <c r="L34" i="12"/>
  <c r="D34" i="12" s="1"/>
  <c r="E34" i="12" s="1"/>
  <c r="AO37" i="12"/>
  <c r="AN37" i="12"/>
  <c r="AM37" i="12"/>
  <c r="AL37" i="12"/>
  <c r="AK37" i="12"/>
  <c r="AC37" i="12"/>
  <c r="AB37" i="12"/>
  <c r="AA37" i="12"/>
  <c r="Z37" i="12"/>
  <c r="Y37" i="12"/>
  <c r="W37" i="12"/>
  <c r="V37" i="12"/>
  <c r="U37" i="12"/>
  <c r="X33" i="12"/>
  <c r="S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J31" i="12"/>
  <c r="AD31" i="12"/>
  <c r="X31" i="12"/>
  <c r="R31" i="12"/>
  <c r="L31" i="12"/>
  <c r="D31" i="12" s="1"/>
  <c r="E31" i="12" s="1"/>
  <c r="AP30" i="12"/>
  <c r="AD30" i="12"/>
  <c r="X30" i="12"/>
  <c r="R30" i="12"/>
  <c r="L30" i="12"/>
  <c r="D30" i="12" s="1"/>
  <c r="AP29" i="12"/>
  <c r="AJ29" i="12"/>
  <c r="AD29" i="12"/>
  <c r="X29" i="12"/>
  <c r="R29" i="12"/>
  <c r="L29" i="12"/>
  <c r="D29" i="12" s="1"/>
  <c r="E29" i="12" s="1"/>
  <c r="AO32" i="12"/>
  <c r="AN32" i="12"/>
  <c r="AM32" i="12"/>
  <c r="AL32" i="12"/>
  <c r="AK32" i="12"/>
  <c r="AC32" i="12"/>
  <c r="AB32" i="12"/>
  <c r="AA32" i="12"/>
  <c r="Z32" i="12"/>
  <c r="Y32" i="12"/>
  <c r="W32" i="12"/>
  <c r="V32" i="12"/>
  <c r="U32" i="12"/>
  <c r="T32" i="12"/>
  <c r="S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AD26" i="12"/>
  <c r="X26" i="12"/>
  <c r="R26" i="12"/>
  <c r="L26" i="12"/>
  <c r="D26" i="12" s="1"/>
  <c r="AP25" i="12"/>
  <c r="AD25" i="12"/>
  <c r="X25" i="12"/>
  <c r="R25" i="12"/>
  <c r="L25" i="12"/>
  <c r="D25" i="12" s="1"/>
  <c r="AP24" i="12"/>
  <c r="AD24" i="12"/>
  <c r="X24" i="12"/>
  <c r="R24" i="12"/>
  <c r="L24" i="12"/>
  <c r="D24" i="12" s="1"/>
  <c r="AO27" i="12"/>
  <c r="AN27" i="12"/>
  <c r="AM27" i="12"/>
  <c r="AP23" i="12"/>
  <c r="AK27" i="12"/>
  <c r="AC27" i="12"/>
  <c r="AB27" i="12"/>
  <c r="AA27" i="12"/>
  <c r="AD23" i="12"/>
  <c r="Y27" i="12"/>
  <c r="W27" i="12"/>
  <c r="V27" i="12"/>
  <c r="U27" i="12"/>
  <c r="T27" i="12"/>
  <c r="S27" i="12"/>
  <c r="Q27" i="12"/>
  <c r="P27" i="12"/>
  <c r="O27" i="12"/>
  <c r="R23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AD21" i="12"/>
  <c r="X21" i="12"/>
  <c r="R21" i="12"/>
  <c r="L21" i="12"/>
  <c r="D21" i="12" s="1"/>
  <c r="AP20" i="12"/>
  <c r="AJ20" i="12"/>
  <c r="AD20" i="12"/>
  <c r="X20" i="12"/>
  <c r="R20" i="12"/>
  <c r="L20" i="12"/>
  <c r="D20" i="12" s="1"/>
  <c r="E20" i="12" s="1"/>
  <c r="AP19" i="12"/>
  <c r="AD19" i="12"/>
  <c r="X19" i="12"/>
  <c r="R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W22" i="12"/>
  <c r="V22" i="12"/>
  <c r="U22" i="12"/>
  <c r="T22" i="12"/>
  <c r="S22" i="12"/>
  <c r="Q22" i="12"/>
  <c r="P22" i="12"/>
  <c r="O22" i="12"/>
  <c r="N22" i="12"/>
  <c r="R18" i="12"/>
  <c r="K22" i="12"/>
  <c r="J22" i="12"/>
  <c r="I22" i="12"/>
  <c r="H22" i="12"/>
  <c r="G22" i="12"/>
  <c r="BY17" i="12"/>
  <c r="BX17" i="12"/>
  <c r="BW17" i="12"/>
  <c r="BV17" i="12"/>
  <c r="BU17" i="12"/>
  <c r="AP16" i="12"/>
  <c r="AD16" i="12"/>
  <c r="X16" i="12"/>
  <c r="R16" i="12"/>
  <c r="L16" i="12"/>
  <c r="D16" i="12" s="1"/>
  <c r="AP15" i="12"/>
  <c r="AJ15" i="12"/>
  <c r="AD15" i="12"/>
  <c r="X15" i="12"/>
  <c r="R15" i="12"/>
  <c r="L15" i="12"/>
  <c r="D15" i="12" s="1"/>
  <c r="E15" i="12" s="1"/>
  <c r="AP14" i="12"/>
  <c r="AD14" i="12"/>
  <c r="X14" i="12"/>
  <c r="R14" i="12"/>
  <c r="L14" i="12"/>
  <c r="D14" i="12" s="1"/>
  <c r="AO17" i="12"/>
  <c r="AN17" i="12"/>
  <c r="AM17" i="12"/>
  <c r="AL17" i="12"/>
  <c r="AK17" i="12"/>
  <c r="AC17" i="12"/>
  <c r="AB17" i="12"/>
  <c r="AA17" i="12"/>
  <c r="Z17" i="12"/>
  <c r="Y17" i="12"/>
  <c r="W17" i="12"/>
  <c r="V17" i="12"/>
  <c r="U17" i="12"/>
  <c r="X13" i="12"/>
  <c r="S17" i="12"/>
  <c r="Q17" i="12"/>
  <c r="P17" i="12"/>
  <c r="O17" i="12"/>
  <c r="N17" i="12"/>
  <c r="M17" i="12"/>
  <c r="K17" i="12"/>
  <c r="J17" i="12"/>
  <c r="I17" i="12"/>
  <c r="H17" i="12"/>
  <c r="G17" i="12"/>
  <c r="AJ75" i="12" l="1"/>
  <c r="AJ82" i="12"/>
  <c r="AJ91" i="12"/>
  <c r="AJ92" i="12"/>
  <c r="AJ96" i="12"/>
  <c r="AJ101" i="12"/>
  <c r="AJ123" i="12"/>
  <c r="AJ128" i="12"/>
  <c r="AJ129" i="12"/>
  <c r="AJ133" i="12"/>
  <c r="AJ134" i="12"/>
  <c r="AJ138" i="12"/>
  <c r="AJ143" i="12"/>
  <c r="AJ153" i="12"/>
  <c r="AJ163" i="12"/>
  <c r="AJ167" i="12"/>
  <c r="AJ168" i="12"/>
  <c r="AJ169" i="12"/>
  <c r="AJ170" i="12"/>
  <c r="AJ175" i="12"/>
  <c r="AJ179" i="12"/>
  <c r="AJ181" i="12"/>
  <c r="AJ185" i="12"/>
  <c r="AJ186" i="12"/>
  <c r="AJ187" i="12"/>
  <c r="AJ190" i="12"/>
  <c r="AJ195" i="12"/>
  <c r="AJ197" i="12"/>
  <c r="AJ202" i="12"/>
  <c r="AJ220" i="12"/>
  <c r="W265" i="12"/>
  <c r="AJ41" i="12"/>
  <c r="AJ57" i="12"/>
  <c r="AJ62" i="12"/>
  <c r="AJ109" i="12"/>
  <c r="AJ135" i="12"/>
  <c r="AJ144" i="12"/>
  <c r="AJ176" i="12"/>
  <c r="AJ180" i="12"/>
  <c r="AJ200" i="12"/>
  <c r="AJ206" i="12"/>
  <c r="U136" i="12"/>
  <c r="U141" i="12"/>
  <c r="U146" i="12"/>
  <c r="V183" i="12"/>
  <c r="W193" i="12"/>
  <c r="W198" i="12"/>
  <c r="W203" i="12"/>
  <c r="W208" i="12"/>
  <c r="V208" i="12"/>
  <c r="U218" i="12"/>
  <c r="W228" i="12"/>
  <c r="AJ35" i="12"/>
  <c r="AJ39" i="12"/>
  <c r="AJ44" i="12"/>
  <c r="AJ49" i="12"/>
  <c r="AJ56" i="12"/>
  <c r="AJ61" i="12"/>
  <c r="AJ66" i="12"/>
  <c r="AJ71" i="12"/>
  <c r="AJ114" i="12"/>
  <c r="AJ119" i="12"/>
  <c r="AJ211" i="12"/>
  <c r="AE250" i="12"/>
  <c r="AJ246" i="12"/>
  <c r="E56" i="12"/>
  <c r="E72" i="12"/>
  <c r="E129" i="12"/>
  <c r="E134" i="12"/>
  <c r="E148" i="12"/>
  <c r="E182" i="12"/>
  <c r="E227" i="12"/>
  <c r="X144" i="12"/>
  <c r="V146" i="12"/>
  <c r="X155" i="12"/>
  <c r="U156" i="12"/>
  <c r="X158" i="12"/>
  <c r="S161" i="12"/>
  <c r="X163" i="12"/>
  <c r="S166" i="12"/>
  <c r="X169" i="12"/>
  <c r="V171" i="12"/>
  <c r="U178" i="12"/>
  <c r="X177" i="12"/>
  <c r="X182" i="12"/>
  <c r="U183" i="12"/>
  <c r="X185" i="12"/>
  <c r="S188" i="12"/>
  <c r="U188" i="12"/>
  <c r="X187" i="12"/>
  <c r="V193" i="12"/>
  <c r="X191" i="12"/>
  <c r="U193" i="12"/>
  <c r="X192" i="12"/>
  <c r="X195" i="12"/>
  <c r="S198" i="12"/>
  <c r="U198" i="12"/>
  <c r="X197" i="12"/>
  <c r="X200" i="12"/>
  <c r="S203" i="12"/>
  <c r="V203" i="12"/>
  <c r="X201" i="12"/>
  <c r="X202" i="12"/>
  <c r="U203" i="12"/>
  <c r="X205" i="12"/>
  <c r="S208" i="12"/>
  <c r="X216" i="12"/>
  <c r="V218" i="12"/>
  <c r="X221" i="12"/>
  <c r="V223" i="12"/>
  <c r="V228" i="12"/>
  <c r="X226" i="12"/>
  <c r="X227" i="12"/>
  <c r="U228" i="12"/>
  <c r="V233" i="12"/>
  <c r="X231" i="12"/>
  <c r="X232" i="12"/>
  <c r="U233" i="12"/>
  <c r="S240" i="12"/>
  <c r="X237" i="12"/>
  <c r="V240" i="12"/>
  <c r="X238" i="12"/>
  <c r="X239" i="12"/>
  <c r="U240" i="12"/>
  <c r="X243" i="12"/>
  <c r="V245" i="12"/>
  <c r="U250" i="12"/>
  <c r="X249" i="12"/>
  <c r="X259" i="12"/>
  <c r="U260" i="12"/>
  <c r="S265" i="12"/>
  <c r="X262" i="12"/>
  <c r="X263" i="12"/>
  <c r="V265" i="12"/>
  <c r="X264" i="12"/>
  <c r="U265" i="12"/>
  <c r="E25" i="12"/>
  <c r="E63" i="12"/>
  <c r="E98" i="12"/>
  <c r="E101" i="12"/>
  <c r="E14" i="12"/>
  <c r="E16" i="12"/>
  <c r="E19" i="12"/>
  <c r="E21" i="12"/>
  <c r="E30" i="12"/>
  <c r="E35" i="12"/>
  <c r="E39" i="12"/>
  <c r="E41" i="12"/>
  <c r="E44" i="12"/>
  <c r="E46" i="12"/>
  <c r="E49" i="12"/>
  <c r="E51" i="12"/>
  <c r="E66" i="12"/>
  <c r="E68" i="12"/>
  <c r="E77" i="12"/>
  <c r="E82" i="12"/>
  <c r="E87" i="12"/>
  <c r="E109" i="12"/>
  <c r="E114" i="12"/>
  <c r="E119" i="12"/>
  <c r="E125" i="12"/>
  <c r="V131" i="12"/>
  <c r="V141" i="12"/>
  <c r="X140" i="12"/>
  <c r="E144" i="12"/>
  <c r="E155" i="12"/>
  <c r="U161" i="12"/>
  <c r="E158" i="12"/>
  <c r="E165" i="12"/>
  <c r="E169" i="12"/>
  <c r="X181" i="12"/>
  <c r="E187" i="12"/>
  <c r="E197" i="12"/>
  <c r="E216" i="12"/>
  <c r="E253" i="12"/>
  <c r="E58" i="12"/>
  <c r="E61" i="12"/>
  <c r="E92" i="12"/>
  <c r="E96" i="12"/>
  <c r="E103" i="12"/>
  <c r="E24" i="12"/>
  <c r="E26" i="12"/>
  <c r="E57" i="12"/>
  <c r="E62" i="12"/>
  <c r="E71" i="12"/>
  <c r="E73" i="12"/>
  <c r="E88" i="12"/>
  <c r="E91" i="12"/>
  <c r="E93" i="12"/>
  <c r="E97" i="12"/>
  <c r="E102" i="12"/>
  <c r="E128" i="12"/>
  <c r="E130" i="12"/>
  <c r="V136" i="12"/>
  <c r="E133" i="12"/>
  <c r="E135" i="12"/>
  <c r="E139" i="12"/>
  <c r="E150" i="12"/>
  <c r="S156" i="12"/>
  <c r="X168" i="12"/>
  <c r="S183" i="12"/>
  <c r="E180" i="12"/>
  <c r="E247" i="12"/>
  <c r="E176" i="12"/>
  <c r="E190" i="12"/>
  <c r="E202" i="12"/>
  <c r="E149" i="12"/>
  <c r="E168" i="12"/>
  <c r="E170" i="12"/>
  <c r="E181" i="12"/>
  <c r="E186" i="12"/>
  <c r="E192" i="12"/>
  <c r="E196" i="12"/>
  <c r="E200" i="12"/>
  <c r="E206" i="12"/>
  <c r="E217" i="12"/>
  <c r="E220" i="12"/>
  <c r="E244" i="12"/>
  <c r="E138" i="12"/>
  <c r="E140" i="12"/>
  <c r="E143" i="12"/>
  <c r="E145" i="12"/>
  <c r="E154" i="12"/>
  <c r="E159" i="12"/>
  <c r="E164" i="12"/>
  <c r="E177" i="12"/>
  <c r="E191" i="12"/>
  <c r="E201" i="12"/>
  <c r="E210" i="12"/>
  <c r="E226" i="12"/>
  <c r="E230" i="12"/>
  <c r="AH52" i="12"/>
  <c r="AH59" i="12"/>
  <c r="AH64" i="12"/>
  <c r="AH69" i="12"/>
  <c r="AH74" i="12"/>
  <c r="AH79" i="12"/>
  <c r="AH84" i="12"/>
  <c r="AH89" i="12"/>
  <c r="AH94" i="12"/>
  <c r="AH99" i="12"/>
  <c r="AH104" i="12"/>
  <c r="AH245" i="12"/>
  <c r="AH255" i="12"/>
  <c r="AE52" i="12"/>
  <c r="AE59" i="12"/>
  <c r="AI59" i="12"/>
  <c r="AE64" i="12"/>
  <c r="AI64" i="12"/>
  <c r="AE69" i="12"/>
  <c r="AI69" i="12"/>
  <c r="AE74" i="12"/>
  <c r="AI74" i="12"/>
  <c r="AE79" i="12"/>
  <c r="AI79" i="12"/>
  <c r="AE84" i="12"/>
  <c r="AI84" i="12"/>
  <c r="AE89" i="12"/>
  <c r="AI89" i="12"/>
  <c r="AE94" i="12"/>
  <c r="AI94" i="12"/>
  <c r="AE99" i="12"/>
  <c r="AI99" i="12"/>
  <c r="AE104" i="12"/>
  <c r="AE240" i="12"/>
  <c r="AI245" i="12"/>
  <c r="AI250" i="12"/>
  <c r="X210" i="12"/>
  <c r="X211" i="12"/>
  <c r="X212" i="12"/>
  <c r="AF17" i="12"/>
  <c r="AF22" i="12"/>
  <c r="AF27" i="12"/>
  <c r="AF32" i="12"/>
  <c r="AF37" i="12"/>
  <c r="AF42" i="12"/>
  <c r="AF47" i="12"/>
  <c r="AF52" i="12"/>
  <c r="AF59" i="12"/>
  <c r="AF64" i="12"/>
  <c r="AF69" i="12"/>
  <c r="AF74" i="12"/>
  <c r="AF79" i="12"/>
  <c r="AF84" i="12"/>
  <c r="AF89" i="12"/>
  <c r="AF94" i="12"/>
  <c r="AF99" i="12"/>
  <c r="AF104" i="12"/>
  <c r="AF111" i="12"/>
  <c r="AF116" i="12"/>
  <c r="AF121" i="12"/>
  <c r="AF126" i="12"/>
  <c r="AF131" i="12"/>
  <c r="AF141" i="12"/>
  <c r="AF146" i="12"/>
  <c r="AF151" i="12"/>
  <c r="AF156" i="12"/>
  <c r="AF161" i="12"/>
  <c r="AF166" i="12"/>
  <c r="AF178" i="12"/>
  <c r="AF183" i="12"/>
  <c r="AF188" i="12"/>
  <c r="AF193" i="12"/>
  <c r="AF198" i="12"/>
  <c r="AF203" i="12"/>
  <c r="AF208" i="12"/>
  <c r="AF213" i="12"/>
  <c r="AF218" i="12"/>
  <c r="AF228" i="12"/>
  <c r="AF233" i="12"/>
  <c r="AG22" i="12"/>
  <c r="AG47" i="12"/>
  <c r="AG52" i="12"/>
  <c r="AG59" i="12"/>
  <c r="AG64" i="12"/>
  <c r="AG69" i="12"/>
  <c r="AG74" i="12"/>
  <c r="AG79" i="12"/>
  <c r="AG84" i="12"/>
  <c r="AG89" i="12"/>
  <c r="AG94" i="12"/>
  <c r="AG99" i="12"/>
  <c r="AG104" i="12"/>
  <c r="AG111" i="12"/>
  <c r="AE17" i="12"/>
  <c r="AI17" i="12"/>
  <c r="AE22" i="12"/>
  <c r="AI22" i="12"/>
  <c r="AE27" i="12"/>
  <c r="AI27" i="12"/>
  <c r="AE32" i="12"/>
  <c r="AI32" i="12"/>
  <c r="AE37" i="12"/>
  <c r="AI37" i="12"/>
  <c r="AE42" i="12"/>
  <c r="AI42" i="12"/>
  <c r="AE47" i="12"/>
  <c r="AI47" i="12"/>
  <c r="AI52" i="12"/>
  <c r="AI104" i="12"/>
  <c r="AE111" i="12"/>
  <c r="AI111" i="12"/>
  <c r="AE116" i="12"/>
  <c r="AI116" i="12"/>
  <c r="AE121" i="12"/>
  <c r="AI121" i="12"/>
  <c r="AE126" i="12"/>
  <c r="AI126" i="12"/>
  <c r="AE131" i="12"/>
  <c r="AI131" i="12"/>
  <c r="AE136" i="12"/>
  <c r="AI136" i="12"/>
  <c r="AE141" i="12"/>
  <c r="AI141" i="12"/>
  <c r="AE146" i="12"/>
  <c r="AI146" i="12"/>
  <c r="AE151" i="12"/>
  <c r="AI151" i="12"/>
  <c r="AE156" i="12"/>
  <c r="AI156" i="12"/>
  <c r="AE161" i="12"/>
  <c r="AI161" i="12"/>
  <c r="AE166" i="12"/>
  <c r="AI166" i="12"/>
  <c r="AE171" i="12"/>
  <c r="AI171" i="12"/>
  <c r="AE178" i="12"/>
  <c r="AI178" i="12"/>
  <c r="AE183" i="12"/>
  <c r="AI183" i="12"/>
  <c r="AE188" i="12"/>
  <c r="AI188" i="12"/>
  <c r="AE193" i="12"/>
  <c r="AI193" i="12"/>
  <c r="AE198" i="12"/>
  <c r="AI198" i="12"/>
  <c r="AE203" i="12"/>
  <c r="AI203" i="12"/>
  <c r="AE208" i="12"/>
  <c r="AI208" i="12"/>
  <c r="AE213" i="12"/>
  <c r="AI213" i="12"/>
  <c r="AE218" i="12"/>
  <c r="AI218" i="12"/>
  <c r="AE223" i="12"/>
  <c r="AI223" i="12"/>
  <c r="AE228" i="12"/>
  <c r="AI228" i="12"/>
  <c r="AE233" i="12"/>
  <c r="AI233" i="12"/>
  <c r="AI240" i="12"/>
  <c r="AE255" i="12"/>
  <c r="AG17" i="12"/>
  <c r="AG27" i="12"/>
  <c r="AG32" i="12"/>
  <c r="AG37" i="12"/>
  <c r="AG42" i="12"/>
  <c r="AG116" i="12"/>
  <c r="AG121" i="12"/>
  <c r="AG126" i="12"/>
  <c r="AG131" i="12"/>
  <c r="AG136" i="12"/>
  <c r="AG141" i="12"/>
  <c r="AG146" i="12"/>
  <c r="AG151" i="12"/>
  <c r="AG156" i="12"/>
  <c r="AG161" i="12"/>
  <c r="AG166" i="12"/>
  <c r="AG171" i="12"/>
  <c r="AG178" i="12"/>
  <c r="AG183" i="12"/>
  <c r="AG188" i="12"/>
  <c r="AG193" i="12"/>
  <c r="AG198" i="12"/>
  <c r="AG203" i="12"/>
  <c r="AG208" i="12"/>
  <c r="AG213" i="12"/>
  <c r="AG218" i="12"/>
  <c r="AG223" i="12"/>
  <c r="AG228" i="12"/>
  <c r="AG233" i="12"/>
  <c r="S89" i="12"/>
  <c r="AH17" i="12"/>
  <c r="AH22" i="12"/>
  <c r="AH27" i="12"/>
  <c r="AH32" i="12"/>
  <c r="AH37" i="12"/>
  <c r="AH42" i="12"/>
  <c r="AH47" i="12"/>
  <c r="AH111" i="12"/>
  <c r="AH116" i="12"/>
  <c r="AH121" i="12"/>
  <c r="AH126" i="12"/>
  <c r="AH131" i="12"/>
  <c r="AH136" i="12"/>
  <c r="AH141" i="12"/>
  <c r="AH146" i="12"/>
  <c r="AH151" i="12"/>
  <c r="AH156" i="12"/>
  <c r="AH161" i="12"/>
  <c r="AH166" i="12"/>
  <c r="AH171" i="12"/>
  <c r="AH178" i="12"/>
  <c r="AH183" i="12"/>
  <c r="AH188" i="12"/>
  <c r="AH193" i="12"/>
  <c r="AH198" i="12"/>
  <c r="AH203" i="12"/>
  <c r="AH208" i="12"/>
  <c r="AH213" i="12"/>
  <c r="AH218" i="12"/>
  <c r="AH223" i="12"/>
  <c r="AH228" i="12"/>
  <c r="AH233" i="12"/>
  <c r="AH240" i="12"/>
  <c r="AI255" i="12"/>
  <c r="AE260" i="12"/>
  <c r="AI260" i="12"/>
  <c r="AE265" i="12"/>
  <c r="AI265" i="12"/>
  <c r="AF136" i="12"/>
  <c r="AF171" i="12"/>
  <c r="AF223" i="12"/>
  <c r="AH260" i="12"/>
  <c r="W89" i="12"/>
  <c r="V89" i="12"/>
  <c r="X87" i="12"/>
  <c r="X88" i="12"/>
  <c r="AH265" i="12"/>
  <c r="W213" i="12"/>
  <c r="AF240" i="12"/>
  <c r="AF245" i="12"/>
  <c r="AF250" i="12"/>
  <c r="AF255" i="12"/>
  <c r="AF260" i="12"/>
  <c r="AF265" i="12"/>
  <c r="AG240" i="12"/>
  <c r="AG245" i="12"/>
  <c r="AG250" i="12"/>
  <c r="AG255" i="12"/>
  <c r="AG260" i="12"/>
  <c r="AG265" i="12"/>
  <c r="AH250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25" i="12"/>
  <c r="E259" i="12"/>
  <c r="E262" i="12"/>
  <c r="E211" i="12"/>
  <c r="E237" i="12"/>
  <c r="E239" i="12"/>
  <c r="E257" i="12"/>
  <c r="E263" i="12"/>
  <c r="E264" i="12"/>
  <c r="E205" i="12"/>
  <c r="E207" i="12"/>
  <c r="E231" i="12"/>
  <c r="E232" i="12"/>
  <c r="E238" i="12"/>
  <c r="E242" i="12"/>
  <c r="E243" i="12"/>
  <c r="E249" i="12"/>
  <c r="E258" i="12"/>
  <c r="S213" i="12"/>
  <c r="V213" i="12"/>
  <c r="U89" i="12"/>
  <c r="D32" i="12"/>
  <c r="E28" i="12"/>
  <c r="E32" i="12" s="1"/>
  <c r="E23" i="12"/>
  <c r="E27" i="12" s="1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E69" i="12" s="1"/>
  <c r="D69" i="12"/>
  <c r="R13" i="12"/>
  <c r="AD13" i="12"/>
  <c r="AP13" i="12"/>
  <c r="T17" i="12"/>
  <c r="X23" i="12"/>
  <c r="G32" i="12"/>
  <c r="R33" i="12"/>
  <c r="AD33" i="12"/>
  <c r="AP33" i="12"/>
  <c r="T37" i="12"/>
  <c r="E55" i="12"/>
  <c r="D59" i="12"/>
  <c r="AD18" i="12"/>
  <c r="N27" i="12"/>
  <c r="AL27" i="12"/>
  <c r="X28" i="12"/>
  <c r="AD38" i="12"/>
  <c r="J42" i="12"/>
  <c r="AJ43" i="12"/>
  <c r="D74" i="12"/>
  <c r="E70" i="12"/>
  <c r="E75" i="12"/>
  <c r="D79" i="12"/>
  <c r="L13" i="12"/>
  <c r="D13" i="12" s="1"/>
  <c r="AJ13" i="12"/>
  <c r="L33" i="12"/>
  <c r="D33" i="12" s="1"/>
  <c r="AJ33" i="12"/>
  <c r="K42" i="12"/>
  <c r="X43" i="12"/>
  <c r="D94" i="12"/>
  <c r="E90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E111" i="12" s="1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E171" i="12" l="1"/>
  <c r="E131" i="12"/>
  <c r="E94" i="12"/>
  <c r="E59" i="12"/>
  <c r="E79" i="12"/>
  <c r="E74" i="12"/>
  <c r="E183" i="12"/>
  <c r="V269" i="12"/>
  <c r="E223" i="12"/>
  <c r="AH269" i="12"/>
  <c r="AE269" i="12"/>
  <c r="AI269" i="12"/>
  <c r="AN269" i="12"/>
  <c r="AF269" i="12"/>
  <c r="AG269" i="12"/>
  <c r="AO269" i="12"/>
  <c r="P269" i="12"/>
  <c r="H269" i="12"/>
  <c r="K269" i="12"/>
  <c r="Y269" i="12"/>
  <c r="Q269" i="12"/>
  <c r="AM269" i="12"/>
  <c r="AC269" i="12"/>
  <c r="AA269" i="12"/>
  <c r="O269" i="12"/>
  <c r="J269" i="12"/>
  <c r="AL269" i="12"/>
  <c r="N269" i="12"/>
  <c r="Z269" i="12"/>
  <c r="G269" i="12"/>
  <c r="AK269" i="12"/>
  <c r="M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AB269" i="8" l="1"/>
  <c r="Q269" i="8"/>
  <c r="Z269" i="8"/>
  <c r="S269" i="8"/>
  <c r="AA269" i="8"/>
  <c r="Y269" i="8"/>
  <c r="AC269" i="8"/>
  <c r="AK269" i="8"/>
  <c r="AO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P269" i="11" l="1"/>
  <c r="O269" i="11"/>
  <c r="N269" i="11"/>
  <c r="AA269" i="11"/>
  <c r="AK269" i="11"/>
  <c r="AN269" i="11"/>
  <c r="AE269" i="11"/>
  <c r="V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E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E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E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L13" i="8"/>
  <c r="D13" i="8" s="1"/>
  <c r="X13" i="8"/>
  <c r="AJ13" i="8"/>
  <c r="L18" i="8"/>
  <c r="D18" i="8" s="1"/>
  <c r="X18" i="8"/>
  <c r="AJ18" i="8"/>
  <c r="E33" i="8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E126" i="8" s="1"/>
  <c r="G116" i="8"/>
  <c r="R117" i="8"/>
  <c r="AD117" i="8"/>
  <c r="AP117" i="8"/>
  <c r="L127" i="8"/>
  <c r="D127" i="8" s="1"/>
  <c r="X127" i="8"/>
  <c r="AJ127" i="8"/>
  <c r="E14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E32" i="8" l="1"/>
  <c r="D121" i="8"/>
  <c r="D52" i="8"/>
  <c r="D255" i="8"/>
  <c r="D94" i="8"/>
  <c r="I269" i="8"/>
  <c r="D126" i="8"/>
  <c r="E151" i="8"/>
  <c r="E37" i="8"/>
  <c r="D233" i="8"/>
  <c r="D151" i="8"/>
  <c r="E121" i="8"/>
  <c r="D37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BO60" i="1" s="1"/>
  <c r="M22" i="2"/>
  <c r="N22" i="2"/>
  <c r="O22" i="2"/>
  <c r="P22" i="2"/>
  <c r="Q22" i="2"/>
  <c r="BP68" i="1" s="1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BO107" i="1" s="1"/>
  <c r="M33" i="2"/>
  <c r="N33" i="2"/>
  <c r="O33" i="2"/>
  <c r="P33" i="2"/>
  <c r="Q33" i="2"/>
  <c r="BP112" i="1" s="1"/>
  <c r="M34" i="2"/>
  <c r="N34" i="2"/>
  <c r="O34" i="2"/>
  <c r="P34" i="2"/>
  <c r="Q34" i="2"/>
  <c r="BP119" i="1" s="1"/>
  <c r="M35" i="2"/>
  <c r="N35" i="2"/>
  <c r="O35" i="2"/>
  <c r="P35" i="2"/>
  <c r="Q35" i="2"/>
  <c r="BQ122" i="1" s="1"/>
  <c r="M36" i="2"/>
  <c r="N36" i="2"/>
  <c r="O36" i="2"/>
  <c r="P36" i="2"/>
  <c r="M37" i="2"/>
  <c r="N37" i="2"/>
  <c r="O37" i="2"/>
  <c r="P37" i="2"/>
  <c r="BQ132" i="1"/>
  <c r="M38" i="2"/>
  <c r="N38" i="2"/>
  <c r="O38" i="2"/>
  <c r="P38" i="2"/>
  <c r="Q38" i="2"/>
  <c r="M39" i="2"/>
  <c r="N39" i="2"/>
  <c r="O39" i="2"/>
  <c r="P39" i="2"/>
  <c r="Q39" i="2"/>
  <c r="BO142" i="1" s="1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M48" i="2"/>
  <c r="N48" i="2"/>
  <c r="O48" i="2"/>
  <c r="P48" i="2"/>
  <c r="M49" i="2"/>
  <c r="N49" i="2"/>
  <c r="O49" i="2"/>
  <c r="P49" i="2"/>
  <c r="M50" i="2"/>
  <c r="N50" i="2"/>
  <c r="O50" i="2"/>
  <c r="P50" i="2"/>
  <c r="M51" i="2"/>
  <c r="N51" i="2"/>
  <c r="O51" i="2"/>
  <c r="P51" i="2"/>
  <c r="M52" i="2"/>
  <c r="N52" i="2"/>
  <c r="O52" i="2"/>
  <c r="P52" i="2"/>
  <c r="BP199" i="1"/>
  <c r="M53" i="2"/>
  <c r="N53" i="2"/>
  <c r="O53" i="2"/>
  <c r="P53" i="2"/>
  <c r="BP204" i="1"/>
  <c r="M54" i="2"/>
  <c r="N54" i="2"/>
  <c r="O54" i="2"/>
  <c r="P54" i="2"/>
  <c r="M55" i="2"/>
  <c r="N55" i="2"/>
  <c r="O55" i="2"/>
  <c r="P55" i="2"/>
  <c r="M56" i="2"/>
  <c r="N56" i="2"/>
  <c r="O56" i="2"/>
  <c r="P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M10" i="2"/>
  <c r="BO204" i="1"/>
  <c r="BQ205" i="1"/>
  <c r="BN207" i="1"/>
  <c r="BM206" i="1"/>
  <c r="BN199" i="1"/>
  <c r="BO199" i="1"/>
  <c r="BQ199" i="1"/>
  <c r="BN200" i="1"/>
  <c r="BO200" i="1"/>
  <c r="BQ200" i="1"/>
  <c r="BN201" i="1"/>
  <c r="BO201" i="1"/>
  <c r="BQ201" i="1"/>
  <c r="BN202" i="1"/>
  <c r="BO202" i="1"/>
  <c r="BQ202" i="1"/>
  <c r="BM200" i="1"/>
  <c r="BM201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Q142" i="1"/>
  <c r="BQ143" i="1"/>
  <c r="BQ144" i="1"/>
  <c r="BQ145" i="1"/>
  <c r="BM142" i="1"/>
  <c r="BP137" i="1"/>
  <c r="BP138" i="1"/>
  <c r="BP139" i="1"/>
  <c r="BP140" i="1"/>
  <c r="BM140" i="1"/>
  <c r="BO132" i="1"/>
  <c r="BO133" i="1"/>
  <c r="BO134" i="1"/>
  <c r="BO135" i="1"/>
  <c r="BM134" i="1"/>
  <c r="BP124" i="1"/>
  <c r="BP117" i="1"/>
  <c r="BM120" i="1"/>
  <c r="BN112" i="1"/>
  <c r="BN113" i="1"/>
  <c r="BN114" i="1"/>
  <c r="BN115" i="1"/>
  <c r="BM113" i="1"/>
  <c r="BN107" i="1"/>
  <c r="BN108" i="1"/>
  <c r="BN109" i="1"/>
  <c r="BN110" i="1"/>
  <c r="BM108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6" i="1"/>
  <c r="BQ60" i="1"/>
  <c r="BQ61" i="1"/>
  <c r="BQ62" i="1"/>
  <c r="BQ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P67" i="1" l="1"/>
  <c r="BP118" i="1"/>
  <c r="BM143" i="1"/>
  <c r="BN145" i="1"/>
  <c r="BN144" i="1"/>
  <c r="BN143" i="1"/>
  <c r="BN142" i="1"/>
  <c r="BM68" i="1"/>
  <c r="BP65" i="1"/>
  <c r="BP120" i="1"/>
  <c r="BM145" i="1"/>
  <c r="BP145" i="1"/>
  <c r="BP144" i="1"/>
  <c r="BP143" i="1"/>
  <c r="BP142" i="1"/>
  <c r="BM144" i="1"/>
  <c r="BO145" i="1"/>
  <c r="BO144" i="1"/>
  <c r="BO143" i="1"/>
  <c r="BP123" i="1"/>
  <c r="BM125" i="1"/>
  <c r="BP122" i="1"/>
  <c r="BP125" i="1"/>
  <c r="BM107" i="1"/>
  <c r="BQ110" i="1"/>
  <c r="BQ109" i="1"/>
  <c r="BQ108" i="1"/>
  <c r="BQ107" i="1"/>
  <c r="BM110" i="1"/>
  <c r="BP110" i="1"/>
  <c r="BP109" i="1"/>
  <c r="BP108" i="1"/>
  <c r="BP107" i="1"/>
  <c r="BM109" i="1"/>
  <c r="BO110" i="1"/>
  <c r="BO109" i="1"/>
  <c r="BO108" i="1"/>
  <c r="BM124" i="1"/>
  <c r="BO125" i="1"/>
  <c r="BO124" i="1"/>
  <c r="BO123" i="1"/>
  <c r="BO122" i="1"/>
  <c r="BM123" i="1"/>
  <c r="BN125" i="1"/>
  <c r="BN124" i="1"/>
  <c r="BN123" i="1"/>
  <c r="BN122" i="1"/>
  <c r="BM122" i="1"/>
  <c r="BQ125" i="1"/>
  <c r="BQ124" i="1"/>
  <c r="BQ123" i="1"/>
  <c r="BM61" i="1"/>
  <c r="BN63" i="1"/>
  <c r="BN62" i="1"/>
  <c r="BN61" i="1"/>
  <c r="BN60" i="1"/>
  <c r="BM114" i="1"/>
  <c r="BO115" i="1"/>
  <c r="BO114" i="1"/>
  <c r="BO113" i="1"/>
  <c r="BO112" i="1"/>
  <c r="BM135" i="1"/>
  <c r="BP135" i="1"/>
  <c r="BP134" i="1"/>
  <c r="BP133" i="1"/>
  <c r="BP132" i="1"/>
  <c r="BM204" i="1"/>
  <c r="BO207" i="1"/>
  <c r="BN206" i="1"/>
  <c r="BQ204" i="1"/>
  <c r="BM63" i="1"/>
  <c r="BP63" i="1"/>
  <c r="BP62" i="1"/>
  <c r="BP61" i="1"/>
  <c r="BP60" i="1"/>
  <c r="BM112" i="1"/>
  <c r="BQ115" i="1"/>
  <c r="BQ114" i="1"/>
  <c r="BQ113" i="1"/>
  <c r="BQ112" i="1"/>
  <c r="BM133" i="1"/>
  <c r="BN135" i="1"/>
  <c r="BN134" i="1"/>
  <c r="BN133" i="1"/>
  <c r="BN132" i="1"/>
  <c r="BM205" i="1"/>
  <c r="BQ206" i="1"/>
  <c r="BO205" i="1"/>
  <c r="BN204" i="1"/>
  <c r="BM62" i="1"/>
  <c r="BO63" i="1"/>
  <c r="BO62" i="1"/>
  <c r="BO61" i="1"/>
  <c r="BM115" i="1"/>
  <c r="BP115" i="1"/>
  <c r="BP114" i="1"/>
  <c r="BP113" i="1"/>
  <c r="BM132" i="1"/>
  <c r="BQ135" i="1"/>
  <c r="BQ134" i="1"/>
  <c r="BQ133" i="1"/>
  <c r="BQ207" i="1"/>
  <c r="BO206" i="1"/>
  <c r="BN205" i="1"/>
  <c r="BH238" i="12"/>
  <c r="BH237" i="12"/>
  <c r="BH239" i="12"/>
  <c r="BH236" i="12"/>
  <c r="BI232" i="12"/>
  <c r="BI231" i="12"/>
  <c r="BI229" i="12"/>
  <c r="BI230" i="12"/>
  <c r="BE232" i="12"/>
  <c r="BE231" i="12"/>
  <c r="BE229" i="12"/>
  <c r="BE230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10" i="12"/>
  <c r="BI212" i="12"/>
  <c r="BI209" i="12"/>
  <c r="BE212" i="12"/>
  <c r="BE211" i="12"/>
  <c r="BE210" i="12"/>
  <c r="BE209" i="12"/>
  <c r="BF205" i="12"/>
  <c r="BF206" i="12"/>
  <c r="BF204" i="12"/>
  <c r="BF207" i="12"/>
  <c r="BG201" i="12"/>
  <c r="BG199" i="12"/>
  <c r="BG202" i="12"/>
  <c r="BG200" i="12"/>
  <c r="BH195" i="12"/>
  <c r="BH196" i="12"/>
  <c r="BH197" i="12"/>
  <c r="BH194" i="12"/>
  <c r="BI190" i="12"/>
  <c r="BI189" i="12"/>
  <c r="BI192" i="12"/>
  <c r="BI191" i="12"/>
  <c r="BE190" i="12"/>
  <c r="BE189" i="12"/>
  <c r="BE192" i="12"/>
  <c r="BE191" i="12"/>
  <c r="BF187" i="12"/>
  <c r="BF186" i="12"/>
  <c r="BF185" i="12"/>
  <c r="BF184" i="12"/>
  <c r="BG181" i="12"/>
  <c r="BG180" i="12"/>
  <c r="BG182" i="12"/>
  <c r="BG179" i="12"/>
  <c r="BH177" i="12"/>
  <c r="BH176" i="12"/>
  <c r="BH174" i="12"/>
  <c r="BH175" i="12"/>
  <c r="BI170" i="12"/>
  <c r="BI168" i="12"/>
  <c r="BI169" i="12"/>
  <c r="BI167" i="12"/>
  <c r="BE170" i="12"/>
  <c r="BE169" i="12"/>
  <c r="BE167" i="12"/>
  <c r="BE168" i="12"/>
  <c r="BF162" i="12"/>
  <c r="BF165" i="12"/>
  <c r="BF163" i="12"/>
  <c r="BF164" i="12"/>
  <c r="BG160" i="12"/>
  <c r="BG157" i="12"/>
  <c r="BG158" i="12"/>
  <c r="BG159" i="12"/>
  <c r="BH155" i="12"/>
  <c r="BH153" i="12"/>
  <c r="BH154" i="12"/>
  <c r="BH152" i="12"/>
  <c r="BI147" i="12"/>
  <c r="BI148" i="12"/>
  <c r="BI150" i="12"/>
  <c r="BI149" i="12"/>
  <c r="BE147" i="12"/>
  <c r="BE148" i="12"/>
  <c r="BE150" i="12"/>
  <c r="BE149" i="12"/>
  <c r="BF143" i="12"/>
  <c r="BF145" i="12"/>
  <c r="BF142" i="12"/>
  <c r="BF144" i="12"/>
  <c r="BG138" i="12"/>
  <c r="BG137" i="12"/>
  <c r="BG140" i="12"/>
  <c r="BG139" i="12"/>
  <c r="BH133" i="12"/>
  <c r="BH135" i="12"/>
  <c r="BH132" i="12"/>
  <c r="BH134" i="12"/>
  <c r="BI130" i="12"/>
  <c r="BI129" i="12"/>
  <c r="BI128" i="12"/>
  <c r="BI127" i="12"/>
  <c r="BE130" i="12"/>
  <c r="BE129" i="12"/>
  <c r="BE128" i="12"/>
  <c r="BE127" i="12"/>
  <c r="BF122" i="12"/>
  <c r="BF125" i="12"/>
  <c r="BF123" i="12"/>
  <c r="BF124" i="12"/>
  <c r="BG120" i="12"/>
  <c r="BG117" i="12"/>
  <c r="BG118" i="12"/>
  <c r="BG119" i="12"/>
  <c r="BH113" i="12"/>
  <c r="BH114" i="12"/>
  <c r="BH112" i="12"/>
  <c r="BH115" i="12"/>
  <c r="BI108" i="12"/>
  <c r="BI109" i="12"/>
  <c r="BI110" i="12"/>
  <c r="BI107" i="12"/>
  <c r="BE109" i="12"/>
  <c r="BE110" i="12"/>
  <c r="BE107" i="12"/>
  <c r="BE108" i="12"/>
  <c r="BF103" i="12"/>
  <c r="BF102" i="12"/>
  <c r="BF101" i="12"/>
  <c r="BF100" i="12"/>
  <c r="BG95" i="12"/>
  <c r="BG97" i="12"/>
  <c r="BG96" i="12"/>
  <c r="BG98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7" i="12"/>
  <c r="BF55" i="12"/>
  <c r="BF58" i="12"/>
  <c r="BF56" i="12"/>
  <c r="BF50" i="12"/>
  <c r="BF51" i="12"/>
  <c r="BF49" i="12"/>
  <c r="BF48" i="12"/>
  <c r="BE44" i="12"/>
  <c r="BE45" i="12"/>
  <c r="BE46" i="12"/>
  <c r="BE43" i="12"/>
  <c r="BG34" i="12"/>
  <c r="BG33" i="12"/>
  <c r="BG36" i="12"/>
  <c r="BG35" i="12"/>
  <c r="BI24" i="12"/>
  <c r="BI26" i="12"/>
  <c r="BI23" i="12"/>
  <c r="BI25" i="12"/>
  <c r="BM202" i="1"/>
  <c r="BP202" i="1"/>
  <c r="BP201" i="1"/>
  <c r="BP200" i="1"/>
  <c r="BM207" i="1"/>
  <c r="BP207" i="1"/>
  <c r="BP206" i="1"/>
  <c r="BP205" i="1"/>
  <c r="BM13" i="1"/>
  <c r="BO15" i="12"/>
  <c r="BP14" i="12"/>
  <c r="BQ13" i="12"/>
  <c r="BQ16" i="12"/>
  <c r="BP13" i="12"/>
  <c r="BQ15" i="12"/>
  <c r="BO14" i="12"/>
  <c r="BP16" i="12"/>
  <c r="BM15" i="12"/>
  <c r="BO16" i="12"/>
  <c r="BP15" i="12"/>
  <c r="BQ14" i="12"/>
  <c r="BM14" i="12"/>
  <c r="BN13" i="12"/>
  <c r="BN16" i="12"/>
  <c r="BM13" i="12"/>
  <c r="BM16" i="12"/>
  <c r="BN15" i="12"/>
  <c r="BN14" i="12"/>
  <c r="BO13" i="12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N244" i="12"/>
  <c r="BV244" i="12" s="1"/>
  <c r="BP243" i="12"/>
  <c r="BX243" i="12" s="1"/>
  <c r="BP242" i="12"/>
  <c r="BX242" i="12" s="1"/>
  <c r="BQ241" i="12"/>
  <c r="BY241" i="12" s="1"/>
  <c r="BM241" i="12"/>
  <c r="BU241" i="12" s="1"/>
  <c r="BQ244" i="12"/>
  <c r="BY244" i="12" s="1"/>
  <c r="BM244" i="12"/>
  <c r="BU244" i="12" s="1"/>
  <c r="BO243" i="12"/>
  <c r="BW243" i="12" s="1"/>
  <c r="BO242" i="12"/>
  <c r="BW242" i="12" s="1"/>
  <c r="BP241" i="12"/>
  <c r="BX241" i="12" s="1"/>
  <c r="BP244" i="12"/>
  <c r="BX244" i="12" s="1"/>
  <c r="BN243" i="12"/>
  <c r="BV243" i="12" s="1"/>
  <c r="BN242" i="12"/>
  <c r="BV242" i="12" s="1"/>
  <c r="BO241" i="12"/>
  <c r="BW241" i="12" s="1"/>
  <c r="BO244" i="12"/>
  <c r="BW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N232" i="12"/>
  <c r="BV232" i="12" s="1"/>
  <c r="BQ232" i="12"/>
  <c r="BY232" i="12" s="1"/>
  <c r="BM232" i="12"/>
  <c r="BU232" i="12" s="1"/>
  <c r="BP232" i="12"/>
  <c r="BX232" i="12" s="1"/>
  <c r="BO232" i="12"/>
  <c r="BW232" i="12" s="1"/>
  <c r="BP231" i="12"/>
  <c r="BX231" i="12" s="1"/>
  <c r="BO230" i="12"/>
  <c r="BW230" i="12" s="1"/>
  <c r="BN229" i="12"/>
  <c r="BV229" i="12" s="1"/>
  <c r="BO231" i="12"/>
  <c r="BW231" i="12" s="1"/>
  <c r="BN230" i="12"/>
  <c r="BV230" i="12" s="1"/>
  <c r="BQ229" i="12"/>
  <c r="BY229" i="12" s="1"/>
  <c r="BM229" i="12"/>
  <c r="BU229" i="12" s="1"/>
  <c r="BN231" i="12"/>
  <c r="BV231" i="12" s="1"/>
  <c r="BQ230" i="12"/>
  <c r="BY230" i="12" s="1"/>
  <c r="BM230" i="12"/>
  <c r="BU230" i="12" s="1"/>
  <c r="BP229" i="12"/>
  <c r="BX229" i="12" s="1"/>
  <c r="BQ231" i="12"/>
  <c r="BY231" i="12" s="1"/>
  <c r="BM231" i="12"/>
  <c r="BU231" i="12" s="1"/>
  <c r="BP230" i="12"/>
  <c r="BX230" i="12" s="1"/>
  <c r="BO229" i="12"/>
  <c r="BW229" i="12" s="1"/>
  <c r="BN212" i="12"/>
  <c r="BV212" i="12" s="1"/>
  <c r="BP211" i="12"/>
  <c r="BX211" i="12" s="1"/>
  <c r="BQ212" i="12"/>
  <c r="BY212" i="12" s="1"/>
  <c r="BM212" i="12"/>
  <c r="BU212" i="12" s="1"/>
  <c r="BO211" i="12"/>
  <c r="BW211" i="12" s="1"/>
  <c r="BP210" i="12"/>
  <c r="BX210" i="12" s="1"/>
  <c r="BP212" i="12"/>
  <c r="BX212" i="12" s="1"/>
  <c r="BN211" i="12"/>
  <c r="BV211" i="12" s="1"/>
  <c r="BO210" i="12"/>
  <c r="BW210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P209" i="12"/>
  <c r="BX209" i="12" s="1"/>
  <c r="BO209" i="12"/>
  <c r="BW209" i="12" s="1"/>
  <c r="BQ210" i="12"/>
  <c r="BY210" i="12" s="1"/>
  <c r="BN209" i="12"/>
  <c r="BV209" i="12" s="1"/>
  <c r="BM210" i="12"/>
  <c r="BU210" i="12" s="1"/>
  <c r="BQ189" i="1"/>
  <c r="BO192" i="12"/>
  <c r="BW192" i="12" s="1"/>
  <c r="BO191" i="12"/>
  <c r="BQ190" i="12"/>
  <c r="BM190" i="12"/>
  <c r="BU190" i="12" s="1"/>
  <c r="BN189" i="12"/>
  <c r="BV189" i="12" s="1"/>
  <c r="BN192" i="12"/>
  <c r="BN191" i="12"/>
  <c r="BV191" i="12" s="1"/>
  <c r="BP190" i="12"/>
  <c r="BX190" i="12" s="1"/>
  <c r="BQ189" i="12"/>
  <c r="BM189" i="12"/>
  <c r="BQ192" i="12"/>
  <c r="BY192" i="12" s="1"/>
  <c r="BM192" i="12"/>
  <c r="BU192" i="12" s="1"/>
  <c r="BQ191" i="12"/>
  <c r="BY191" i="12" s="1"/>
  <c r="BM191" i="12"/>
  <c r="BU191" i="12" s="1"/>
  <c r="BO190" i="12"/>
  <c r="BW190" i="12" s="1"/>
  <c r="BP189" i="12"/>
  <c r="BX189" i="12" s="1"/>
  <c r="BP192" i="12"/>
  <c r="BX192" i="12" s="1"/>
  <c r="BP191" i="12"/>
  <c r="BX191" i="12" s="1"/>
  <c r="BN190" i="12"/>
  <c r="BV190" i="12" s="1"/>
  <c r="BO189" i="12"/>
  <c r="BW189" i="12" s="1"/>
  <c r="BN160" i="12"/>
  <c r="BV160" i="12" s="1"/>
  <c r="BO159" i="12"/>
  <c r="BW159" i="12" s="1"/>
  <c r="BP158" i="12"/>
  <c r="BX158" i="12" s="1"/>
  <c r="BN157" i="12"/>
  <c r="BV157" i="12" s="1"/>
  <c r="BP160" i="12"/>
  <c r="BX160" i="12" s="1"/>
  <c r="BN159" i="12"/>
  <c r="BV159" i="12" s="1"/>
  <c r="BM158" i="12"/>
  <c r="BU158" i="12" s="1"/>
  <c r="BP157" i="12"/>
  <c r="BX157" i="12" s="1"/>
  <c r="BO160" i="12"/>
  <c r="BW160" i="12" s="1"/>
  <c r="BM159" i="12"/>
  <c r="BU159" i="12" s="1"/>
  <c r="BQ158" i="12"/>
  <c r="BY158" i="12" s="1"/>
  <c r="BO157" i="12"/>
  <c r="BW157" i="12" s="1"/>
  <c r="BM160" i="12"/>
  <c r="BU160" i="12" s="1"/>
  <c r="BQ159" i="12"/>
  <c r="BY159" i="12" s="1"/>
  <c r="BO158" i="12"/>
  <c r="BW158" i="12" s="1"/>
  <c r="BM157" i="12"/>
  <c r="BU157" i="12" s="1"/>
  <c r="BQ160" i="12"/>
  <c r="BY160" i="12" s="1"/>
  <c r="BP159" i="12"/>
  <c r="BX159" i="12" s="1"/>
  <c r="BN158" i="12"/>
  <c r="BV158" i="12" s="1"/>
  <c r="BQ157" i="12"/>
  <c r="BY157" i="12" s="1"/>
  <c r="BQ137" i="1"/>
  <c r="BP140" i="12"/>
  <c r="BQ139" i="12"/>
  <c r="BM139" i="12"/>
  <c r="BN138" i="12"/>
  <c r="BO137" i="12"/>
  <c r="BO140" i="12"/>
  <c r="BP139" i="12"/>
  <c r="BQ138" i="12"/>
  <c r="BM138" i="12"/>
  <c r="BN137" i="12"/>
  <c r="BN140" i="12"/>
  <c r="BO139" i="12"/>
  <c r="BP138" i="12"/>
  <c r="BQ137" i="12"/>
  <c r="BM137" i="12"/>
  <c r="BQ140" i="12"/>
  <c r="BM140" i="12"/>
  <c r="BN139" i="12"/>
  <c r="BO138" i="12"/>
  <c r="BW138" i="12" s="1"/>
  <c r="BP137" i="12"/>
  <c r="BQ117" i="1"/>
  <c r="BN120" i="12"/>
  <c r="BP119" i="12"/>
  <c r="BQ118" i="12"/>
  <c r="BM118" i="12"/>
  <c r="BN117" i="12"/>
  <c r="BM120" i="12"/>
  <c r="BM119" i="12"/>
  <c r="BO118" i="12"/>
  <c r="BQ117" i="12"/>
  <c r="BQ120" i="12"/>
  <c r="BQ119" i="12"/>
  <c r="BN118" i="12"/>
  <c r="BP117" i="12"/>
  <c r="BP120" i="12"/>
  <c r="BO119" i="12"/>
  <c r="BO117" i="12"/>
  <c r="BO120" i="12"/>
  <c r="BW120" i="12" s="1"/>
  <c r="BN119" i="12"/>
  <c r="BP118" i="12"/>
  <c r="BM117" i="12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N66" i="12"/>
  <c r="BV66" i="12" s="1"/>
  <c r="BN65" i="12"/>
  <c r="BQ35" i="12"/>
  <c r="BY35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M35" i="12"/>
  <c r="BU35" i="12" s="1"/>
  <c r="BN34" i="12"/>
  <c r="BV34" i="12" s="1"/>
  <c r="BI16" i="12"/>
  <c r="BI15" i="12"/>
  <c r="BI14" i="12"/>
  <c r="BI13" i="12"/>
  <c r="BG239" i="12"/>
  <c r="BG236" i="12"/>
  <c r="BG238" i="12"/>
  <c r="BG237" i="12"/>
  <c r="BH232" i="12"/>
  <c r="BH230" i="12"/>
  <c r="BH231" i="12"/>
  <c r="BH229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7" i="12"/>
  <c r="BG216" i="12"/>
  <c r="BG215" i="12"/>
  <c r="BG214" i="12"/>
  <c r="BH211" i="12"/>
  <c r="BH212" i="12"/>
  <c r="BH210" i="12"/>
  <c r="BH209" i="12"/>
  <c r="BI205" i="12"/>
  <c r="BI204" i="12"/>
  <c r="BI207" i="12"/>
  <c r="BI206" i="12"/>
  <c r="BE205" i="12"/>
  <c r="BE204" i="12"/>
  <c r="BE207" i="12"/>
  <c r="BE206" i="12"/>
  <c r="BF202" i="12"/>
  <c r="BF201" i="12"/>
  <c r="BF199" i="12"/>
  <c r="BF200" i="12"/>
  <c r="BG195" i="12"/>
  <c r="BG194" i="12"/>
  <c r="BG196" i="12"/>
  <c r="BG197" i="12"/>
  <c r="BH192" i="12"/>
  <c r="BH191" i="12"/>
  <c r="BH190" i="12"/>
  <c r="BH189" i="12"/>
  <c r="BI184" i="12"/>
  <c r="BI187" i="12"/>
  <c r="BI186" i="12"/>
  <c r="BI185" i="12"/>
  <c r="BE184" i="12"/>
  <c r="BE187" i="12"/>
  <c r="BE186" i="12"/>
  <c r="BE185" i="12"/>
  <c r="BF182" i="12"/>
  <c r="BF179" i="12"/>
  <c r="BF181" i="12"/>
  <c r="BF180" i="12"/>
  <c r="BG175" i="12"/>
  <c r="BG177" i="12"/>
  <c r="BG176" i="12"/>
  <c r="BG174" i="12"/>
  <c r="BH170" i="12"/>
  <c r="BH169" i="12"/>
  <c r="BH168" i="12"/>
  <c r="BH167" i="12"/>
  <c r="BI163" i="12"/>
  <c r="BI164" i="12"/>
  <c r="BI162" i="12"/>
  <c r="BI165" i="12"/>
  <c r="BE163" i="12"/>
  <c r="BE164" i="12"/>
  <c r="BE162" i="12"/>
  <c r="BE165" i="12"/>
  <c r="BF159" i="12"/>
  <c r="BF160" i="12"/>
  <c r="BF157" i="12"/>
  <c r="BF158" i="12"/>
  <c r="BG153" i="12"/>
  <c r="BG152" i="12"/>
  <c r="BG154" i="12"/>
  <c r="BG155" i="12"/>
  <c r="BH150" i="12"/>
  <c r="BH149" i="12"/>
  <c r="BH147" i="12"/>
  <c r="BH148" i="12"/>
  <c r="BI144" i="12"/>
  <c r="BI143" i="12"/>
  <c r="BI145" i="12"/>
  <c r="BI142" i="12"/>
  <c r="BE144" i="12"/>
  <c r="BE143" i="12"/>
  <c r="BE145" i="12"/>
  <c r="BE142" i="12"/>
  <c r="BF139" i="12"/>
  <c r="BF138" i="12"/>
  <c r="BF137" i="12"/>
  <c r="BF140" i="12"/>
  <c r="BG133" i="12"/>
  <c r="BG135" i="12"/>
  <c r="BG132" i="12"/>
  <c r="BG134" i="12"/>
  <c r="BH128" i="12"/>
  <c r="BH130" i="12"/>
  <c r="BH129" i="12"/>
  <c r="BH127" i="12"/>
  <c r="BI124" i="12"/>
  <c r="BI125" i="12"/>
  <c r="BI123" i="12"/>
  <c r="BI122" i="12"/>
  <c r="BE124" i="12"/>
  <c r="BE125" i="12"/>
  <c r="BE123" i="12"/>
  <c r="BE122" i="12"/>
  <c r="BF118" i="12"/>
  <c r="BF117" i="12"/>
  <c r="BF120" i="12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0" i="12"/>
  <c r="BI49" i="12"/>
  <c r="BI48" i="12"/>
  <c r="BI51" i="12"/>
  <c r="BE50" i="12"/>
  <c r="BE49" i="12"/>
  <c r="BE48" i="12"/>
  <c r="BE51" i="12"/>
  <c r="BH41" i="12"/>
  <c r="BH39" i="12"/>
  <c r="BH40" i="12"/>
  <c r="BH38" i="12"/>
  <c r="BE36" i="12"/>
  <c r="BE35" i="12"/>
  <c r="BE34" i="12"/>
  <c r="BE33" i="12"/>
  <c r="BE24" i="12"/>
  <c r="BE26" i="12"/>
  <c r="BE23" i="12"/>
  <c r="BE25" i="12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P238" i="12"/>
  <c r="BP237" i="12"/>
  <c r="BX237" i="12" s="1"/>
  <c r="BN236" i="12"/>
  <c r="BQ239" i="12"/>
  <c r="BM239" i="12"/>
  <c r="BO238" i="12"/>
  <c r="BW238" i="12" s="1"/>
  <c r="BO237" i="12"/>
  <c r="BW237" i="12" s="1"/>
  <c r="BQ236" i="12"/>
  <c r="BM236" i="12"/>
  <c r="BP239" i="12"/>
  <c r="BX239" i="12" s="1"/>
  <c r="BN238" i="12"/>
  <c r="BN237" i="12"/>
  <c r="BP236" i="12"/>
  <c r="BO239" i="12"/>
  <c r="BQ238" i="12"/>
  <c r="BM238" i="12"/>
  <c r="BQ237" i="12"/>
  <c r="BM237" i="12"/>
  <c r="BO236" i="12"/>
  <c r="BW236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N207" i="12"/>
  <c r="BV207" i="12" s="1"/>
  <c r="BO206" i="12"/>
  <c r="BW206" i="12" s="1"/>
  <c r="BP205" i="12"/>
  <c r="BX205" i="12" s="1"/>
  <c r="BP204" i="12"/>
  <c r="BX204" i="12" s="1"/>
  <c r="BM207" i="12"/>
  <c r="BU207" i="12" s="1"/>
  <c r="BP206" i="12"/>
  <c r="BX206" i="12" s="1"/>
  <c r="BN205" i="12"/>
  <c r="BV205" i="12" s="1"/>
  <c r="BO204" i="12"/>
  <c r="BW204" i="12" s="1"/>
  <c r="BQ207" i="12"/>
  <c r="BY207" i="12" s="1"/>
  <c r="BN206" i="12"/>
  <c r="BV206" i="12" s="1"/>
  <c r="BM205" i="12"/>
  <c r="BU205" i="12" s="1"/>
  <c r="BN204" i="12"/>
  <c r="BV204" i="12" s="1"/>
  <c r="BP207" i="12"/>
  <c r="BX207" i="12" s="1"/>
  <c r="BM206" i="12"/>
  <c r="BU206" i="12" s="1"/>
  <c r="BQ205" i="12"/>
  <c r="BY205" i="12" s="1"/>
  <c r="BM204" i="12"/>
  <c r="BU204" i="12" s="1"/>
  <c r="BO207" i="12"/>
  <c r="BW207" i="12" s="1"/>
  <c r="BQ206" i="12"/>
  <c r="BY206" i="12" s="1"/>
  <c r="BO205" i="12"/>
  <c r="BW205" i="12" s="1"/>
  <c r="BQ204" i="12"/>
  <c r="BY204" i="12" s="1"/>
  <c r="BQ187" i="12"/>
  <c r="BY187" i="12" s="1"/>
  <c r="BM187" i="12"/>
  <c r="BU187" i="12" s="1"/>
  <c r="BN186" i="12"/>
  <c r="BV186" i="12" s="1"/>
  <c r="BO185" i="12"/>
  <c r="BW185" i="12" s="1"/>
  <c r="BP184" i="12"/>
  <c r="BX184" i="12" s="1"/>
  <c r="BP187" i="12"/>
  <c r="BX187" i="12" s="1"/>
  <c r="BQ186" i="12"/>
  <c r="BY186" i="12" s="1"/>
  <c r="BM186" i="12"/>
  <c r="BU186" i="12" s="1"/>
  <c r="BN185" i="12"/>
  <c r="BV185" i="12" s="1"/>
  <c r="BO184" i="12"/>
  <c r="BW184" i="12" s="1"/>
  <c r="BO187" i="12"/>
  <c r="BW187" i="12" s="1"/>
  <c r="BP186" i="12"/>
  <c r="BX186" i="12" s="1"/>
  <c r="BQ185" i="12"/>
  <c r="BY185" i="12" s="1"/>
  <c r="BM185" i="12"/>
  <c r="BU185" i="12" s="1"/>
  <c r="BN184" i="12"/>
  <c r="BV184" i="12" s="1"/>
  <c r="BN187" i="12"/>
  <c r="BV187" i="12" s="1"/>
  <c r="BO186" i="12"/>
  <c r="BW186" i="12" s="1"/>
  <c r="BP185" i="12"/>
  <c r="BX185" i="12" s="1"/>
  <c r="BQ184" i="12"/>
  <c r="BY184" i="12" s="1"/>
  <c r="BM184" i="12"/>
  <c r="BU184" i="12" s="1"/>
  <c r="BO155" i="12"/>
  <c r="BW155" i="12" s="1"/>
  <c r="BP154" i="12"/>
  <c r="BX154" i="12" s="1"/>
  <c r="BN153" i="12"/>
  <c r="BV153" i="12" s="1"/>
  <c r="BO152" i="12"/>
  <c r="BW152" i="12" s="1"/>
  <c r="BN155" i="12"/>
  <c r="BV155" i="12" s="1"/>
  <c r="BM154" i="12"/>
  <c r="BU154" i="12" s="1"/>
  <c r="BP153" i="12"/>
  <c r="BX153" i="12" s="1"/>
  <c r="BN152" i="12"/>
  <c r="BV152" i="12" s="1"/>
  <c r="BM155" i="12"/>
  <c r="BU155" i="12" s="1"/>
  <c r="BQ154" i="12"/>
  <c r="BY154" i="12" s="1"/>
  <c r="BO153" i="12"/>
  <c r="BW153" i="12" s="1"/>
  <c r="BM152" i="12"/>
  <c r="BU152" i="12" s="1"/>
  <c r="BQ155" i="12"/>
  <c r="BY155" i="12" s="1"/>
  <c r="BO154" i="12"/>
  <c r="BW154" i="12" s="1"/>
  <c r="BM153" i="12"/>
  <c r="BU153" i="12" s="1"/>
  <c r="BQ152" i="12"/>
  <c r="BY152" i="12" s="1"/>
  <c r="BP155" i="12"/>
  <c r="BX155" i="12" s="1"/>
  <c r="BN154" i="12"/>
  <c r="BV154" i="12" s="1"/>
  <c r="BQ153" i="12"/>
  <c r="BY153" i="12" s="1"/>
  <c r="BP152" i="12"/>
  <c r="BX152" i="12" s="1"/>
  <c r="BP135" i="12"/>
  <c r="BX135" i="12" s="1"/>
  <c r="BQ134" i="12"/>
  <c r="BY134" i="12" s="1"/>
  <c r="BM134" i="12"/>
  <c r="BU134" i="12" s="1"/>
  <c r="BO133" i="12"/>
  <c r="BW133" i="12" s="1"/>
  <c r="BP132" i="12"/>
  <c r="BX132" i="12" s="1"/>
  <c r="BO135" i="12"/>
  <c r="BW135" i="12" s="1"/>
  <c r="BP134" i="12"/>
  <c r="BX134" i="12" s="1"/>
  <c r="BN133" i="12"/>
  <c r="BV133" i="12" s="1"/>
  <c r="BO132" i="12"/>
  <c r="BW132" i="12" s="1"/>
  <c r="BN135" i="12"/>
  <c r="BO134" i="12"/>
  <c r="BW134" i="12" s="1"/>
  <c r="BQ133" i="12"/>
  <c r="BY133" i="12" s="1"/>
  <c r="BM133" i="12"/>
  <c r="BU133" i="12" s="1"/>
  <c r="BN132" i="12"/>
  <c r="BV132" i="12" s="1"/>
  <c r="BQ135" i="12"/>
  <c r="BY135" i="12" s="1"/>
  <c r="BM135" i="12"/>
  <c r="BU135" i="12" s="1"/>
  <c r="BN134" i="12"/>
  <c r="BV134" i="12" s="1"/>
  <c r="BP133" i="12"/>
  <c r="BX133" i="12" s="1"/>
  <c r="BQ132" i="12"/>
  <c r="BM132" i="12"/>
  <c r="BN115" i="12"/>
  <c r="BN114" i="12"/>
  <c r="BO113" i="12"/>
  <c r="BW113" i="12" s="1"/>
  <c r="BP112" i="12"/>
  <c r="BO115" i="12"/>
  <c r="BW115" i="12" s="1"/>
  <c r="BQ114" i="12"/>
  <c r="BP113" i="12"/>
  <c r="BX113" i="12" s="1"/>
  <c r="BN112" i="12"/>
  <c r="BM115" i="12"/>
  <c r="BP114" i="12"/>
  <c r="BX114" i="12" s="1"/>
  <c r="BN113" i="12"/>
  <c r="BM112" i="12"/>
  <c r="BQ115" i="12"/>
  <c r="BO114" i="12"/>
  <c r="BW114" i="12" s="1"/>
  <c r="BM113" i="12"/>
  <c r="BQ112" i="12"/>
  <c r="BP115" i="12"/>
  <c r="BM114" i="12"/>
  <c r="BQ113" i="12"/>
  <c r="BO112" i="12"/>
  <c r="BW112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V63" i="12" s="1"/>
  <c r="BN62" i="12"/>
  <c r="BN61" i="12"/>
  <c r="BV61" i="12" s="1"/>
  <c r="BN60" i="12"/>
  <c r="BQ63" i="12"/>
  <c r="BM63" i="12"/>
  <c r="BQ62" i="12"/>
  <c r="BM62" i="12"/>
  <c r="BQ61" i="12"/>
  <c r="BM61" i="12"/>
  <c r="BQ60" i="12"/>
  <c r="BM60" i="12"/>
  <c r="BU60" i="12" s="1"/>
  <c r="BP63" i="12"/>
  <c r="BP62" i="12"/>
  <c r="BP61" i="12"/>
  <c r="BP60" i="12"/>
  <c r="BO63" i="12"/>
  <c r="BO62" i="12"/>
  <c r="BO61" i="12"/>
  <c r="BO60" i="12"/>
  <c r="BO51" i="12"/>
  <c r="BW51" i="12" s="1"/>
  <c r="BP50" i="12"/>
  <c r="BX50" i="12" s="1"/>
  <c r="BP49" i="12"/>
  <c r="BX49" i="12" s="1"/>
  <c r="BP48" i="12"/>
  <c r="BX48" i="12" s="1"/>
  <c r="BQ51" i="12"/>
  <c r="BY51" i="12" s="1"/>
  <c r="BO50" i="12"/>
  <c r="BW50" i="12" s="1"/>
  <c r="BQ49" i="12"/>
  <c r="BY49" i="12" s="1"/>
  <c r="BM48" i="12"/>
  <c r="BU48" i="12" s="1"/>
  <c r="BP51" i="12"/>
  <c r="BX51" i="12" s="1"/>
  <c r="BN50" i="12"/>
  <c r="BV50" i="12" s="1"/>
  <c r="BO49" i="12"/>
  <c r="BW49" i="12" s="1"/>
  <c r="BQ48" i="12"/>
  <c r="BY48" i="12" s="1"/>
  <c r="BN51" i="12"/>
  <c r="BV51" i="12" s="1"/>
  <c r="BM50" i="12"/>
  <c r="BU50" i="12" s="1"/>
  <c r="BN49" i="12"/>
  <c r="BV49" i="12" s="1"/>
  <c r="BO48" i="12"/>
  <c r="BW48" i="12" s="1"/>
  <c r="BM51" i="12"/>
  <c r="BU51" i="12" s="1"/>
  <c r="BQ50" i="12"/>
  <c r="BY50" i="12" s="1"/>
  <c r="BM49" i="12"/>
  <c r="BU49" i="12" s="1"/>
  <c r="BN48" i="12"/>
  <c r="BV48" i="12" s="1"/>
  <c r="BQ30" i="12"/>
  <c r="BY30" i="12" s="1"/>
  <c r="BP28" i="12"/>
  <c r="BX2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M30" i="12"/>
  <c r="BU30" i="12" s="1"/>
  <c r="BN29" i="12"/>
  <c r="BV29" i="12" s="1"/>
  <c r="BE14" i="12"/>
  <c r="BE13" i="12"/>
  <c r="BE16" i="12"/>
  <c r="BE15" i="12"/>
  <c r="BF239" i="12"/>
  <c r="BF236" i="12"/>
  <c r="BF238" i="12"/>
  <c r="BF237" i="12"/>
  <c r="BG232" i="12"/>
  <c r="BG229" i="12"/>
  <c r="BG230" i="12"/>
  <c r="BG231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2" i="12"/>
  <c r="BG211" i="12"/>
  <c r="BG210" i="12"/>
  <c r="BG209" i="12"/>
  <c r="BH206" i="12"/>
  <c r="BH207" i="12"/>
  <c r="BH205" i="12"/>
  <c r="BH204" i="12"/>
  <c r="BI199" i="12"/>
  <c r="BI202" i="12"/>
  <c r="BI200" i="12"/>
  <c r="BI201" i="12"/>
  <c r="BE199" i="12"/>
  <c r="BE200" i="12"/>
  <c r="BE201" i="12"/>
  <c r="BE202" i="12"/>
  <c r="BF197" i="12"/>
  <c r="BF195" i="12"/>
  <c r="BF194" i="12"/>
  <c r="BF196" i="12"/>
  <c r="BG189" i="12"/>
  <c r="BG192" i="12"/>
  <c r="BG191" i="12"/>
  <c r="BW191" i="12" s="1"/>
  <c r="BG190" i="12"/>
  <c r="BH185" i="12"/>
  <c r="BH184" i="12"/>
  <c r="BH187" i="12"/>
  <c r="BH186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8" i="12"/>
  <c r="BG169" i="12"/>
  <c r="BG167" i="12"/>
  <c r="BH164" i="12"/>
  <c r="BH163" i="12"/>
  <c r="BH162" i="12"/>
  <c r="BH165" i="12"/>
  <c r="BI158" i="12"/>
  <c r="BI159" i="12"/>
  <c r="BI160" i="12"/>
  <c r="BI157" i="12"/>
  <c r="BE158" i="12"/>
  <c r="BE159" i="12"/>
  <c r="BE160" i="12"/>
  <c r="BE157" i="12"/>
  <c r="BF155" i="12"/>
  <c r="BF153" i="12"/>
  <c r="BF152" i="12"/>
  <c r="BF154" i="12"/>
  <c r="BG148" i="12"/>
  <c r="BG150" i="12"/>
  <c r="BG149" i="12"/>
  <c r="BG147" i="12"/>
  <c r="BH144" i="12"/>
  <c r="BH143" i="12"/>
  <c r="BH145" i="12"/>
  <c r="BH142" i="12"/>
  <c r="BI140" i="12"/>
  <c r="BI139" i="12"/>
  <c r="BI138" i="12"/>
  <c r="BI137" i="12"/>
  <c r="BE140" i="12"/>
  <c r="BE139" i="12"/>
  <c r="BE138" i="12"/>
  <c r="BU138" i="12" s="1"/>
  <c r="BE137" i="12"/>
  <c r="BF134" i="12"/>
  <c r="BF133" i="12"/>
  <c r="BF135" i="12"/>
  <c r="BV135" i="12" s="1"/>
  <c r="BF132" i="12"/>
  <c r="BG129" i="12"/>
  <c r="BG130" i="12"/>
  <c r="BG128" i="12"/>
  <c r="BG127" i="12"/>
  <c r="BH125" i="12"/>
  <c r="BH123" i="12"/>
  <c r="BH122" i="12"/>
  <c r="BH124" i="12"/>
  <c r="BI119" i="12"/>
  <c r="BI117" i="12"/>
  <c r="BI120" i="12"/>
  <c r="BI118" i="12"/>
  <c r="BE119" i="12"/>
  <c r="BE120" i="12"/>
  <c r="BE118" i="12"/>
  <c r="BE117" i="12"/>
  <c r="BF115" i="12"/>
  <c r="BF112" i="12"/>
  <c r="BF113" i="12"/>
  <c r="BF114" i="12"/>
  <c r="BG109" i="12"/>
  <c r="BG110" i="12"/>
  <c r="BG108" i="12"/>
  <c r="BG107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I63" i="12"/>
  <c r="BI62" i="12"/>
  <c r="BI61" i="12"/>
  <c r="BI60" i="12"/>
  <c r="BI55" i="12"/>
  <c r="BI58" i="12"/>
  <c r="BI56" i="12"/>
  <c r="BI57" i="12"/>
  <c r="BH51" i="12"/>
  <c r="BH49" i="12"/>
  <c r="BH48" i="12"/>
  <c r="BH50" i="12"/>
  <c r="BI44" i="12"/>
  <c r="BI43" i="12"/>
  <c r="BI45" i="12"/>
  <c r="BI46" i="12"/>
  <c r="BF41" i="12"/>
  <c r="BF40" i="12"/>
  <c r="BF38" i="12"/>
  <c r="BF39" i="12"/>
  <c r="BH31" i="12"/>
  <c r="BH28" i="12"/>
  <c r="BH30" i="12"/>
  <c r="BH29" i="12"/>
  <c r="BH19" i="12"/>
  <c r="BH21" i="12"/>
  <c r="BH20" i="12"/>
  <c r="BH18" i="12"/>
  <c r="BO254" i="12"/>
  <c r="BW254" i="12" s="1"/>
  <c r="BP253" i="12"/>
  <c r="BX253" i="12" s="1"/>
  <c r="BN252" i="12"/>
  <c r="BV252" i="12" s="1"/>
  <c r="BN251" i="12"/>
  <c r="BV251" i="12" s="1"/>
  <c r="BN254" i="12"/>
  <c r="BV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Q254" i="12"/>
  <c r="BY254" i="12" s="1"/>
  <c r="BM254" i="12"/>
  <c r="BU254" i="12" s="1"/>
  <c r="BN253" i="12"/>
  <c r="BV253" i="12" s="1"/>
  <c r="BP252" i="12"/>
  <c r="BX252" i="12" s="1"/>
  <c r="BP251" i="12"/>
  <c r="BX251" i="12" s="1"/>
  <c r="BP254" i="12"/>
  <c r="BX254" i="12" s="1"/>
  <c r="BQ253" i="12"/>
  <c r="BY253" i="12" s="1"/>
  <c r="BM253" i="12"/>
  <c r="BU253" i="12" s="1"/>
  <c r="BO252" i="12"/>
  <c r="BW252" i="12" s="1"/>
  <c r="BO251" i="12"/>
  <c r="BW251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Q202" i="12"/>
  <c r="BY202" i="12" s="1"/>
  <c r="BM202" i="12"/>
  <c r="BU202" i="12" s="1"/>
  <c r="BN201" i="12"/>
  <c r="BV201" i="12" s="1"/>
  <c r="BO200" i="12"/>
  <c r="BW200" i="12" s="1"/>
  <c r="BP199" i="12"/>
  <c r="BX199" i="12" s="1"/>
  <c r="BO201" i="12"/>
  <c r="BW201" i="12" s="1"/>
  <c r="BM200" i="12"/>
  <c r="BU200" i="12" s="1"/>
  <c r="BQ199" i="12"/>
  <c r="BY199" i="12" s="1"/>
  <c r="BP202" i="12"/>
  <c r="BX202" i="12" s="1"/>
  <c r="BM201" i="12"/>
  <c r="BU201" i="12" s="1"/>
  <c r="BQ200" i="12"/>
  <c r="BY200" i="12" s="1"/>
  <c r="BO199" i="12"/>
  <c r="BO202" i="12"/>
  <c r="BW202" i="12" s="1"/>
  <c r="BQ201" i="12"/>
  <c r="BY201" i="12" s="1"/>
  <c r="BP200" i="12"/>
  <c r="BX200" i="12" s="1"/>
  <c r="BN199" i="12"/>
  <c r="BV199" i="12" s="1"/>
  <c r="BN202" i="12"/>
  <c r="BV202" i="12" s="1"/>
  <c r="BP201" i="12"/>
  <c r="BX201" i="12" s="1"/>
  <c r="BN200" i="12"/>
  <c r="BV200" i="12" s="1"/>
  <c r="BM199" i="12"/>
  <c r="BU199" i="12" s="1"/>
  <c r="BQ182" i="12"/>
  <c r="BY182" i="12" s="1"/>
  <c r="BM182" i="12"/>
  <c r="BU182" i="12" s="1"/>
  <c r="BN181" i="12"/>
  <c r="BV181" i="12" s="1"/>
  <c r="BO180" i="12"/>
  <c r="BW180" i="12" s="1"/>
  <c r="BQ179" i="12"/>
  <c r="BY179" i="12" s="1"/>
  <c r="BM179" i="12"/>
  <c r="BU179" i="12" s="1"/>
  <c r="BP182" i="12"/>
  <c r="BX182" i="12" s="1"/>
  <c r="BQ181" i="12"/>
  <c r="BM181" i="12"/>
  <c r="BN180" i="12"/>
  <c r="BV180" i="12" s="1"/>
  <c r="BP179" i="12"/>
  <c r="BX179" i="12" s="1"/>
  <c r="BO182" i="12"/>
  <c r="BW182" i="12" s="1"/>
  <c r="BP181" i="12"/>
  <c r="BX181" i="12" s="1"/>
  <c r="BQ180" i="12"/>
  <c r="BY180" i="12" s="1"/>
  <c r="BM180" i="12"/>
  <c r="BU180" i="12" s="1"/>
  <c r="BO179" i="12"/>
  <c r="BW179" i="12" s="1"/>
  <c r="BN182" i="12"/>
  <c r="BV182" i="12" s="1"/>
  <c r="BO181" i="12"/>
  <c r="BW181" i="12" s="1"/>
  <c r="BP180" i="12"/>
  <c r="BX180" i="12" s="1"/>
  <c r="BN179" i="12"/>
  <c r="BV179" i="12" s="1"/>
  <c r="BN170" i="12"/>
  <c r="BV170" i="12" s="1"/>
  <c r="BQ170" i="12"/>
  <c r="BY170" i="12" s="1"/>
  <c r="BM170" i="12"/>
  <c r="BU170" i="12" s="1"/>
  <c r="BP170" i="12"/>
  <c r="BX170" i="12" s="1"/>
  <c r="BO170" i="12"/>
  <c r="BW170" i="12" s="1"/>
  <c r="BO169" i="12"/>
  <c r="BW169" i="12" s="1"/>
  <c r="BO168" i="12"/>
  <c r="BW168" i="12" s="1"/>
  <c r="BO167" i="12"/>
  <c r="BW167" i="12" s="1"/>
  <c r="BN169" i="12"/>
  <c r="BV169" i="12" s="1"/>
  <c r="BQ168" i="12"/>
  <c r="BY168" i="12" s="1"/>
  <c r="BN167" i="12"/>
  <c r="BV167" i="12" s="1"/>
  <c r="BM169" i="12"/>
  <c r="BU169" i="12" s="1"/>
  <c r="BP168" i="12"/>
  <c r="BX168" i="12" s="1"/>
  <c r="BM167" i="12"/>
  <c r="BU167" i="12" s="1"/>
  <c r="BQ169" i="12"/>
  <c r="BY169" i="12" s="1"/>
  <c r="BN168" i="12"/>
  <c r="BV168" i="12" s="1"/>
  <c r="BQ167" i="12"/>
  <c r="BY167" i="12" s="1"/>
  <c r="BP169" i="12"/>
  <c r="BX169" i="12" s="1"/>
  <c r="BM168" i="12"/>
  <c r="BU168" i="12" s="1"/>
  <c r="BP167" i="12"/>
  <c r="BX16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N128" i="12"/>
  <c r="BV128" i="12" s="1"/>
  <c r="BO127" i="12"/>
  <c r="BW127" i="12" s="1"/>
  <c r="BQ110" i="12"/>
  <c r="BM110" i="12"/>
  <c r="BU110" i="12" s="1"/>
  <c r="BN109" i="12"/>
  <c r="BO108" i="12"/>
  <c r="BQ107" i="12"/>
  <c r="BM107" i="12"/>
  <c r="BU107" i="12" s="1"/>
  <c r="BP110" i="12"/>
  <c r="BM109" i="12"/>
  <c r="BQ108" i="12"/>
  <c r="BY108" i="12" s="1"/>
  <c r="BP107" i="12"/>
  <c r="BO110" i="12"/>
  <c r="BQ109" i="12"/>
  <c r="BP108" i="12"/>
  <c r="BX108" i="12" s="1"/>
  <c r="BO107" i="12"/>
  <c r="BW107" i="12" s="1"/>
  <c r="BN110" i="12"/>
  <c r="BP109" i="12"/>
  <c r="BX109" i="12" s="1"/>
  <c r="BN108" i="12"/>
  <c r="BN107" i="12"/>
  <c r="BO109" i="12"/>
  <c r="BM108" i="12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O78" i="12"/>
  <c r="BW78" i="12" s="1"/>
  <c r="BO77" i="12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Y77" i="12" s="1"/>
  <c r="BM77" i="12"/>
  <c r="BU77" i="12" s="1"/>
  <c r="BQ76" i="12"/>
  <c r="BM76" i="12"/>
  <c r="BQ75" i="12"/>
  <c r="BM75" i="12"/>
  <c r="BP78" i="12"/>
  <c r="BP77" i="12"/>
  <c r="BP76" i="12"/>
  <c r="BP75" i="12"/>
  <c r="BO58" i="12"/>
  <c r="BO57" i="12"/>
  <c r="BO56" i="12"/>
  <c r="BP55" i="12"/>
  <c r="BM58" i="12"/>
  <c r="BP57" i="12"/>
  <c r="BM56" i="12"/>
  <c r="BQ55" i="12"/>
  <c r="BQ58" i="12"/>
  <c r="BN57" i="12"/>
  <c r="BV57" i="12" s="1"/>
  <c r="BQ56" i="12"/>
  <c r="BY56" i="12" s="1"/>
  <c r="BO55" i="12"/>
  <c r="BP58" i="12"/>
  <c r="BM57" i="12"/>
  <c r="BP56" i="12"/>
  <c r="BN55" i="12"/>
  <c r="BV55" i="12" s="1"/>
  <c r="BN58" i="12"/>
  <c r="BQ57" i="12"/>
  <c r="BN56" i="12"/>
  <c r="BV56" i="12" s="1"/>
  <c r="BM55" i="12"/>
  <c r="BN46" i="12"/>
  <c r="BV46" i="12" s="1"/>
  <c r="BO45" i="12"/>
  <c r="BW45" i="12" s="1"/>
  <c r="BP44" i="12"/>
  <c r="BX44" i="12" s="1"/>
  <c r="BO43" i="12"/>
  <c r="BW43" i="12" s="1"/>
  <c r="BP46" i="12"/>
  <c r="BX46" i="12" s="1"/>
  <c r="BN45" i="12"/>
  <c r="BV45" i="12" s="1"/>
  <c r="BM44" i="12"/>
  <c r="BU44" i="12" s="1"/>
  <c r="BQ43" i="12"/>
  <c r="BY43" i="12" s="1"/>
  <c r="BO46" i="12"/>
  <c r="BW46" i="12" s="1"/>
  <c r="BM45" i="12"/>
  <c r="BU45" i="12" s="1"/>
  <c r="BQ44" i="12"/>
  <c r="BY44" i="12" s="1"/>
  <c r="BP43" i="12"/>
  <c r="BX43" i="12" s="1"/>
  <c r="BM46" i="12"/>
  <c r="BU46" i="12" s="1"/>
  <c r="BQ45" i="12"/>
  <c r="BY45" i="12" s="1"/>
  <c r="BO44" i="12"/>
  <c r="BW44" i="12" s="1"/>
  <c r="BN43" i="12"/>
  <c r="BV43" i="12" s="1"/>
  <c r="BQ46" i="12"/>
  <c r="BY46" i="12" s="1"/>
  <c r="BP45" i="12"/>
  <c r="BX45" i="12" s="1"/>
  <c r="BN44" i="12"/>
  <c r="BV44" i="12" s="1"/>
  <c r="BM43" i="12"/>
  <c r="BU43" i="12" s="1"/>
  <c r="BN26" i="12"/>
  <c r="BO25" i="12"/>
  <c r="BQ24" i="12"/>
  <c r="BY24" i="12" s="1"/>
  <c r="BQ26" i="12"/>
  <c r="BY26" i="12" s="1"/>
  <c r="BM26" i="12"/>
  <c r="BN25" i="12"/>
  <c r="BP24" i="12"/>
  <c r="BQ23" i="12"/>
  <c r="BM23" i="12"/>
  <c r="BP26" i="12"/>
  <c r="BQ25" i="12"/>
  <c r="BY25" i="12" s="1"/>
  <c r="BM25" i="12"/>
  <c r="BU25" i="12" s="1"/>
  <c r="BO24" i="12"/>
  <c r="BP23" i="12"/>
  <c r="BO26" i="12"/>
  <c r="BP25" i="12"/>
  <c r="BN24" i="12"/>
  <c r="BO23" i="12"/>
  <c r="BM24" i="12"/>
  <c r="BU24" i="12" s="1"/>
  <c r="BN23" i="12"/>
  <c r="BI238" i="12"/>
  <c r="BI237" i="12"/>
  <c r="BI239" i="12"/>
  <c r="BI236" i="12"/>
  <c r="BE238" i="12"/>
  <c r="BE237" i="12"/>
  <c r="BE239" i="12"/>
  <c r="BE236" i="12"/>
  <c r="BF232" i="12"/>
  <c r="BF229" i="12"/>
  <c r="BF230" i="12"/>
  <c r="BF231" i="12"/>
  <c r="BG227" i="12"/>
  <c r="BG225" i="12"/>
  <c r="BG224" i="12"/>
  <c r="BG226" i="12"/>
  <c r="BH222" i="12"/>
  <c r="BH221" i="12"/>
  <c r="BH220" i="12"/>
  <c r="BH219" i="12"/>
  <c r="BI216" i="12"/>
  <c r="BI215" i="12"/>
  <c r="BI214" i="12"/>
  <c r="BI217" i="12"/>
  <c r="BE216" i="12"/>
  <c r="BE215" i="12"/>
  <c r="BE214" i="12"/>
  <c r="BE217" i="12"/>
  <c r="BF212" i="12"/>
  <c r="BF211" i="12"/>
  <c r="BF209" i="12"/>
  <c r="BF210" i="12"/>
  <c r="BG207" i="12"/>
  <c r="BG206" i="12"/>
  <c r="BG204" i="12"/>
  <c r="BG205" i="12"/>
  <c r="BH200" i="12"/>
  <c r="BH199" i="12"/>
  <c r="BH202" i="12"/>
  <c r="BH201" i="12"/>
  <c r="BI196" i="12"/>
  <c r="BI197" i="12"/>
  <c r="BI194" i="12"/>
  <c r="BI195" i="12"/>
  <c r="BE196" i="12"/>
  <c r="BE197" i="12"/>
  <c r="BE195" i="12"/>
  <c r="BE194" i="12"/>
  <c r="BF190" i="12"/>
  <c r="BF189" i="12"/>
  <c r="BF192" i="12"/>
  <c r="BV192" i="12" s="1"/>
  <c r="BF191" i="12"/>
  <c r="BG186" i="12"/>
  <c r="BG185" i="12"/>
  <c r="BG184" i="12"/>
  <c r="BG187" i="12"/>
  <c r="BH180" i="12"/>
  <c r="BH182" i="12"/>
  <c r="BH179" i="12"/>
  <c r="BH181" i="12"/>
  <c r="BI176" i="12"/>
  <c r="BI174" i="12"/>
  <c r="BI175" i="12"/>
  <c r="BI177" i="12"/>
  <c r="BE176" i="12"/>
  <c r="BE174" i="12"/>
  <c r="BE175" i="12"/>
  <c r="BE177" i="12"/>
  <c r="BF170" i="12"/>
  <c r="BF169" i="12"/>
  <c r="BF167" i="12"/>
  <c r="BF168" i="12"/>
  <c r="BG165" i="12"/>
  <c r="BG163" i="12"/>
  <c r="BG164" i="12"/>
  <c r="BG162" i="12"/>
  <c r="BH159" i="12"/>
  <c r="BH160" i="12"/>
  <c r="BH157" i="12"/>
  <c r="BH158" i="12"/>
  <c r="BI154" i="12"/>
  <c r="BI155" i="12"/>
  <c r="BI152" i="12"/>
  <c r="BI153" i="12"/>
  <c r="BE154" i="12"/>
  <c r="BE155" i="12"/>
  <c r="BE153" i="12"/>
  <c r="BE152" i="12"/>
  <c r="BF148" i="12"/>
  <c r="BF150" i="12"/>
  <c r="BF149" i="12"/>
  <c r="BF147" i="12"/>
  <c r="BG145" i="12"/>
  <c r="BG142" i="12"/>
  <c r="BG144" i="12"/>
  <c r="BG143" i="12"/>
  <c r="BH137" i="12"/>
  <c r="BH140" i="12"/>
  <c r="BH139" i="12"/>
  <c r="BX139" i="12" s="1"/>
  <c r="BH138" i="12"/>
  <c r="BI135" i="12"/>
  <c r="BI132" i="12"/>
  <c r="BY132" i="12" s="1"/>
  <c r="BI134" i="12"/>
  <c r="BI133" i="12"/>
  <c r="BE135" i="12"/>
  <c r="BE132" i="12"/>
  <c r="BU132" i="12" s="1"/>
  <c r="BE134" i="12"/>
  <c r="BE133" i="12"/>
  <c r="BF129" i="12"/>
  <c r="BF128" i="12"/>
  <c r="BF130" i="12"/>
  <c r="BF127" i="12"/>
  <c r="BG125" i="12"/>
  <c r="BG124" i="12"/>
  <c r="BG123" i="12"/>
  <c r="BG122" i="12"/>
  <c r="BH119" i="12"/>
  <c r="BH117" i="12"/>
  <c r="BH120" i="12"/>
  <c r="BH118" i="12"/>
  <c r="BI112" i="12"/>
  <c r="BI114" i="12"/>
  <c r="BI115" i="12"/>
  <c r="BI113" i="12"/>
  <c r="BE112" i="12"/>
  <c r="BE115" i="12"/>
  <c r="BE113" i="12"/>
  <c r="BU113" i="12" s="1"/>
  <c r="BE114" i="12"/>
  <c r="BF110" i="12"/>
  <c r="BF107" i="12"/>
  <c r="BF108" i="12"/>
  <c r="BF109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7" i="12"/>
  <c r="BG55" i="12"/>
  <c r="BG58" i="12"/>
  <c r="BG56" i="12"/>
  <c r="BG50" i="12"/>
  <c r="BG51" i="12"/>
  <c r="BG49" i="12"/>
  <c r="BG48" i="12"/>
  <c r="BG46" i="12"/>
  <c r="BG43" i="12"/>
  <c r="BG44" i="12"/>
  <c r="BG45" i="12"/>
  <c r="BI35" i="12"/>
  <c r="BI34" i="12"/>
  <c r="BI33" i="12"/>
  <c r="BI36" i="12"/>
  <c r="BF30" i="12"/>
  <c r="BF29" i="12"/>
  <c r="BF31" i="12"/>
  <c r="BF28" i="12"/>
  <c r="BF20" i="12"/>
  <c r="BF19" i="12"/>
  <c r="BF21" i="12"/>
  <c r="BF18" i="12"/>
  <c r="BQ249" i="12"/>
  <c r="BY249" i="12" s="1"/>
  <c r="BM249" i="12"/>
  <c r="BU249" i="12" s="1"/>
  <c r="BO248" i="12"/>
  <c r="BW248" i="12" s="1"/>
  <c r="BO247" i="12"/>
  <c r="BW247" i="12" s="1"/>
  <c r="BO246" i="12"/>
  <c r="BW246" i="12" s="1"/>
  <c r="BP249" i="12"/>
  <c r="BX249" i="12" s="1"/>
  <c r="BN248" i="12"/>
  <c r="BV248" i="12" s="1"/>
  <c r="BN247" i="12"/>
  <c r="BV247" i="12" s="1"/>
  <c r="BN246" i="12"/>
  <c r="BV246" i="12" s="1"/>
  <c r="BO249" i="12"/>
  <c r="BW249" i="12" s="1"/>
  <c r="BQ248" i="12"/>
  <c r="BY248" i="12" s="1"/>
  <c r="BM248" i="12"/>
  <c r="BU248" i="12" s="1"/>
  <c r="BQ247" i="12"/>
  <c r="BY247" i="12" s="1"/>
  <c r="BM247" i="12"/>
  <c r="BU247" i="12" s="1"/>
  <c r="BQ246" i="12"/>
  <c r="BY246" i="12" s="1"/>
  <c r="BM246" i="12"/>
  <c r="BU246" i="12" s="1"/>
  <c r="BN249" i="12"/>
  <c r="BV249" i="12" s="1"/>
  <c r="BP248" i="12"/>
  <c r="BX248" i="12" s="1"/>
  <c r="BP247" i="12"/>
  <c r="BX247" i="12" s="1"/>
  <c r="BP246" i="12"/>
  <c r="BX246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N197" i="12"/>
  <c r="BV197" i="12" s="1"/>
  <c r="BQ196" i="12"/>
  <c r="BY196" i="12" s="1"/>
  <c r="BP195" i="12"/>
  <c r="BX195" i="12" s="1"/>
  <c r="BN194" i="12"/>
  <c r="BV194" i="12" s="1"/>
  <c r="BO196" i="12"/>
  <c r="BW196" i="12" s="1"/>
  <c r="BN195" i="12"/>
  <c r="BV195" i="12" s="1"/>
  <c r="BM194" i="12"/>
  <c r="BU194" i="12" s="1"/>
  <c r="BP197" i="12"/>
  <c r="BX197" i="12" s="1"/>
  <c r="BN196" i="12"/>
  <c r="BV196" i="12" s="1"/>
  <c r="BM195" i="12"/>
  <c r="BU195" i="12" s="1"/>
  <c r="BQ194" i="12"/>
  <c r="BY194" i="12" s="1"/>
  <c r="BO197" i="12"/>
  <c r="BW197" i="12" s="1"/>
  <c r="BM196" i="12"/>
  <c r="BU196" i="12" s="1"/>
  <c r="BQ195" i="12"/>
  <c r="BY195" i="12" s="1"/>
  <c r="BP194" i="12"/>
  <c r="BX194" i="12" s="1"/>
  <c r="BO177" i="12"/>
  <c r="BW177" i="12" s="1"/>
  <c r="BP176" i="12"/>
  <c r="BX176" i="12" s="1"/>
  <c r="BN175" i="12"/>
  <c r="BV175" i="12" s="1"/>
  <c r="BP174" i="12"/>
  <c r="BX174" i="12" s="1"/>
  <c r="BN177" i="12"/>
  <c r="BV177" i="12" s="1"/>
  <c r="BO176" i="12"/>
  <c r="BW176" i="12" s="1"/>
  <c r="BQ175" i="12"/>
  <c r="BY175" i="12" s="1"/>
  <c r="BM175" i="12"/>
  <c r="BU175" i="12" s="1"/>
  <c r="BO174" i="12"/>
  <c r="BW174" i="12" s="1"/>
  <c r="BQ177" i="12"/>
  <c r="BY177" i="12" s="1"/>
  <c r="BM177" i="12"/>
  <c r="BU177" i="12" s="1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Y174" i="12" s="1"/>
  <c r="BM174" i="12"/>
  <c r="BU174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O165" i="12"/>
  <c r="BW165" i="12" s="1"/>
  <c r="BM164" i="12"/>
  <c r="BU164" i="12" s="1"/>
  <c r="BQ163" i="12"/>
  <c r="BY163" i="12" s="1"/>
  <c r="BN162" i="12"/>
  <c r="BV162" i="12" s="1"/>
  <c r="BM165" i="12"/>
  <c r="BU165" i="12" s="1"/>
  <c r="BQ164" i="12"/>
  <c r="BY164" i="12" s="1"/>
  <c r="BO163" i="12"/>
  <c r="BW163" i="12" s="1"/>
  <c r="BQ165" i="12"/>
  <c r="BY165" i="12" s="1"/>
  <c r="BP164" i="12"/>
  <c r="BX164" i="12" s="1"/>
  <c r="BN163" i="12"/>
  <c r="BV163" i="12" s="1"/>
  <c r="BP162" i="12"/>
  <c r="BX162" i="12" s="1"/>
  <c r="BP165" i="12"/>
  <c r="BX165" i="12" s="1"/>
  <c r="BN164" i="12"/>
  <c r="BV164" i="12" s="1"/>
  <c r="BM163" i="12"/>
  <c r="BU163" i="12" s="1"/>
  <c r="BO162" i="12"/>
  <c r="BW162" i="12" s="1"/>
  <c r="BN145" i="12"/>
  <c r="BP144" i="12"/>
  <c r="BQ143" i="12"/>
  <c r="BM143" i="12"/>
  <c r="BN142" i="12"/>
  <c r="BQ145" i="12"/>
  <c r="BM145" i="12"/>
  <c r="BU145" i="12" s="1"/>
  <c r="BO144" i="12"/>
  <c r="BP143" i="12"/>
  <c r="BQ142" i="12"/>
  <c r="BM142" i="12"/>
  <c r="BP145" i="12"/>
  <c r="BN144" i="12"/>
  <c r="BO143" i="12"/>
  <c r="BP142" i="12"/>
  <c r="BX142" i="12" s="1"/>
  <c r="BO145" i="12"/>
  <c r="BQ144" i="12"/>
  <c r="BY144" i="12" s="1"/>
  <c r="BM144" i="12"/>
  <c r="BU144" i="12" s="1"/>
  <c r="BN143" i="12"/>
  <c r="BV143" i="12" s="1"/>
  <c r="BO142" i="12"/>
  <c r="BN125" i="12"/>
  <c r="BV125" i="12" s="1"/>
  <c r="BN124" i="12"/>
  <c r="BN123" i="12"/>
  <c r="BQ122" i="12"/>
  <c r="BY122" i="12" s="1"/>
  <c r="BM122" i="12"/>
  <c r="BU122" i="12" s="1"/>
  <c r="BP125" i="12"/>
  <c r="BM124" i="12"/>
  <c r="BP123" i="12"/>
  <c r="BP122" i="12"/>
  <c r="BO125" i="12"/>
  <c r="BQ124" i="12"/>
  <c r="BO123" i="12"/>
  <c r="BO122" i="12"/>
  <c r="BM125" i="12"/>
  <c r="BU125" i="12" s="1"/>
  <c r="BP124" i="12"/>
  <c r="BX124" i="12" s="1"/>
  <c r="BM123" i="12"/>
  <c r="BN122" i="12"/>
  <c r="BV122" i="12" s="1"/>
  <c r="BQ125" i="12"/>
  <c r="BY125" i="12" s="1"/>
  <c r="BO124" i="12"/>
  <c r="BQ123" i="12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O73" i="12"/>
  <c r="BW73" i="12" s="1"/>
  <c r="BO72" i="12"/>
  <c r="BO71" i="12"/>
  <c r="BW71" i="12" s="1"/>
  <c r="BN70" i="12"/>
  <c r="BN73" i="12"/>
  <c r="BN72" i="12"/>
  <c r="BN71" i="12"/>
  <c r="BQ70" i="12"/>
  <c r="BY70" i="12" s="1"/>
  <c r="BM70" i="12"/>
  <c r="BQ73" i="12"/>
  <c r="BM73" i="12"/>
  <c r="BQ72" i="12"/>
  <c r="BY72" i="12" s="1"/>
  <c r="BM72" i="12"/>
  <c r="BQ71" i="12"/>
  <c r="BM71" i="12"/>
  <c r="BP70" i="12"/>
  <c r="BX70" i="12" s="1"/>
  <c r="BQ41" i="12"/>
  <c r="BY41" i="12" s="1"/>
  <c r="BM41" i="12"/>
  <c r="BU41" i="12" s="1"/>
  <c r="BP40" i="12"/>
  <c r="BX40" i="12" s="1"/>
  <c r="BP41" i="12"/>
  <c r="BX41" i="12" s="1"/>
  <c r="BO40" i="12"/>
  <c r="BW40" i="12" s="1"/>
  <c r="BP39" i="12"/>
  <c r="BX39" i="12" s="1"/>
  <c r="BO38" i="12"/>
  <c r="BW38" i="12" s="1"/>
  <c r="BO41" i="12"/>
  <c r="BW41" i="12" s="1"/>
  <c r="BN40" i="12"/>
  <c r="BV40" i="12" s="1"/>
  <c r="BO39" i="12"/>
  <c r="BW39" i="12" s="1"/>
  <c r="BN38" i="12"/>
  <c r="BV38" i="12" s="1"/>
  <c r="BN41" i="12"/>
  <c r="BV41" i="12" s="1"/>
  <c r="BM40" i="12"/>
  <c r="BU40" i="12" s="1"/>
  <c r="BN39" i="12"/>
  <c r="BV39" i="12" s="1"/>
  <c r="BQ38" i="12"/>
  <c r="BY38" i="12" s="1"/>
  <c r="BM38" i="12"/>
  <c r="BU38" i="12" s="1"/>
  <c r="BQ40" i="12"/>
  <c r="BY40" i="12" s="1"/>
  <c r="BQ39" i="12"/>
  <c r="BY39" i="12" s="1"/>
  <c r="BM39" i="12"/>
  <c r="BU39" i="12" s="1"/>
  <c r="BP38" i="12"/>
  <c r="BX38" i="12" s="1"/>
  <c r="BP21" i="12"/>
  <c r="BX21" i="12" s="1"/>
  <c r="BN20" i="12"/>
  <c r="BV20" i="12" s="1"/>
  <c r="BO19" i="12"/>
  <c r="BW19" i="12" s="1"/>
  <c r="BO21" i="12"/>
  <c r="BW21" i="12" s="1"/>
  <c r="BQ20" i="12"/>
  <c r="BY20" i="12" s="1"/>
  <c r="BM20" i="12"/>
  <c r="BU20" i="12" s="1"/>
  <c r="BN19" i="12"/>
  <c r="BV19" i="12" s="1"/>
  <c r="BN21" i="12"/>
  <c r="BV21" i="12" s="1"/>
  <c r="BP20" i="12"/>
  <c r="BX20" i="12" s="1"/>
  <c r="BQ19" i="12"/>
  <c r="BY19" i="12" s="1"/>
  <c r="BM19" i="12"/>
  <c r="BU19" i="12" s="1"/>
  <c r="BN18" i="12"/>
  <c r="BV18" i="12" s="1"/>
  <c r="BQ21" i="12"/>
  <c r="BY21" i="12" s="1"/>
  <c r="BM21" i="12"/>
  <c r="BU21" i="12" s="1"/>
  <c r="BO20" i="12"/>
  <c r="BP19" i="12"/>
  <c r="BX19" i="12" s="1"/>
  <c r="BQ18" i="12"/>
  <c r="BY18" i="12" s="1"/>
  <c r="BM18" i="12"/>
  <c r="BU18" i="12" s="1"/>
  <c r="BP18" i="12"/>
  <c r="BX18" i="12" s="1"/>
  <c r="BO18" i="12"/>
  <c r="BW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Q139" i="11"/>
  <c r="BM139" i="11"/>
  <c r="BO138" i="11"/>
  <c r="BN137" i="11"/>
  <c r="BV137" i="11" s="1"/>
  <c r="BQ140" i="11"/>
  <c r="BM140" i="11"/>
  <c r="BO139" i="11"/>
  <c r="BQ138" i="11"/>
  <c r="BM138" i="11"/>
  <c r="BU138" i="11" s="1"/>
  <c r="BP137" i="11"/>
  <c r="BP140" i="11"/>
  <c r="BN139" i="11"/>
  <c r="BP138" i="11"/>
  <c r="BO137" i="11"/>
  <c r="BP139" i="11"/>
  <c r="BX139" i="11" s="1"/>
  <c r="BQ137" i="11"/>
  <c r="BM137" i="11"/>
  <c r="BU137" i="11" s="1"/>
  <c r="BN138" i="11"/>
  <c r="BN140" i="11"/>
  <c r="BV140" i="11" s="1"/>
  <c r="BO120" i="11"/>
  <c r="BN119" i="11"/>
  <c r="BO118" i="11"/>
  <c r="BN117" i="11"/>
  <c r="BN120" i="11"/>
  <c r="BV120" i="11" s="1"/>
  <c r="BQ119" i="11"/>
  <c r="BM119" i="11"/>
  <c r="BN118" i="11"/>
  <c r="BQ117" i="11"/>
  <c r="BM117" i="11"/>
  <c r="BU117" i="11" s="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O68" i="11"/>
  <c r="BN67" i="11"/>
  <c r="BQ66" i="11"/>
  <c r="BM66" i="1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O238" i="11"/>
  <c r="BW238" i="11" s="1"/>
  <c r="BN237" i="11"/>
  <c r="BN236" i="11"/>
  <c r="BN239" i="11"/>
  <c r="BV239" i="11" s="1"/>
  <c r="BQ238" i="11"/>
  <c r="BM238" i="11"/>
  <c r="BP237" i="11"/>
  <c r="BX237" i="11" s="1"/>
  <c r="BP236" i="11"/>
  <c r="BX236" i="11" s="1"/>
  <c r="BQ239" i="11"/>
  <c r="BM239" i="11"/>
  <c r="BU239" i="11" s="1"/>
  <c r="BP238" i="11"/>
  <c r="BO237" i="11"/>
  <c r="BW237" i="11" s="1"/>
  <c r="BO236" i="11"/>
  <c r="BO239" i="11"/>
  <c r="BN238" i="11"/>
  <c r="BV238" i="11" s="1"/>
  <c r="BM237" i="11"/>
  <c r="BM236" i="11"/>
  <c r="BU236" i="11" s="1"/>
  <c r="BQ236" i="11"/>
  <c r="BY236" i="11" s="1"/>
  <c r="BQ237" i="1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Q204" i="11"/>
  <c r="BM204" i="11"/>
  <c r="BP207" i="11"/>
  <c r="BX207" i="11" s="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U115" i="11" s="1"/>
  <c r="BP114" i="11"/>
  <c r="BO113" i="11"/>
  <c r="BN112" i="11"/>
  <c r="BV112" i="11" s="1"/>
  <c r="BO115" i="11"/>
  <c r="BW115" i="11" s="1"/>
  <c r="BN114" i="11"/>
  <c r="BQ113" i="11"/>
  <c r="BM113" i="11"/>
  <c r="BU113" i="11" s="1"/>
  <c r="BP112" i="11"/>
  <c r="BN113" i="11"/>
  <c r="BM112" i="11"/>
  <c r="BO114" i="11"/>
  <c r="BP115" i="1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W60" i="11" s="1"/>
  <c r="BQ63" i="11"/>
  <c r="BM63" i="11"/>
  <c r="BP62" i="11"/>
  <c r="BO61" i="11"/>
  <c r="BN60" i="11"/>
  <c r="BO63" i="11"/>
  <c r="BN62" i="11"/>
  <c r="BQ61" i="11"/>
  <c r="BM61" i="11"/>
  <c r="BP60" i="11"/>
  <c r="BO62" i="11"/>
  <c r="BW62" i="11" s="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6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V199" i="11" s="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X179" i="11" s="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N107" i="11"/>
  <c r="BO108" i="1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Q77" i="11"/>
  <c r="BM77" i="11"/>
  <c r="BN76" i="11"/>
  <c r="BN75" i="11"/>
  <c r="BV75" i="11" s="1"/>
  <c r="BO78" i="11"/>
  <c r="BW78" i="11" s="1"/>
  <c r="BP77" i="11"/>
  <c r="BQ76" i="11"/>
  <c r="BM76" i="11"/>
  <c r="BQ75" i="11"/>
  <c r="BM75" i="11"/>
  <c r="BQ78" i="11"/>
  <c r="BM78" i="11"/>
  <c r="BN77" i="11"/>
  <c r="BO76" i="11"/>
  <c r="BW76" i="11" s="1"/>
  <c r="BO75" i="11"/>
  <c r="BN78" i="11"/>
  <c r="BO77" i="11"/>
  <c r="BP76" i="11"/>
  <c r="BP75" i="11"/>
  <c r="BP58" i="11"/>
  <c r="BO57" i="11"/>
  <c r="BW57" i="11" s="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V55" i="11" s="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X191" i="11"/>
  <c r="BX138" i="11"/>
  <c r="BV138" i="11"/>
  <c r="BW134" i="11"/>
  <c r="BU135" i="11"/>
  <c r="BU133" i="11"/>
  <c r="BX65" i="11"/>
  <c r="BV66" i="11"/>
  <c r="BV65" i="11"/>
  <c r="BV67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Q143" i="11"/>
  <c r="BM143" i="11"/>
  <c r="BU143" i="11" s="1"/>
  <c r="BP142" i="11"/>
  <c r="BX142" i="11" s="1"/>
  <c r="BQ145" i="11"/>
  <c r="BP144" i="11"/>
  <c r="BX144" i="11" s="1"/>
  <c r="BM145" i="1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M70" i="11"/>
  <c r="BN73" i="11"/>
  <c r="BO72" i="11"/>
  <c r="BN71" i="11"/>
  <c r="BP70" i="11"/>
  <c r="BX70" i="11" s="1"/>
  <c r="BP73" i="11"/>
  <c r="BQ72" i="11"/>
  <c r="BY72" i="11" s="1"/>
  <c r="BM72" i="11"/>
  <c r="BP71" i="11"/>
  <c r="BX71" i="11" s="1"/>
  <c r="BN70" i="11"/>
  <c r="BQ73" i="11"/>
  <c r="BY73" i="11" s="1"/>
  <c r="BM73" i="11"/>
  <c r="BQ71" i="11"/>
  <c r="BY71" i="11" s="1"/>
  <c r="BM71" i="11"/>
  <c r="BN72" i="1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U263" i="1" s="1"/>
  <c r="BQ263" i="1"/>
  <c r="BY263" i="1" s="1"/>
  <c r="BP264" i="1"/>
  <c r="BP261" i="1"/>
  <c r="BX261" i="1" s="1"/>
  <c r="BO262" i="1"/>
  <c r="BW262" i="1" s="1"/>
  <c r="BN263" i="1"/>
  <c r="BV263" i="1" s="1"/>
  <c r="BM264" i="1"/>
  <c r="BQ264" i="1"/>
  <c r="BY264" i="1" s="1"/>
  <c r="BQ261" i="1"/>
  <c r="BP262" i="1"/>
  <c r="BO263" i="1"/>
  <c r="BN264" i="1"/>
  <c r="BN261" i="1"/>
  <c r="BV261" i="1" s="1"/>
  <c r="BM261" i="1"/>
  <c r="BM262" i="1"/>
  <c r="BQ262" i="1"/>
  <c r="BY262" i="1" s="1"/>
  <c r="BP263" i="1"/>
  <c r="BX263" i="1" s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W242" i="1" s="1"/>
  <c r="BN243" i="1"/>
  <c r="BV243" i="1" s="1"/>
  <c r="BM244" i="1"/>
  <c r="BU244" i="1" s="1"/>
  <c r="BQ244" i="1"/>
  <c r="BQ241" i="1"/>
  <c r="BY241" i="1" s="1"/>
  <c r="BP242" i="1"/>
  <c r="BX242" i="1" s="1"/>
  <c r="BO243" i="1"/>
  <c r="BN244" i="1"/>
  <c r="BN241" i="1"/>
  <c r="BV241" i="1" s="1"/>
  <c r="BM242" i="1"/>
  <c r="BU242" i="1" s="1"/>
  <c r="BQ242" i="1"/>
  <c r="BY242" i="1" s="1"/>
  <c r="BP243" i="1"/>
  <c r="BO244" i="1"/>
  <c r="BW244" i="1" s="1"/>
  <c r="BO241" i="1"/>
  <c r="BW241" i="1" s="1"/>
  <c r="BM243" i="1"/>
  <c r="BU243" i="1" s="1"/>
  <c r="BM241" i="1"/>
  <c r="BQ243" i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P231" i="1"/>
  <c r="BX231" i="1" s="1"/>
  <c r="BO232" i="1"/>
  <c r="BO229" i="1"/>
  <c r="BW229" i="1" s="1"/>
  <c r="BN230" i="1"/>
  <c r="BM231" i="1"/>
  <c r="BU231" i="1" s="1"/>
  <c r="BQ231" i="1"/>
  <c r="BP232" i="1"/>
  <c r="BX232" i="1" s="1"/>
  <c r="BP229" i="1"/>
  <c r="BO230" i="1"/>
  <c r="BW230" i="1" s="1"/>
  <c r="BN231" i="1"/>
  <c r="BM232" i="1"/>
  <c r="BU232" i="1" s="1"/>
  <c r="BQ232" i="1"/>
  <c r="BQ229" i="1"/>
  <c r="BP230" i="1"/>
  <c r="BO231" i="1"/>
  <c r="BW231" i="1" s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X159" i="1" s="1"/>
  <c r="BN158" i="1"/>
  <c r="BM159" i="1"/>
  <c r="BU159" i="1" s="1"/>
  <c r="BQ159" i="1"/>
  <c r="BP160" i="1"/>
  <c r="BX160" i="1" s="1"/>
  <c r="BP157" i="1"/>
  <c r="BO160" i="1"/>
  <c r="BW160" i="1" s="1"/>
  <c r="BO158" i="1"/>
  <c r="BN159" i="1"/>
  <c r="BM160" i="1"/>
  <c r="BQ160" i="1"/>
  <c r="BY160" i="1" s="1"/>
  <c r="BQ157" i="1"/>
  <c r="BM158" i="1"/>
  <c r="BP158" i="1"/>
  <c r="BX158" i="1" s="1"/>
  <c r="BO159" i="1"/>
  <c r="BW159" i="1" s="1"/>
  <c r="BN160" i="1"/>
  <c r="BN157" i="1"/>
  <c r="BM157" i="1"/>
  <c r="BU157" i="1" s="1"/>
  <c r="BQ158" i="1"/>
  <c r="BY158" i="1" s="1"/>
  <c r="BO157" i="1"/>
  <c r="BW157" i="1" s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V86" i="1" s="1"/>
  <c r="BM87" i="1"/>
  <c r="BQ87" i="1"/>
  <c r="BY87" i="1" s="1"/>
  <c r="BP88" i="1"/>
  <c r="BP85" i="1"/>
  <c r="BX85" i="1" s="1"/>
  <c r="BP87" i="1"/>
  <c r="BO85" i="1"/>
  <c r="BW85" i="1" s="1"/>
  <c r="BO86" i="1"/>
  <c r="BN87" i="1"/>
  <c r="BM88" i="1"/>
  <c r="BQ88" i="1"/>
  <c r="BY88" i="1" s="1"/>
  <c r="BQ85" i="1"/>
  <c r="BO87" i="1"/>
  <c r="BW87" i="1" s="1"/>
  <c r="BN88" i="1"/>
  <c r="BM85" i="1"/>
  <c r="BU85" i="1" s="1"/>
  <c r="BQ86" i="1"/>
  <c r="BO88" i="1"/>
  <c r="BW88" i="1" s="1"/>
  <c r="BP86" i="1"/>
  <c r="BN85" i="1"/>
  <c r="BV85" i="1" s="1"/>
  <c r="BM86" i="1"/>
  <c r="BN68" i="8"/>
  <c r="BV68" i="8" s="1"/>
  <c r="BQ67" i="8"/>
  <c r="BM67" i="8"/>
  <c r="BP68" i="8"/>
  <c r="BO67" i="8"/>
  <c r="BM68" i="8"/>
  <c r="BN67" i="8"/>
  <c r="BP66" i="8"/>
  <c r="BX66" i="8" s="1"/>
  <c r="BO65" i="8"/>
  <c r="BO66" i="8"/>
  <c r="BN65" i="8"/>
  <c r="BQ68" i="8"/>
  <c r="BN66" i="8"/>
  <c r="BV66" i="8" s="1"/>
  <c r="BQ65" i="8"/>
  <c r="BM65" i="8"/>
  <c r="BO68" i="8"/>
  <c r="BP67" i="8"/>
  <c r="BX67" i="8" s="1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V257" i="1" s="1"/>
  <c r="BM258" i="1"/>
  <c r="BU258" i="1" s="1"/>
  <c r="BQ258" i="1"/>
  <c r="BY258" i="1" s="1"/>
  <c r="BP259" i="1"/>
  <c r="BP256" i="1"/>
  <c r="BX256" i="1" s="1"/>
  <c r="BO257" i="1"/>
  <c r="BW257" i="1" s="1"/>
  <c r="BN258" i="1"/>
  <c r="BV258" i="1" s="1"/>
  <c r="BM259" i="1"/>
  <c r="BU259" i="1" s="1"/>
  <c r="BQ259" i="1"/>
  <c r="BQ256" i="1"/>
  <c r="BY256" i="1" s="1"/>
  <c r="BP257" i="1"/>
  <c r="BX257" i="1" s="1"/>
  <c r="BO258" i="1"/>
  <c r="BN259" i="1"/>
  <c r="BV259" i="1" s="1"/>
  <c r="BN256" i="1"/>
  <c r="BV256" i="1" s="1"/>
  <c r="BM256" i="1"/>
  <c r="BU256" i="1" s="1"/>
  <c r="BM257" i="1"/>
  <c r="BQ257" i="1"/>
  <c r="BY257" i="1" s="1"/>
  <c r="BP258" i="1"/>
  <c r="BO259" i="1"/>
  <c r="BO256" i="1"/>
  <c r="BW256" i="1" s="1"/>
  <c r="BQ239" i="8"/>
  <c r="BY239" i="8" s="1"/>
  <c r="BM239" i="8"/>
  <c r="BO238" i="8"/>
  <c r="BW238" i="8" s="1"/>
  <c r="BO237" i="8"/>
  <c r="BW237" i="8" s="1"/>
  <c r="BP236" i="8"/>
  <c r="BP239" i="8"/>
  <c r="BX239" i="8" s="1"/>
  <c r="BN238" i="8"/>
  <c r="BV238" i="8" s="1"/>
  <c r="BN237" i="8"/>
  <c r="BV237" i="8" s="1"/>
  <c r="BO236" i="8"/>
  <c r="BW236" i="8" s="1"/>
  <c r="BO239" i="8"/>
  <c r="BQ238" i="8"/>
  <c r="BY238" i="8" s="1"/>
  <c r="BM238" i="8"/>
  <c r="BU238" i="8" s="1"/>
  <c r="BQ237" i="8"/>
  <c r="BY237" i="8" s="1"/>
  <c r="BM237" i="8"/>
  <c r="BN236" i="8"/>
  <c r="BN239" i="8"/>
  <c r="BV239" i="8" s="1"/>
  <c r="BP238" i="8"/>
  <c r="BX238" i="8" s="1"/>
  <c r="BP237" i="8"/>
  <c r="BQ236" i="8"/>
  <c r="BY236" i="8" s="1"/>
  <c r="BM236" i="8"/>
  <c r="BM237" i="1"/>
  <c r="BU237" i="1" s="1"/>
  <c r="BQ237" i="1"/>
  <c r="BP238" i="1"/>
  <c r="BO239" i="1"/>
  <c r="BO236" i="1"/>
  <c r="BW236" i="1" s="1"/>
  <c r="BN237" i="1"/>
  <c r="BM238" i="1"/>
  <c r="BU238" i="1" s="1"/>
  <c r="BQ238" i="1"/>
  <c r="BP239" i="1"/>
  <c r="BX239" i="1" s="1"/>
  <c r="BP236" i="1"/>
  <c r="BO237" i="1"/>
  <c r="BW237" i="1" s="1"/>
  <c r="BN238" i="1"/>
  <c r="BM239" i="1"/>
  <c r="BU239" i="1" s="1"/>
  <c r="BQ239" i="1"/>
  <c r="BQ236" i="1"/>
  <c r="BY236" i="1" s="1"/>
  <c r="BP237" i="1"/>
  <c r="BO238" i="1"/>
  <c r="BW238" i="1" s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U225" i="1" s="1"/>
  <c r="BQ225" i="1"/>
  <c r="BP226" i="1"/>
  <c r="BO227" i="1"/>
  <c r="BO224" i="1"/>
  <c r="BW224" i="1" s="1"/>
  <c r="BN225" i="1"/>
  <c r="BM226" i="1"/>
  <c r="BU226" i="1" s="1"/>
  <c r="BQ226" i="1"/>
  <c r="BY226" i="1" s="1"/>
  <c r="BP227" i="1"/>
  <c r="BX227" i="1" s="1"/>
  <c r="BP224" i="1"/>
  <c r="BO225" i="1"/>
  <c r="BW225" i="1" s="1"/>
  <c r="BN226" i="1"/>
  <c r="BM227" i="1"/>
  <c r="BU227" i="1" s="1"/>
  <c r="BQ227" i="1"/>
  <c r="BQ224" i="1"/>
  <c r="BY224" i="1" s="1"/>
  <c r="BP225" i="1"/>
  <c r="BX225" i="1" s="1"/>
  <c r="BO226" i="1"/>
  <c r="BW226" i="1" s="1"/>
  <c r="BN227" i="1"/>
  <c r="BN224" i="1"/>
  <c r="BV224" i="1" s="1"/>
  <c r="BM224" i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Y186" i="1" s="1"/>
  <c r="BP187" i="1"/>
  <c r="BP184" i="1"/>
  <c r="BO185" i="1"/>
  <c r="BN186" i="1"/>
  <c r="BV186" i="1" s="1"/>
  <c r="BM187" i="1"/>
  <c r="BQ187" i="1"/>
  <c r="BQ184" i="1"/>
  <c r="BY184" i="1" s="1"/>
  <c r="BQ185" i="1"/>
  <c r="BO187" i="1"/>
  <c r="BP185" i="1"/>
  <c r="BO186" i="1"/>
  <c r="BW186" i="1" s="1"/>
  <c r="BN187" i="1"/>
  <c r="BV187" i="1" s="1"/>
  <c r="BN184" i="1"/>
  <c r="BM184" i="1"/>
  <c r="BM185" i="1"/>
  <c r="BU185" i="1" s="1"/>
  <c r="BO184" i="1"/>
  <c r="BW184" i="1" s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P155" i="1"/>
  <c r="BX155" i="1" s="1"/>
  <c r="BP152" i="1"/>
  <c r="BX152" i="1" s="1"/>
  <c r="BP154" i="1"/>
  <c r="BX154" i="1" s="1"/>
  <c r="BO153" i="1"/>
  <c r="BN154" i="1"/>
  <c r="BV154" i="1" s="1"/>
  <c r="BM155" i="1"/>
  <c r="BQ155" i="1"/>
  <c r="BY155" i="1" s="1"/>
  <c r="BQ152" i="1"/>
  <c r="BM153" i="1"/>
  <c r="BU153" i="1" s="1"/>
  <c r="BO155" i="1"/>
  <c r="BP153" i="1"/>
  <c r="BX153" i="1" s="1"/>
  <c r="BO154" i="1"/>
  <c r="BW154" i="1" s="1"/>
  <c r="BN155" i="1"/>
  <c r="BV155" i="1" s="1"/>
  <c r="BN152" i="1"/>
  <c r="BM152" i="1"/>
  <c r="BU152" i="1" s="1"/>
  <c r="BQ153" i="1"/>
  <c r="BY153" i="1" s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P115" i="8"/>
  <c r="BO114" i="8"/>
  <c r="BW114" i="8" s="1"/>
  <c r="BN113" i="8"/>
  <c r="BQ112" i="8"/>
  <c r="BM112" i="8"/>
  <c r="BO115" i="8"/>
  <c r="BN114" i="8"/>
  <c r="BV114" i="8" s="1"/>
  <c r="BQ113" i="8"/>
  <c r="BM113" i="8"/>
  <c r="BP112" i="8"/>
  <c r="BN115" i="8"/>
  <c r="BV115" i="8" s="1"/>
  <c r="BQ114" i="8"/>
  <c r="BM114" i="8"/>
  <c r="BU114" i="8" s="1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W103" i="1" s="1"/>
  <c r="BN101" i="1"/>
  <c r="BM102" i="1"/>
  <c r="BU102" i="1" s="1"/>
  <c r="BQ102" i="1"/>
  <c r="BP103" i="1"/>
  <c r="BX103" i="1" s="1"/>
  <c r="BP100" i="1"/>
  <c r="BQ101" i="1"/>
  <c r="BY101" i="1" s="1"/>
  <c r="BO101" i="1"/>
  <c r="BN102" i="1"/>
  <c r="BV102" i="1" s="1"/>
  <c r="BM103" i="1"/>
  <c r="BQ103" i="1"/>
  <c r="BY103" i="1" s="1"/>
  <c r="BQ100" i="1"/>
  <c r="BY100" i="1" s="1"/>
  <c r="BM101" i="1"/>
  <c r="BU101" i="1" s="1"/>
  <c r="BO100" i="1"/>
  <c r="BP101" i="1"/>
  <c r="BX101" i="1" s="1"/>
  <c r="BO102" i="1"/>
  <c r="BW102" i="1" s="1"/>
  <c r="BN103" i="1"/>
  <c r="BV103" i="1" s="1"/>
  <c r="BN100" i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V83" i="1" s="1"/>
  <c r="BO80" i="1"/>
  <c r="BO81" i="1"/>
  <c r="BW81" i="1" s="1"/>
  <c r="BO82" i="1"/>
  <c r="BO83" i="1"/>
  <c r="BW83" i="1" s="1"/>
  <c r="BM82" i="1"/>
  <c r="BN82" i="1"/>
  <c r="BV82" i="1" s="1"/>
  <c r="BP80" i="1"/>
  <c r="BX80" i="1" s="1"/>
  <c r="BP81" i="1"/>
  <c r="BX81" i="1" s="1"/>
  <c r="BP82" i="1"/>
  <c r="BP83" i="1"/>
  <c r="BX83" i="1" s="1"/>
  <c r="BM83" i="1"/>
  <c r="BU83" i="1" s="1"/>
  <c r="BQ81" i="1"/>
  <c r="BY81" i="1" s="1"/>
  <c r="BQ83" i="1"/>
  <c r="BN81" i="1"/>
  <c r="BV81" i="1" s="1"/>
  <c r="BQ80" i="1"/>
  <c r="BQ82" i="1"/>
  <c r="BY82" i="1" s="1"/>
  <c r="BM80" i="1"/>
  <c r="BN80" i="1"/>
  <c r="BV80" i="1" s="1"/>
  <c r="BM81" i="1"/>
  <c r="BU81" i="1" s="1"/>
  <c r="BO63" i="8"/>
  <c r="BW63" i="8" s="1"/>
  <c r="BN62" i="8"/>
  <c r="BQ61" i="8"/>
  <c r="BM61" i="8"/>
  <c r="BP60" i="8"/>
  <c r="BN63" i="8"/>
  <c r="BV63" i="8" s="1"/>
  <c r="BQ62" i="8"/>
  <c r="BM62" i="8"/>
  <c r="BU62" i="8" s="1"/>
  <c r="BP61" i="8"/>
  <c r="BO60" i="8"/>
  <c r="BQ63" i="8"/>
  <c r="BM63" i="8"/>
  <c r="BU63" i="8" s="1"/>
  <c r="BP62" i="8"/>
  <c r="BO61" i="8"/>
  <c r="BW61" i="8" s="1"/>
  <c r="BN60" i="8"/>
  <c r="BP63" i="8"/>
  <c r="BO62" i="8"/>
  <c r="BN61" i="8"/>
  <c r="BQ60" i="8"/>
  <c r="BM60" i="8"/>
  <c r="BM48" i="1"/>
  <c r="BU48" i="1" s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U50" i="1" s="1"/>
  <c r="BQ50" i="1"/>
  <c r="BY50" i="1" s="1"/>
  <c r="BP51" i="1"/>
  <c r="BQ48" i="1"/>
  <c r="BQ49" i="1"/>
  <c r="BY49" i="1" s="1"/>
  <c r="BO49" i="1"/>
  <c r="BW49" i="1" s="1"/>
  <c r="BN50" i="1"/>
  <c r="BM51" i="1"/>
  <c r="BU51" i="1" s="1"/>
  <c r="BQ51" i="1"/>
  <c r="BY51" i="1" s="1"/>
  <c r="BN48" i="1"/>
  <c r="BV48" i="1" s="1"/>
  <c r="BO50" i="1"/>
  <c r="BN51" i="1"/>
  <c r="BO51" i="1"/>
  <c r="BW51" i="1" s="1"/>
  <c r="BP49" i="1"/>
  <c r="BX49" i="1" s="1"/>
  <c r="BO48" i="1"/>
  <c r="BM49" i="1"/>
  <c r="BU49" i="1" s="1"/>
  <c r="BP48" i="1"/>
  <c r="BX48" i="1" s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V252" i="1" s="1"/>
  <c r="BM253" i="1"/>
  <c r="BU253" i="1" s="1"/>
  <c r="BQ253" i="1"/>
  <c r="BY253" i="1" s="1"/>
  <c r="BP254" i="1"/>
  <c r="BP251" i="1"/>
  <c r="BX251" i="1" s="1"/>
  <c r="BO252" i="1"/>
  <c r="BW252" i="1" s="1"/>
  <c r="BN253" i="1"/>
  <c r="BV253" i="1" s="1"/>
  <c r="BM254" i="1"/>
  <c r="BU254" i="1" s="1"/>
  <c r="BQ254" i="1"/>
  <c r="BY254" i="1" s="1"/>
  <c r="BQ251" i="1"/>
  <c r="BP252" i="1"/>
  <c r="BX252" i="1" s="1"/>
  <c r="BO253" i="1"/>
  <c r="BW253" i="1" s="1"/>
  <c r="BN254" i="1"/>
  <c r="BV254" i="1" s="1"/>
  <c r="BN251" i="1"/>
  <c r="BV251" i="1" s="1"/>
  <c r="BM251" i="1"/>
  <c r="BU251" i="1" s="1"/>
  <c r="BM252" i="1"/>
  <c r="BU252" i="1" s="1"/>
  <c r="BQ252" i="1"/>
  <c r="BY252" i="1" s="1"/>
  <c r="BP253" i="1"/>
  <c r="BX253" i="1" s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N220" i="1"/>
  <c r="BM221" i="1"/>
  <c r="BQ221" i="1"/>
  <c r="BP222" i="1"/>
  <c r="BP219" i="1"/>
  <c r="BO220" i="1"/>
  <c r="BN221" i="1"/>
  <c r="BV221" i="1" s="1"/>
  <c r="BM222" i="1"/>
  <c r="BU222" i="1" s="1"/>
  <c r="BQ222" i="1"/>
  <c r="BQ219" i="1"/>
  <c r="BP221" i="1"/>
  <c r="BX221" i="1" s="1"/>
  <c r="BP220" i="1"/>
  <c r="BX220" i="1" s="1"/>
  <c r="BO221" i="1"/>
  <c r="BN222" i="1"/>
  <c r="BN219" i="1"/>
  <c r="BV219" i="1" s="1"/>
  <c r="BM219" i="1"/>
  <c r="BU219" i="1" s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W170" i="1" s="1"/>
  <c r="BN168" i="1"/>
  <c r="BV168" i="1" s="1"/>
  <c r="BM169" i="1"/>
  <c r="BU169" i="1" s="1"/>
  <c r="BQ169" i="1"/>
  <c r="BY169" i="1" s="1"/>
  <c r="BP170" i="1"/>
  <c r="BX170" i="1" s="1"/>
  <c r="BP167" i="1"/>
  <c r="BX167" i="1" s="1"/>
  <c r="BQ168" i="1"/>
  <c r="BY168" i="1" s="1"/>
  <c r="BO168" i="1"/>
  <c r="BW168" i="1" s="1"/>
  <c r="BN169" i="1"/>
  <c r="BM170" i="1"/>
  <c r="BU170" i="1" s="1"/>
  <c r="BQ170" i="1"/>
  <c r="BY170" i="1" s="1"/>
  <c r="BQ167" i="1"/>
  <c r="BY167" i="1" s="1"/>
  <c r="BM168" i="1"/>
  <c r="BU168" i="1" s="1"/>
  <c r="BO167" i="1"/>
  <c r="BW167" i="1" s="1"/>
  <c r="BP168" i="1"/>
  <c r="BX168" i="1" s="1"/>
  <c r="BO169" i="1"/>
  <c r="BW169" i="1" s="1"/>
  <c r="BN170" i="1"/>
  <c r="BV170" i="1" s="1"/>
  <c r="BN167" i="1"/>
  <c r="BV167" i="1" s="1"/>
  <c r="BM167" i="1"/>
  <c r="BU167" i="1" s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V148" i="1" s="1"/>
  <c r="BM149" i="1"/>
  <c r="BU149" i="1" s="1"/>
  <c r="BQ149" i="1"/>
  <c r="BY149" i="1" s="1"/>
  <c r="BP150" i="1"/>
  <c r="BX150" i="1" s="1"/>
  <c r="BP147" i="1"/>
  <c r="BX147" i="1" s="1"/>
  <c r="BQ148" i="1"/>
  <c r="BY148" i="1" s="1"/>
  <c r="BO150" i="1"/>
  <c r="BW150" i="1" s="1"/>
  <c r="BO148" i="1"/>
  <c r="BW148" i="1" s="1"/>
  <c r="BN149" i="1"/>
  <c r="BV149" i="1" s="1"/>
  <c r="BM150" i="1"/>
  <c r="BU150" i="1" s="1"/>
  <c r="BQ150" i="1"/>
  <c r="BY150" i="1" s="1"/>
  <c r="BQ147" i="1"/>
  <c r="BP149" i="1"/>
  <c r="BP148" i="1"/>
  <c r="BX148" i="1" s="1"/>
  <c r="BO149" i="1"/>
  <c r="BW149" i="1" s="1"/>
  <c r="BN150" i="1"/>
  <c r="BV150" i="1" s="1"/>
  <c r="BN147" i="1"/>
  <c r="BV147" i="1" s="1"/>
  <c r="BM147" i="1"/>
  <c r="BU147" i="1" s="1"/>
  <c r="BM148" i="1"/>
  <c r="BU148" i="1" s="1"/>
  <c r="BO147" i="1"/>
  <c r="BW147" i="1" s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U129" i="1" s="1"/>
  <c r="BQ129" i="1"/>
  <c r="BP130" i="1"/>
  <c r="BP127" i="1"/>
  <c r="BO130" i="1"/>
  <c r="BW130" i="1" s="1"/>
  <c r="BO128" i="1"/>
  <c r="BW128" i="1" s="1"/>
  <c r="BN129" i="1"/>
  <c r="BM130" i="1"/>
  <c r="BQ130" i="1"/>
  <c r="BY130" i="1" s="1"/>
  <c r="BQ127" i="1"/>
  <c r="BM128" i="1"/>
  <c r="BP128" i="1"/>
  <c r="BO129" i="1"/>
  <c r="BW129" i="1" s="1"/>
  <c r="BN130" i="1"/>
  <c r="BV130" i="1" s="1"/>
  <c r="BN127" i="1"/>
  <c r="BM127" i="1"/>
  <c r="BP129" i="1"/>
  <c r="BX129" i="1" s="1"/>
  <c r="BO127" i="1"/>
  <c r="BW127" i="1" s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V96" i="1" s="1"/>
  <c r="BM97" i="1"/>
  <c r="BU97" i="1" s="1"/>
  <c r="BQ97" i="1"/>
  <c r="BP98" i="1"/>
  <c r="BX98" i="1" s="1"/>
  <c r="BP95" i="1"/>
  <c r="BM96" i="1"/>
  <c r="BO98" i="1"/>
  <c r="BW98" i="1" s="1"/>
  <c r="BO96" i="1"/>
  <c r="BW96" i="1" s="1"/>
  <c r="BN97" i="1"/>
  <c r="BV97" i="1" s="1"/>
  <c r="BM98" i="1"/>
  <c r="BU98" i="1" s="1"/>
  <c r="BQ98" i="1"/>
  <c r="BY98" i="1" s="1"/>
  <c r="BQ95" i="1"/>
  <c r="BY95" i="1" s="1"/>
  <c r="BP97" i="1"/>
  <c r="BX97" i="1" s="1"/>
  <c r="BP96" i="1"/>
  <c r="BX96" i="1" s="1"/>
  <c r="BO97" i="1"/>
  <c r="BW97" i="1" s="1"/>
  <c r="BN98" i="1"/>
  <c r="BV98" i="1" s="1"/>
  <c r="BN95" i="1"/>
  <c r="BV95" i="1" s="1"/>
  <c r="BM95" i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4" i="8"/>
  <c r="BU132" i="8"/>
  <c r="BX68" i="8"/>
  <c r="BW60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Y248" i="1" s="1"/>
  <c r="BO247" i="1"/>
  <c r="BW247" i="1" s="1"/>
  <c r="BN248" i="1"/>
  <c r="BV248" i="1" s="1"/>
  <c r="BM249" i="1"/>
  <c r="BQ249" i="1"/>
  <c r="BY249" i="1" s="1"/>
  <c r="BQ246" i="1"/>
  <c r="BY246" i="1" s="1"/>
  <c r="BP247" i="1"/>
  <c r="BX247" i="1" s="1"/>
  <c r="BO248" i="1"/>
  <c r="BN249" i="1"/>
  <c r="BV249" i="1" s="1"/>
  <c r="BN246" i="1"/>
  <c r="BV246" i="1" s="1"/>
  <c r="BM246" i="1"/>
  <c r="BU246" i="1" s="1"/>
  <c r="BM247" i="1"/>
  <c r="BQ247" i="1"/>
  <c r="BY247" i="1" s="1"/>
  <c r="BP248" i="1"/>
  <c r="BX248" i="1" s="1"/>
  <c r="BO249" i="1"/>
  <c r="BW249" i="1" s="1"/>
  <c r="BO246" i="1"/>
  <c r="BP249" i="1"/>
  <c r="BX249" i="1" s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U216" i="1" s="1"/>
  <c r="BQ216" i="1"/>
  <c r="BP217" i="1"/>
  <c r="BP214" i="1"/>
  <c r="BX214" i="1" s="1"/>
  <c r="BO215" i="1"/>
  <c r="BW215" i="1" s="1"/>
  <c r="BN216" i="1"/>
  <c r="BM217" i="1"/>
  <c r="BQ217" i="1"/>
  <c r="BQ214" i="1"/>
  <c r="BY214" i="1" s="1"/>
  <c r="BO214" i="1"/>
  <c r="BP215" i="1"/>
  <c r="BO216" i="1"/>
  <c r="BW216" i="1" s="1"/>
  <c r="BN217" i="1"/>
  <c r="BV217" i="1" s="1"/>
  <c r="BN214" i="1"/>
  <c r="BM214" i="1"/>
  <c r="BM215" i="1"/>
  <c r="BU215" i="1" s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Y164" i="1" s="1"/>
  <c r="BP165" i="1"/>
  <c r="BX165" i="1" s="1"/>
  <c r="BP162" i="1"/>
  <c r="BX162" i="1" s="1"/>
  <c r="BQ163" i="1"/>
  <c r="BO162" i="1"/>
  <c r="BW162" i="1" s="1"/>
  <c r="BO163" i="1"/>
  <c r="BW163" i="1" s="1"/>
  <c r="BN164" i="1"/>
  <c r="BV164" i="1" s="1"/>
  <c r="BM165" i="1"/>
  <c r="BQ165" i="1"/>
  <c r="BY165" i="1" s="1"/>
  <c r="BQ162" i="1"/>
  <c r="BY162" i="1" s="1"/>
  <c r="BP164" i="1"/>
  <c r="BX164" i="1" s="1"/>
  <c r="BP163" i="1"/>
  <c r="BO164" i="1"/>
  <c r="BW164" i="1" s="1"/>
  <c r="BN165" i="1"/>
  <c r="BV165" i="1" s="1"/>
  <c r="BN162" i="1"/>
  <c r="BV162" i="1" s="1"/>
  <c r="BM162" i="1"/>
  <c r="BM163" i="1"/>
  <c r="BU163" i="1" s="1"/>
  <c r="BO165" i="1"/>
  <c r="BW165" i="1" s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U92" i="1" s="1"/>
  <c r="BQ92" i="1"/>
  <c r="BP93" i="1"/>
  <c r="BX93" i="1" s="1"/>
  <c r="BP90" i="1"/>
  <c r="BM91" i="1"/>
  <c r="BU91" i="1" s="1"/>
  <c r="BO90" i="1"/>
  <c r="BO91" i="1"/>
  <c r="BW91" i="1" s="1"/>
  <c r="BN92" i="1"/>
  <c r="BM93" i="1"/>
  <c r="BU93" i="1" s="1"/>
  <c r="BQ93" i="1"/>
  <c r="BY93" i="1" s="1"/>
  <c r="BQ90" i="1"/>
  <c r="BY90" i="1" s="1"/>
  <c r="BN90" i="1"/>
  <c r="BP92" i="1"/>
  <c r="BX92" i="1" s="1"/>
  <c r="BP91" i="1"/>
  <c r="BX91" i="1" s="1"/>
  <c r="BO92" i="1"/>
  <c r="BW92" i="1" s="1"/>
  <c r="BN93" i="1"/>
  <c r="BM90" i="1"/>
  <c r="BU90" i="1" s="1"/>
  <c r="BQ91" i="1"/>
  <c r="BY91" i="1" s="1"/>
  <c r="BP73" i="8"/>
  <c r="BX73" i="8" s="1"/>
  <c r="BN72" i="8"/>
  <c r="BO71" i="8"/>
  <c r="BW71" i="8" s="1"/>
  <c r="BO70" i="8"/>
  <c r="BW70" i="8" s="1"/>
  <c r="BO73" i="8"/>
  <c r="BQ72" i="8"/>
  <c r="BY72" i="8" s="1"/>
  <c r="BM72" i="8"/>
  <c r="BN71" i="8"/>
  <c r="BN70" i="8"/>
  <c r="BN73" i="8"/>
  <c r="BP72" i="8"/>
  <c r="BX72" i="8" s="1"/>
  <c r="BQ71" i="8"/>
  <c r="BQ73" i="8"/>
  <c r="BY73" i="8" s="1"/>
  <c r="BM73" i="8"/>
  <c r="BO72" i="8"/>
  <c r="BW72" i="8" s="1"/>
  <c r="BP71" i="8"/>
  <c r="BX71" i="8" s="1"/>
  <c r="BP70" i="8"/>
  <c r="BX70" i="8" s="1"/>
  <c r="BM71" i="8"/>
  <c r="BQ70" i="8"/>
  <c r="BY70" i="8" s="1"/>
  <c r="BM70" i="8"/>
  <c r="BN71" i="1"/>
  <c r="BM72" i="1"/>
  <c r="BQ72" i="1"/>
  <c r="BY72" i="1" s="1"/>
  <c r="BP73" i="1"/>
  <c r="BP70" i="1"/>
  <c r="BX70" i="1" s="1"/>
  <c r="BQ71" i="1"/>
  <c r="BO73" i="1"/>
  <c r="BW73" i="1" s="1"/>
  <c r="BO71" i="1"/>
  <c r="BN72" i="1"/>
  <c r="BM73" i="1"/>
  <c r="BQ73" i="1"/>
  <c r="BY73" i="1" s="1"/>
  <c r="BQ70" i="1"/>
  <c r="BY70" i="1" s="1"/>
  <c r="BO72" i="1"/>
  <c r="BW72" i="1" s="1"/>
  <c r="BN70" i="1"/>
  <c r="BM70" i="1"/>
  <c r="BM71" i="1"/>
  <c r="BO70" i="1"/>
  <c r="BW70" i="1" s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X36" i="1" s="1"/>
  <c r="BP33" i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W35" i="1" s="1"/>
  <c r="BN36" i="1"/>
  <c r="BN33" i="1"/>
  <c r="BV33" i="1" s="1"/>
  <c r="BM33" i="1"/>
  <c r="BU33" i="1" s="1"/>
  <c r="BM29" i="1"/>
  <c r="BU29" i="1" s="1"/>
  <c r="BQ29" i="1"/>
  <c r="BP30" i="1"/>
  <c r="BX30" i="1" s="1"/>
  <c r="BO31" i="1"/>
  <c r="BW31" i="1" s="1"/>
  <c r="BO28" i="1"/>
  <c r="BW28" i="1" s="1"/>
  <c r="BN29" i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W43" i="1" s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Y28" i="1"/>
  <c r="BV29" i="1"/>
  <c r="BY29" i="1"/>
  <c r="BY31" i="1"/>
  <c r="BU32" i="1"/>
  <c r="BV32" i="1"/>
  <c r="BW32" i="1"/>
  <c r="BX32" i="1"/>
  <c r="BY32" i="1"/>
  <c r="BX33" i="1"/>
  <c r="BV34" i="1"/>
  <c r="BY34" i="1"/>
  <c r="BV36" i="1"/>
  <c r="BY36" i="1"/>
  <c r="BU37" i="1"/>
  <c r="BV37" i="1"/>
  <c r="BW37" i="1"/>
  <c r="BX37" i="1"/>
  <c r="BY37" i="1"/>
  <c r="BW38" i="1"/>
  <c r="BU41" i="1"/>
  <c r="BU42" i="1"/>
  <c r="BV42" i="1"/>
  <c r="BW42" i="1"/>
  <c r="BX42" i="1"/>
  <c r="BY42" i="1"/>
  <c r="BV44" i="1"/>
  <c r="BY44" i="1"/>
  <c r="BU47" i="1"/>
  <c r="BV47" i="1"/>
  <c r="BW47" i="1"/>
  <c r="BX47" i="1"/>
  <c r="BY47" i="1"/>
  <c r="BW48" i="1"/>
  <c r="BY48" i="1"/>
  <c r="BV50" i="1"/>
  <c r="BW50" i="1"/>
  <c r="BX50" i="1"/>
  <c r="BV51" i="1"/>
  <c r="BX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X71" i="1"/>
  <c r="BY71" i="1"/>
  <c r="BU74" i="1"/>
  <c r="BV74" i="1"/>
  <c r="BW74" i="1"/>
  <c r="BX74" i="1"/>
  <c r="BY74" i="1"/>
  <c r="BU79" i="1"/>
  <c r="BV79" i="1"/>
  <c r="BW79" i="1"/>
  <c r="BX79" i="1"/>
  <c r="BY79" i="1"/>
  <c r="BU80" i="1"/>
  <c r="BW80" i="1"/>
  <c r="BY80" i="1"/>
  <c r="BU82" i="1"/>
  <c r="BW82" i="1"/>
  <c r="BX82" i="1"/>
  <c r="BY83" i="1"/>
  <c r="BU84" i="1"/>
  <c r="BV84" i="1"/>
  <c r="BW84" i="1"/>
  <c r="BX84" i="1"/>
  <c r="BY84" i="1"/>
  <c r="BY85" i="1"/>
  <c r="BU86" i="1"/>
  <c r="BW86" i="1"/>
  <c r="BX86" i="1"/>
  <c r="BY86" i="1"/>
  <c r="BU87" i="1"/>
  <c r="BV87" i="1"/>
  <c r="BX87" i="1"/>
  <c r="BU88" i="1"/>
  <c r="BV88" i="1"/>
  <c r="BX88" i="1"/>
  <c r="BU89" i="1"/>
  <c r="BV89" i="1"/>
  <c r="BW89" i="1"/>
  <c r="BX89" i="1"/>
  <c r="BY89" i="1"/>
  <c r="BV90" i="1"/>
  <c r="BW90" i="1"/>
  <c r="BX90" i="1"/>
  <c r="BV91" i="1"/>
  <c r="BV92" i="1"/>
  <c r="BY92" i="1"/>
  <c r="BV93" i="1"/>
  <c r="BU94" i="1"/>
  <c r="BV94" i="1"/>
  <c r="BW94" i="1"/>
  <c r="BX94" i="1"/>
  <c r="BY94" i="1"/>
  <c r="BU95" i="1"/>
  <c r="BX95" i="1"/>
  <c r="BU96" i="1"/>
  <c r="BY97" i="1"/>
  <c r="BU99" i="1"/>
  <c r="BV99" i="1"/>
  <c r="BW99" i="1"/>
  <c r="BX99" i="1"/>
  <c r="BY99" i="1"/>
  <c r="BV100" i="1"/>
  <c r="BW100" i="1"/>
  <c r="BX100" i="1"/>
  <c r="BV101" i="1"/>
  <c r="BW101" i="1"/>
  <c r="BX102" i="1"/>
  <c r="BY102" i="1"/>
  <c r="BU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X127" i="1"/>
  <c r="BY127" i="1"/>
  <c r="BU128" i="1"/>
  <c r="BV128" i="1"/>
  <c r="BX128" i="1"/>
  <c r="BY128" i="1"/>
  <c r="BV129" i="1"/>
  <c r="BY129" i="1"/>
  <c r="BU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Y147" i="1"/>
  <c r="BX149" i="1"/>
  <c r="BU151" i="1"/>
  <c r="BV151" i="1"/>
  <c r="BW151" i="1"/>
  <c r="BX151" i="1"/>
  <c r="BY151" i="1"/>
  <c r="BV152" i="1"/>
  <c r="BW152" i="1"/>
  <c r="BY152" i="1"/>
  <c r="BV153" i="1"/>
  <c r="BW153" i="1"/>
  <c r="BY154" i="1"/>
  <c r="BU155" i="1"/>
  <c r="BW155" i="1"/>
  <c r="BU156" i="1"/>
  <c r="BV156" i="1"/>
  <c r="BW156" i="1"/>
  <c r="BX156" i="1"/>
  <c r="BY156" i="1"/>
  <c r="BV157" i="1"/>
  <c r="BX157" i="1"/>
  <c r="BY157" i="1"/>
  <c r="BU158" i="1"/>
  <c r="BV158" i="1"/>
  <c r="BW158" i="1"/>
  <c r="BV159" i="1"/>
  <c r="BY159" i="1"/>
  <c r="BU160" i="1"/>
  <c r="BV160" i="1"/>
  <c r="BU161" i="1"/>
  <c r="BV161" i="1"/>
  <c r="BW161" i="1"/>
  <c r="BX161" i="1"/>
  <c r="BY161" i="1"/>
  <c r="BU162" i="1"/>
  <c r="BX163" i="1"/>
  <c r="BY163" i="1"/>
  <c r="BU164" i="1"/>
  <c r="BU165" i="1"/>
  <c r="BU166" i="1"/>
  <c r="BV166" i="1"/>
  <c r="BW166" i="1"/>
  <c r="BX166" i="1"/>
  <c r="BY166" i="1"/>
  <c r="BV169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X184" i="1"/>
  <c r="BV185" i="1"/>
  <c r="BW185" i="1"/>
  <c r="BX185" i="1"/>
  <c r="BY185" i="1"/>
  <c r="BX186" i="1"/>
  <c r="BU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X209" i="1"/>
  <c r="BU210" i="1"/>
  <c r="BV210" i="1"/>
  <c r="BX210" i="1"/>
  <c r="BY210" i="1"/>
  <c r="BV211" i="1"/>
  <c r="BX211" i="1"/>
  <c r="BY211" i="1"/>
  <c r="BU212" i="1"/>
  <c r="BV212" i="1"/>
  <c r="BW212" i="1"/>
  <c r="BX212" i="1"/>
  <c r="BY212" i="1"/>
  <c r="BU213" i="1"/>
  <c r="BV213" i="1"/>
  <c r="BW213" i="1"/>
  <c r="BX213" i="1"/>
  <c r="BY213" i="1"/>
  <c r="BU214" i="1"/>
  <c r="BV214" i="1"/>
  <c r="BW214" i="1"/>
  <c r="BX215" i="1"/>
  <c r="BV216" i="1"/>
  <c r="BX216" i="1"/>
  <c r="BY216" i="1"/>
  <c r="BU217" i="1"/>
  <c r="BW217" i="1"/>
  <c r="BX217" i="1"/>
  <c r="BY217" i="1"/>
  <c r="BU218" i="1"/>
  <c r="BV218" i="1"/>
  <c r="BW218" i="1"/>
  <c r="BX218" i="1"/>
  <c r="BY218" i="1"/>
  <c r="BW219" i="1"/>
  <c r="BX219" i="1"/>
  <c r="BY219" i="1"/>
  <c r="BU220" i="1"/>
  <c r="BV220" i="1"/>
  <c r="BW220" i="1"/>
  <c r="BY220" i="1"/>
  <c r="BU221" i="1"/>
  <c r="BW221" i="1"/>
  <c r="BY221" i="1"/>
  <c r="BV222" i="1"/>
  <c r="BX222" i="1"/>
  <c r="BY222" i="1"/>
  <c r="BU223" i="1"/>
  <c r="BV223" i="1"/>
  <c r="BW223" i="1"/>
  <c r="BX223" i="1"/>
  <c r="BY223" i="1"/>
  <c r="BU224" i="1"/>
  <c r="BX224" i="1"/>
  <c r="BV225" i="1"/>
  <c r="BY225" i="1"/>
  <c r="BV226" i="1"/>
  <c r="BX226" i="1"/>
  <c r="BV227" i="1"/>
  <c r="BW227" i="1"/>
  <c r="BY227" i="1"/>
  <c r="BU228" i="1"/>
  <c r="BV228" i="1"/>
  <c r="BW228" i="1"/>
  <c r="BX228" i="1"/>
  <c r="BY228" i="1"/>
  <c r="BU229" i="1"/>
  <c r="BX229" i="1"/>
  <c r="BY229" i="1"/>
  <c r="BV230" i="1"/>
  <c r="BX230" i="1"/>
  <c r="BY230" i="1"/>
  <c r="BV231" i="1"/>
  <c r="BY231" i="1"/>
  <c r="BV232" i="1"/>
  <c r="BW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X236" i="1"/>
  <c r="BV237" i="1"/>
  <c r="BX237" i="1"/>
  <c r="BY238" i="1"/>
  <c r="BV239" i="1"/>
  <c r="BW239" i="1"/>
  <c r="BY239" i="1"/>
  <c r="BU240" i="1"/>
  <c r="BV240" i="1"/>
  <c r="BW240" i="1"/>
  <c r="BX240" i="1"/>
  <c r="BY240" i="1"/>
  <c r="BU241" i="1"/>
  <c r="BX241" i="1"/>
  <c r="BW243" i="1"/>
  <c r="BX243" i="1"/>
  <c r="BY243" i="1"/>
  <c r="BV244" i="1"/>
  <c r="BX244" i="1"/>
  <c r="BY244" i="1"/>
  <c r="BU245" i="1"/>
  <c r="BV245" i="1"/>
  <c r="BW245" i="1"/>
  <c r="BX245" i="1"/>
  <c r="BY245" i="1"/>
  <c r="BW246" i="1"/>
  <c r="BX246" i="1"/>
  <c r="BU247" i="1"/>
  <c r="BU248" i="1"/>
  <c r="BW248" i="1"/>
  <c r="BU249" i="1"/>
  <c r="BU250" i="1"/>
  <c r="BV250" i="1"/>
  <c r="BW250" i="1"/>
  <c r="BX250" i="1"/>
  <c r="BY250" i="1"/>
  <c r="BY251" i="1"/>
  <c r="BX254" i="1"/>
  <c r="BU255" i="1"/>
  <c r="BV255" i="1"/>
  <c r="BW255" i="1"/>
  <c r="BX255" i="1"/>
  <c r="BY255" i="1"/>
  <c r="BU257" i="1"/>
  <c r="BW258" i="1"/>
  <c r="BX258" i="1"/>
  <c r="BW259" i="1"/>
  <c r="BX259" i="1"/>
  <c r="BY259" i="1"/>
  <c r="BU260" i="1"/>
  <c r="BV260" i="1"/>
  <c r="BW260" i="1"/>
  <c r="BX260" i="1"/>
  <c r="BY260" i="1"/>
  <c r="BU261" i="1"/>
  <c r="BW261" i="1"/>
  <c r="BY261" i="1"/>
  <c r="BU262" i="1"/>
  <c r="BV262" i="1"/>
  <c r="BX262" i="1"/>
  <c r="BW263" i="1"/>
  <c r="BU264" i="1"/>
  <c r="BV264" i="1"/>
  <c r="BX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V238" i="1" l="1"/>
  <c r="BX236" i="8"/>
  <c r="BY239" i="11"/>
  <c r="BU239" i="8"/>
  <c r="BU236" i="8"/>
  <c r="BX237" i="8"/>
  <c r="BU66" i="11"/>
  <c r="BW140" i="11"/>
  <c r="BX78" i="11"/>
  <c r="BV237" i="11"/>
  <c r="BW72" i="12"/>
  <c r="DC72" i="12" s="1"/>
  <c r="BV124" i="12"/>
  <c r="BY145" i="12"/>
  <c r="BX107" i="12"/>
  <c r="BX236" i="12"/>
  <c r="CN236" i="12" s="1"/>
  <c r="BX73" i="11"/>
  <c r="BV76" i="11"/>
  <c r="BW236" i="11"/>
  <c r="BY238" i="11"/>
  <c r="CO238" i="11" s="1"/>
  <c r="BX73" i="1"/>
  <c r="BU63" i="11"/>
  <c r="BV65" i="8"/>
  <c r="BV144" i="12"/>
  <c r="BU23" i="12"/>
  <c r="BY107" i="12"/>
  <c r="BX115" i="12"/>
  <c r="BX238" i="1"/>
  <c r="CF238" i="1" s="1"/>
  <c r="BY237" i="1"/>
  <c r="BY123" i="12"/>
  <c r="BU123" i="12"/>
  <c r="BU108" i="12"/>
  <c r="DQ108" i="12" s="1"/>
  <c r="BY65" i="12"/>
  <c r="BV60" i="12"/>
  <c r="BV65" i="12"/>
  <c r="BV236" i="1"/>
  <c r="DR236" i="1" s="1"/>
  <c r="BV236" i="8"/>
  <c r="CT236" i="8" s="1"/>
  <c r="BW239" i="11"/>
  <c r="BX238" i="12"/>
  <c r="BU237" i="8"/>
  <c r="BW239" i="8"/>
  <c r="CM239" i="8" s="1"/>
  <c r="BU237" i="11"/>
  <c r="BY237" i="11"/>
  <c r="BX238" i="11"/>
  <c r="BV236" i="11"/>
  <c r="DJ236" i="11" s="1"/>
  <c r="BW139" i="12"/>
  <c r="BU112" i="8"/>
  <c r="BU145" i="11"/>
  <c r="BV142" i="12"/>
  <c r="BX125" i="8"/>
  <c r="CV125" i="8" s="1"/>
  <c r="BW142" i="8"/>
  <c r="BV143" i="8"/>
  <c r="BV112" i="8"/>
  <c r="BW113" i="11"/>
  <c r="CM113" i="11" s="1"/>
  <c r="BX123" i="12"/>
  <c r="BW142" i="12"/>
  <c r="DK142" i="12" s="1"/>
  <c r="BU143" i="12"/>
  <c r="BX112" i="12"/>
  <c r="DL112" i="12" s="1"/>
  <c r="BV144" i="11"/>
  <c r="BW124" i="12"/>
  <c r="DK124" i="12" s="1"/>
  <c r="BV123" i="12"/>
  <c r="BY143" i="12"/>
  <c r="CW143" i="12" s="1"/>
  <c r="BW118" i="12"/>
  <c r="BW117" i="12"/>
  <c r="DK117" i="12" s="1"/>
  <c r="BW137" i="12"/>
  <c r="BY110" i="12"/>
  <c r="BW108" i="11"/>
  <c r="BW110" i="8"/>
  <c r="CE110" i="8" s="1"/>
  <c r="BU110" i="11"/>
  <c r="CK110" i="11" s="1"/>
  <c r="BW110" i="12"/>
  <c r="BX110" i="12"/>
  <c r="BW71" i="1"/>
  <c r="BY71" i="8"/>
  <c r="BW77" i="12"/>
  <c r="BV62" i="12"/>
  <c r="BV67" i="12"/>
  <c r="CL67" i="12" s="1"/>
  <c r="BU61" i="8"/>
  <c r="BY70" i="11"/>
  <c r="BU75" i="11"/>
  <c r="BW61" i="11"/>
  <c r="CE61" i="11" s="1"/>
  <c r="BW70" i="12"/>
  <c r="BW73" i="8"/>
  <c r="BW72" i="11"/>
  <c r="BW77" i="11"/>
  <c r="BV62" i="11"/>
  <c r="BV58" i="12"/>
  <c r="BY58" i="12"/>
  <c r="BU26" i="12"/>
  <c r="BY23" i="12"/>
  <c r="BY113" i="12"/>
  <c r="CO113" i="12" s="1"/>
  <c r="BX118" i="12"/>
  <c r="BU117" i="12"/>
  <c r="CC117" i="12" s="1"/>
  <c r="DM95" i="1"/>
  <c r="CG95" i="1"/>
  <c r="DE95" i="1"/>
  <c r="CW95" i="1"/>
  <c r="CO95" i="1"/>
  <c r="DU95" i="1"/>
  <c r="CS81" i="1"/>
  <c r="DQ81" i="1"/>
  <c r="CK81" i="1"/>
  <c r="DI81" i="1"/>
  <c r="CC81" i="1"/>
  <c r="DA81" i="1"/>
  <c r="DM100" i="1"/>
  <c r="CG100" i="1"/>
  <c r="DE100" i="1"/>
  <c r="CW100" i="1"/>
  <c r="DU100" i="1"/>
  <c r="CO100" i="1"/>
  <c r="DT225" i="1"/>
  <c r="CN225" i="1"/>
  <c r="DL225" i="1"/>
  <c r="CF225" i="1"/>
  <c r="DD225" i="1"/>
  <c r="CV225" i="1"/>
  <c r="CU256" i="1"/>
  <c r="DS256" i="1"/>
  <c r="CM256" i="1"/>
  <c r="DK256" i="1"/>
  <c r="CE256" i="1"/>
  <c r="DC256" i="1"/>
  <c r="DA117" i="11"/>
  <c r="CS117" i="11"/>
  <c r="DQ117" i="11"/>
  <c r="CK117" i="11"/>
  <c r="DI117" i="11"/>
  <c r="CC117" i="11"/>
  <c r="DJ40" i="1"/>
  <c r="CD40" i="1"/>
  <c r="DB40" i="1"/>
  <c r="CT40" i="1"/>
  <c r="DR40" i="1"/>
  <c r="CL40" i="1"/>
  <c r="DL36" i="1"/>
  <c r="CF36" i="1"/>
  <c r="DD36" i="1"/>
  <c r="CV36" i="1"/>
  <c r="CN36" i="1"/>
  <c r="DT36" i="1"/>
  <c r="CT248" i="1"/>
  <c r="DR248" i="1"/>
  <c r="CL248" i="1"/>
  <c r="DJ248" i="1"/>
  <c r="CD248" i="1"/>
  <c r="DB248" i="1"/>
  <c r="DM149" i="1"/>
  <c r="CG149" i="1"/>
  <c r="DE149" i="1"/>
  <c r="CW149" i="1"/>
  <c r="DU149" i="1"/>
  <c r="CO149" i="1"/>
  <c r="DU253" i="1"/>
  <c r="CO253" i="1"/>
  <c r="DM253" i="1"/>
  <c r="CG253" i="1"/>
  <c r="DE253" i="1"/>
  <c r="CW253" i="1"/>
  <c r="CW101" i="1"/>
  <c r="DU101" i="1"/>
  <c r="CO101" i="1"/>
  <c r="DM101" i="1"/>
  <c r="CG101" i="1"/>
  <c r="DE101" i="1"/>
  <c r="DR224" i="1"/>
  <c r="CL224" i="1"/>
  <c r="DJ224" i="1"/>
  <c r="CD224" i="1"/>
  <c r="DB224" i="1"/>
  <c r="CT224" i="1"/>
  <c r="CW88" i="1"/>
  <c r="DU88" i="1"/>
  <c r="CO88" i="1"/>
  <c r="DM88" i="1"/>
  <c r="CG88" i="1"/>
  <c r="DE88" i="1"/>
  <c r="DK159" i="1"/>
  <c r="CE159" i="1"/>
  <c r="DC159" i="1"/>
  <c r="CU159" i="1"/>
  <c r="DS159" i="1"/>
  <c r="CM159" i="1"/>
  <c r="CW169" i="1"/>
  <c r="DU169" i="1"/>
  <c r="CO169" i="1"/>
  <c r="DM169" i="1"/>
  <c r="CG169" i="1"/>
  <c r="DE169" i="1"/>
  <c r="CS83" i="1"/>
  <c r="DQ83" i="1"/>
  <c r="CK83" i="1"/>
  <c r="DI83" i="1"/>
  <c r="CC83" i="1"/>
  <c r="DA83" i="1"/>
  <c r="CT238" i="1"/>
  <c r="DR238" i="1"/>
  <c r="CL238" i="1"/>
  <c r="DJ238" i="1"/>
  <c r="CD238" i="1"/>
  <c r="DB238" i="1"/>
  <c r="CS259" i="1"/>
  <c r="DQ259" i="1"/>
  <c r="CK259" i="1"/>
  <c r="DI259" i="1"/>
  <c r="CC259" i="1"/>
  <c r="DA259" i="1"/>
  <c r="DC247" i="1"/>
  <c r="CU247" i="1"/>
  <c r="DS247" i="1"/>
  <c r="CM247" i="1"/>
  <c r="CE247" i="1"/>
  <c r="DK247" i="1"/>
  <c r="DA62" i="11"/>
  <c r="DQ62" i="11"/>
  <c r="DI62" i="11"/>
  <c r="CS62" i="11"/>
  <c r="CK62" i="11"/>
  <c r="CC62" i="11"/>
  <c r="DC115" i="11"/>
  <c r="CU115" i="11"/>
  <c r="DS115" i="11"/>
  <c r="CM115" i="11"/>
  <c r="CE115" i="11"/>
  <c r="DK115" i="11"/>
  <c r="DQ115" i="11"/>
  <c r="CK115" i="11"/>
  <c r="DI115" i="11"/>
  <c r="CC115" i="11"/>
  <c r="DA115" i="11"/>
  <c r="CS115" i="11"/>
  <c r="DB140" i="11"/>
  <c r="CT140" i="11"/>
  <c r="DR140" i="11"/>
  <c r="CL140" i="11"/>
  <c r="DJ140" i="11"/>
  <c r="CD140" i="11"/>
  <c r="DD139" i="11"/>
  <c r="CV139" i="11"/>
  <c r="DT139" i="11"/>
  <c r="CN139" i="11"/>
  <c r="CF139" i="11"/>
  <c r="DL139" i="11"/>
  <c r="CW167" i="1"/>
  <c r="DU167" i="1"/>
  <c r="CO167" i="1"/>
  <c r="DM167" i="1"/>
  <c r="CG167" i="1"/>
  <c r="DE167" i="1"/>
  <c r="DE51" i="1"/>
  <c r="CW51" i="1"/>
  <c r="DU51" i="1"/>
  <c r="CO51" i="1"/>
  <c r="CG51" i="1"/>
  <c r="DM51" i="1"/>
  <c r="DU153" i="1"/>
  <c r="CO153" i="1"/>
  <c r="DM153" i="1"/>
  <c r="CG153" i="1"/>
  <c r="DE153" i="1"/>
  <c r="CW153" i="1"/>
  <c r="CW226" i="1"/>
  <c r="DU226" i="1"/>
  <c r="CO226" i="1"/>
  <c r="DM226" i="1"/>
  <c r="CG226" i="1"/>
  <c r="DE226" i="1"/>
  <c r="DK157" i="1"/>
  <c r="CE157" i="1"/>
  <c r="DC157" i="1"/>
  <c r="CU157" i="1"/>
  <c r="CM157" i="1"/>
  <c r="DS157" i="1"/>
  <c r="DI138" i="11"/>
  <c r="CC138" i="11"/>
  <c r="DA138" i="11"/>
  <c r="CS138" i="11"/>
  <c r="DQ138" i="11"/>
  <c r="CK138" i="11"/>
  <c r="DB97" i="1"/>
  <c r="CT97" i="1"/>
  <c r="DR97" i="1"/>
  <c r="CL97" i="1"/>
  <c r="DJ97" i="1"/>
  <c r="CD97" i="1"/>
  <c r="CU170" i="1"/>
  <c r="DS170" i="1"/>
  <c r="CM170" i="1"/>
  <c r="DK170" i="1"/>
  <c r="CE170" i="1"/>
  <c r="DC170" i="1"/>
  <c r="DC63" i="8"/>
  <c r="CU63" i="8"/>
  <c r="DS63" i="8"/>
  <c r="CM63" i="8"/>
  <c r="DK63" i="8"/>
  <c r="CE63" i="8"/>
  <c r="DR83" i="1"/>
  <c r="CL83" i="1"/>
  <c r="DJ83" i="1"/>
  <c r="CD83" i="1"/>
  <c r="DB83" i="1"/>
  <c r="CT83" i="1"/>
  <c r="DR103" i="1"/>
  <c r="CL103" i="1"/>
  <c r="DJ103" i="1"/>
  <c r="CD103" i="1"/>
  <c r="DB103" i="1"/>
  <c r="CT103" i="1"/>
  <c r="CS101" i="1"/>
  <c r="DQ101" i="1"/>
  <c r="CK101" i="1"/>
  <c r="DI101" i="1"/>
  <c r="CC101" i="1"/>
  <c r="DA101" i="1"/>
  <c r="DB102" i="1"/>
  <c r="CT102" i="1"/>
  <c r="DR102" i="1"/>
  <c r="CL102" i="1"/>
  <c r="DJ102" i="1"/>
  <c r="CD102" i="1"/>
  <c r="DK224" i="1"/>
  <c r="CE224" i="1"/>
  <c r="DC224" i="1"/>
  <c r="CU224" i="1"/>
  <c r="DS224" i="1"/>
  <c r="CM224" i="1"/>
  <c r="DS238" i="1"/>
  <c r="CM238" i="1"/>
  <c r="DK238" i="1"/>
  <c r="CE238" i="1"/>
  <c r="DC238" i="1"/>
  <c r="CU238" i="1"/>
  <c r="CW257" i="1"/>
  <c r="DU257" i="1"/>
  <c r="CO257" i="1"/>
  <c r="DM257" i="1"/>
  <c r="CG257" i="1"/>
  <c r="DE257" i="1"/>
  <c r="DB66" i="8"/>
  <c r="CT66" i="8"/>
  <c r="DR66" i="8"/>
  <c r="CL66" i="8"/>
  <c r="DJ66" i="8"/>
  <c r="CD66" i="8"/>
  <c r="DT85" i="1"/>
  <c r="CN85" i="1"/>
  <c r="DL85" i="1"/>
  <c r="CF85" i="1"/>
  <c r="DD85" i="1"/>
  <c r="CV85" i="1"/>
  <c r="DC231" i="1"/>
  <c r="CU231" i="1"/>
  <c r="DS231" i="1"/>
  <c r="CM231" i="1"/>
  <c r="DK231" i="1"/>
  <c r="CE231" i="1"/>
  <c r="DC229" i="1"/>
  <c r="CU229" i="1"/>
  <c r="DS229" i="1"/>
  <c r="CM229" i="1"/>
  <c r="CE229" i="1"/>
  <c r="DK229" i="1"/>
  <c r="DA230" i="1"/>
  <c r="CS230" i="1"/>
  <c r="DQ230" i="1"/>
  <c r="CK230" i="1"/>
  <c r="DI230" i="1"/>
  <c r="CC230" i="1"/>
  <c r="DC244" i="1"/>
  <c r="CU244" i="1"/>
  <c r="DS244" i="1"/>
  <c r="CM244" i="1"/>
  <c r="DK244" i="1"/>
  <c r="CE244" i="1"/>
  <c r="CT241" i="1"/>
  <c r="DR241" i="1"/>
  <c r="CL241" i="1"/>
  <c r="DJ241" i="1"/>
  <c r="CD241" i="1"/>
  <c r="DB241" i="1"/>
  <c r="DE241" i="1"/>
  <c r="CW241" i="1"/>
  <c r="DU241" i="1"/>
  <c r="CO241" i="1"/>
  <c r="DM241" i="1"/>
  <c r="CG241" i="1"/>
  <c r="DC242" i="1"/>
  <c r="CU242" i="1"/>
  <c r="DS242" i="1"/>
  <c r="CM242" i="1"/>
  <c r="DK242" i="1"/>
  <c r="CE242" i="1"/>
  <c r="DE262" i="1"/>
  <c r="CW262" i="1"/>
  <c r="DU262" i="1"/>
  <c r="CO262" i="1"/>
  <c r="CG262" i="1"/>
  <c r="DM262" i="1"/>
  <c r="DE264" i="1"/>
  <c r="CW264" i="1"/>
  <c r="DU264" i="1"/>
  <c r="CO264" i="1"/>
  <c r="DM264" i="1"/>
  <c r="CG264" i="1"/>
  <c r="CV261" i="1"/>
  <c r="DT261" i="1"/>
  <c r="CN261" i="1"/>
  <c r="DL261" i="1"/>
  <c r="CF261" i="1"/>
  <c r="DD261" i="1"/>
  <c r="DD194" i="12"/>
  <c r="CV194" i="12"/>
  <c r="DT194" i="12"/>
  <c r="CN194" i="12"/>
  <c r="CF194" i="12"/>
  <c r="DL194" i="12"/>
  <c r="CW194" i="12"/>
  <c r="DU194" i="12"/>
  <c r="CO194" i="12"/>
  <c r="DM194" i="12"/>
  <c r="CG194" i="12"/>
  <c r="DE194" i="12"/>
  <c r="CS194" i="12"/>
  <c r="DQ194" i="12"/>
  <c r="CK194" i="12"/>
  <c r="DI194" i="12"/>
  <c r="CC194" i="12"/>
  <c r="DA194" i="12"/>
  <c r="DT195" i="12"/>
  <c r="CN195" i="12"/>
  <c r="DL195" i="12"/>
  <c r="CF195" i="12"/>
  <c r="DD195" i="12"/>
  <c r="CV195" i="12"/>
  <c r="CU195" i="12"/>
  <c r="DS195" i="12"/>
  <c r="CM195" i="12"/>
  <c r="DK195" i="12"/>
  <c r="CE195" i="12"/>
  <c r="DC195" i="12"/>
  <c r="DR214" i="12"/>
  <c r="CL214" i="12"/>
  <c r="DJ214" i="12"/>
  <c r="CD214" i="12"/>
  <c r="DB214" i="12"/>
  <c r="CT214" i="12"/>
  <c r="DK214" i="12"/>
  <c r="CE214" i="12"/>
  <c r="DC214" i="12"/>
  <c r="CU214" i="12"/>
  <c r="DS214" i="12"/>
  <c r="CM214" i="12"/>
  <c r="DM217" i="12"/>
  <c r="CG217" i="12"/>
  <c r="DE217" i="12"/>
  <c r="CW217" i="12"/>
  <c r="CO217" i="12"/>
  <c r="DU217" i="12"/>
  <c r="DB217" i="12"/>
  <c r="CT217" i="12"/>
  <c r="DR217" i="12"/>
  <c r="CL217" i="12"/>
  <c r="DJ217" i="12"/>
  <c r="CD217" i="12"/>
  <c r="DM215" i="12"/>
  <c r="CG215" i="12"/>
  <c r="DE215" i="12"/>
  <c r="CW215" i="12"/>
  <c r="CO215" i="12"/>
  <c r="DU215" i="12"/>
  <c r="DT246" i="12"/>
  <c r="CN246" i="12"/>
  <c r="DL246" i="12"/>
  <c r="CF246" i="12"/>
  <c r="DD246" i="12"/>
  <c r="CV246" i="12"/>
  <c r="DI246" i="12"/>
  <c r="CC246" i="12"/>
  <c r="DA246" i="12"/>
  <c r="CS246" i="12"/>
  <c r="DQ246" i="12"/>
  <c r="CK246" i="12"/>
  <c r="DI248" i="12"/>
  <c r="CC248" i="12"/>
  <c r="DA248" i="12"/>
  <c r="CS248" i="12"/>
  <c r="DQ248" i="12"/>
  <c r="CK248" i="12"/>
  <c r="DR247" i="12"/>
  <c r="CL247" i="12"/>
  <c r="DJ247" i="12"/>
  <c r="CD247" i="12"/>
  <c r="DB247" i="12"/>
  <c r="CT247" i="12"/>
  <c r="DK247" i="12"/>
  <c r="CE247" i="12"/>
  <c r="DC247" i="12"/>
  <c r="CU247" i="12"/>
  <c r="DS247" i="12"/>
  <c r="CM247" i="12"/>
  <c r="DU113" i="12"/>
  <c r="DE113" i="12"/>
  <c r="DD118" i="12"/>
  <c r="CV118" i="12"/>
  <c r="DT118" i="12"/>
  <c r="CN118" i="12"/>
  <c r="DL118" i="12"/>
  <c r="CF118" i="12"/>
  <c r="DA25" i="12"/>
  <c r="CS25" i="12"/>
  <c r="DQ25" i="12"/>
  <c r="CK25" i="12"/>
  <c r="DI25" i="12"/>
  <c r="CC25" i="12"/>
  <c r="DE23" i="12"/>
  <c r="CW23" i="12"/>
  <c r="DU23" i="12"/>
  <c r="CO23" i="12"/>
  <c r="DM23" i="12"/>
  <c r="CG23" i="12"/>
  <c r="DU26" i="12"/>
  <c r="CO26" i="12"/>
  <c r="DM26" i="12"/>
  <c r="CG26" i="12"/>
  <c r="DE26" i="12"/>
  <c r="CW26" i="12"/>
  <c r="DA43" i="12"/>
  <c r="CS43" i="12"/>
  <c r="DQ43" i="12"/>
  <c r="CK43" i="12"/>
  <c r="DI43" i="12"/>
  <c r="CC43" i="12"/>
  <c r="CT43" i="12"/>
  <c r="DR43" i="12"/>
  <c r="CL43" i="12"/>
  <c r="DJ43" i="12"/>
  <c r="CD43" i="12"/>
  <c r="DB43" i="12"/>
  <c r="DL43" i="12"/>
  <c r="CF43" i="12"/>
  <c r="DD43" i="12"/>
  <c r="CV43" i="12"/>
  <c r="CN43" i="12"/>
  <c r="DT43" i="12"/>
  <c r="DE43" i="12"/>
  <c r="CW43" i="12"/>
  <c r="DU43" i="12"/>
  <c r="CO43" i="12"/>
  <c r="DM43" i="12"/>
  <c r="CG43" i="12"/>
  <c r="DS43" i="12"/>
  <c r="CM43" i="12"/>
  <c r="DK43" i="12"/>
  <c r="CE43" i="12"/>
  <c r="DC43" i="12"/>
  <c r="CU43" i="12"/>
  <c r="DR55" i="12"/>
  <c r="CL55" i="12"/>
  <c r="DJ55" i="12"/>
  <c r="CD55" i="12"/>
  <c r="DB55" i="12"/>
  <c r="CT55" i="12"/>
  <c r="CS77" i="12"/>
  <c r="DQ77" i="12"/>
  <c r="CK77" i="12"/>
  <c r="DI77" i="12"/>
  <c r="CC77" i="12"/>
  <c r="DA77" i="12"/>
  <c r="DR75" i="12"/>
  <c r="CL75" i="12"/>
  <c r="DJ75" i="12"/>
  <c r="CD75" i="12"/>
  <c r="DB75" i="12"/>
  <c r="CT75" i="12"/>
  <c r="DK95" i="12"/>
  <c r="CE95" i="12"/>
  <c r="DC95" i="12"/>
  <c r="CU95" i="12"/>
  <c r="CM95" i="12"/>
  <c r="DS95" i="12"/>
  <c r="DB98" i="12"/>
  <c r="CT98" i="12"/>
  <c r="DR98" i="12"/>
  <c r="CL98" i="12"/>
  <c r="DJ98" i="12"/>
  <c r="CD98" i="12"/>
  <c r="CW97" i="12"/>
  <c r="DU97" i="12"/>
  <c r="CO97" i="12"/>
  <c r="DM97" i="12"/>
  <c r="CG97" i="12"/>
  <c r="DE97" i="12"/>
  <c r="CU96" i="12"/>
  <c r="DS96" i="12"/>
  <c r="CM96" i="12"/>
  <c r="DK96" i="12"/>
  <c r="CE96" i="12"/>
  <c r="DC96" i="12"/>
  <c r="DT96" i="12"/>
  <c r="CN96" i="12"/>
  <c r="DL96" i="12"/>
  <c r="CF96" i="12"/>
  <c r="DD96" i="12"/>
  <c r="CV96" i="12"/>
  <c r="DI108" i="12"/>
  <c r="DT109" i="12"/>
  <c r="CN109" i="12"/>
  <c r="DL109" i="12"/>
  <c r="CF109" i="12"/>
  <c r="DD109" i="12"/>
  <c r="CV109" i="12"/>
  <c r="CU127" i="12"/>
  <c r="DS127" i="12"/>
  <c r="CM127" i="12"/>
  <c r="DK127" i="12"/>
  <c r="CE127" i="12"/>
  <c r="DC127" i="12"/>
  <c r="DD128" i="12"/>
  <c r="CV128" i="12"/>
  <c r="DT128" i="12"/>
  <c r="CN128" i="12"/>
  <c r="CF128" i="12"/>
  <c r="DL128" i="12"/>
  <c r="DB127" i="12"/>
  <c r="CT127" i="12"/>
  <c r="DR127" i="12"/>
  <c r="CL127" i="12"/>
  <c r="DJ127" i="12"/>
  <c r="CD127" i="12"/>
  <c r="DR130" i="12"/>
  <c r="CL130" i="12"/>
  <c r="DJ130" i="12"/>
  <c r="CD130" i="12"/>
  <c r="DB130" i="12"/>
  <c r="CT130" i="12"/>
  <c r="DT127" i="12"/>
  <c r="CN127" i="12"/>
  <c r="DL127" i="12"/>
  <c r="CF127" i="12"/>
  <c r="DD127" i="12"/>
  <c r="CV127" i="12"/>
  <c r="DI147" i="12"/>
  <c r="CC147" i="12"/>
  <c r="DA147" i="12"/>
  <c r="CS147" i="12"/>
  <c r="DQ147" i="12"/>
  <c r="CK147" i="12"/>
  <c r="DD150" i="12"/>
  <c r="CV150" i="12"/>
  <c r="DT150" i="12"/>
  <c r="CN150" i="12"/>
  <c r="CF150" i="12"/>
  <c r="DL150" i="12"/>
  <c r="DM149" i="12"/>
  <c r="CG149" i="12"/>
  <c r="DE149" i="12"/>
  <c r="CW149" i="12"/>
  <c r="DU149" i="12"/>
  <c r="CO149" i="12"/>
  <c r="CS148" i="12"/>
  <c r="DQ148" i="12"/>
  <c r="CK148" i="12"/>
  <c r="DI148" i="12"/>
  <c r="CC148" i="12"/>
  <c r="DA148" i="12"/>
  <c r="DT147" i="12"/>
  <c r="CN147" i="12"/>
  <c r="DL147" i="12"/>
  <c r="CF147" i="12"/>
  <c r="DD147" i="12"/>
  <c r="CV147" i="12"/>
  <c r="DT167" i="12"/>
  <c r="CN167" i="12"/>
  <c r="DD167" i="12"/>
  <c r="CF167" i="12"/>
  <c r="CV167" i="12"/>
  <c r="DL167" i="12"/>
  <c r="DR168" i="12"/>
  <c r="CL168" i="12"/>
  <c r="DB168" i="12"/>
  <c r="DJ168" i="12"/>
  <c r="CT168" i="12"/>
  <c r="CD168" i="12"/>
  <c r="DI169" i="12"/>
  <c r="CC169" i="12"/>
  <c r="DA169" i="12"/>
  <c r="CS169" i="12"/>
  <c r="CK169" i="12"/>
  <c r="DQ169" i="12"/>
  <c r="CU167" i="12"/>
  <c r="DK167" i="12"/>
  <c r="CE167" i="12"/>
  <c r="DS167" i="12"/>
  <c r="DC167" i="12"/>
  <c r="CM167" i="12"/>
  <c r="DD170" i="12"/>
  <c r="CV170" i="12"/>
  <c r="DT170" i="12"/>
  <c r="CN170" i="12"/>
  <c r="DL170" i="12"/>
  <c r="CF170" i="12"/>
  <c r="DR179" i="12"/>
  <c r="CL179" i="12"/>
  <c r="DJ179" i="12"/>
  <c r="CD179" i="12"/>
  <c r="DB179" i="12"/>
  <c r="CT179" i="12"/>
  <c r="DK179" i="12"/>
  <c r="CE179" i="12"/>
  <c r="DC179" i="12"/>
  <c r="CU179" i="12"/>
  <c r="DS179" i="12"/>
  <c r="CM179" i="12"/>
  <c r="CU182" i="12"/>
  <c r="DS182" i="12"/>
  <c r="CM182" i="12"/>
  <c r="DK182" i="12"/>
  <c r="CE182" i="12"/>
  <c r="DC182" i="12"/>
  <c r="CU180" i="12"/>
  <c r="DS180" i="12"/>
  <c r="CM180" i="12"/>
  <c r="DK180" i="12"/>
  <c r="CE180" i="12"/>
  <c r="DC180" i="12"/>
  <c r="CS199" i="12"/>
  <c r="DQ199" i="12"/>
  <c r="CK199" i="12"/>
  <c r="DI199" i="12"/>
  <c r="CC199" i="12"/>
  <c r="DA199" i="12"/>
  <c r="DR199" i="12"/>
  <c r="CL199" i="12"/>
  <c r="DJ199" i="12"/>
  <c r="CD199" i="12"/>
  <c r="DB199" i="12"/>
  <c r="CT199" i="12"/>
  <c r="CW199" i="12"/>
  <c r="DU199" i="12"/>
  <c r="CO199" i="12"/>
  <c r="DM199" i="12"/>
  <c r="CG199" i="12"/>
  <c r="DE199" i="12"/>
  <c r="CU200" i="12"/>
  <c r="DS200" i="12"/>
  <c r="CM200" i="12"/>
  <c r="DK200" i="12"/>
  <c r="CE200" i="12"/>
  <c r="DC200" i="12"/>
  <c r="DK219" i="12"/>
  <c r="CE219" i="12"/>
  <c r="DC219" i="12"/>
  <c r="CU219" i="12"/>
  <c r="DS219" i="12"/>
  <c r="CM219" i="12"/>
  <c r="DD219" i="12"/>
  <c r="CV219" i="12"/>
  <c r="DT219" i="12"/>
  <c r="CN219" i="12"/>
  <c r="DL219" i="12"/>
  <c r="CF219" i="12"/>
  <c r="CS219" i="12"/>
  <c r="DQ219" i="12"/>
  <c r="CK219" i="12"/>
  <c r="DI219" i="12"/>
  <c r="CC219" i="12"/>
  <c r="DA219" i="12"/>
  <c r="CS221" i="12"/>
  <c r="DQ221" i="12"/>
  <c r="CK221" i="12"/>
  <c r="DI221" i="12"/>
  <c r="CC221" i="12"/>
  <c r="DA221" i="12"/>
  <c r="DR219" i="12"/>
  <c r="CL219" i="12"/>
  <c r="DJ219" i="12"/>
  <c r="CD219" i="12"/>
  <c r="DB219" i="12"/>
  <c r="CT219" i="12"/>
  <c r="CU251" i="12"/>
  <c r="DS251" i="12"/>
  <c r="CM251" i="12"/>
  <c r="DK251" i="12"/>
  <c r="CE251" i="12"/>
  <c r="DC251" i="12"/>
  <c r="DD254" i="12"/>
  <c r="CV254" i="12"/>
  <c r="DT254" i="12"/>
  <c r="CN254" i="12"/>
  <c r="DL254" i="12"/>
  <c r="CF254" i="12"/>
  <c r="CS254" i="12"/>
  <c r="DQ254" i="12"/>
  <c r="CK254" i="12"/>
  <c r="DI254" i="12"/>
  <c r="CC254" i="12"/>
  <c r="DA254" i="12"/>
  <c r="CS252" i="12"/>
  <c r="DQ252" i="12"/>
  <c r="CK252" i="12"/>
  <c r="DI252" i="12"/>
  <c r="CC252" i="12"/>
  <c r="DA252" i="12"/>
  <c r="DB251" i="12"/>
  <c r="CT251" i="12"/>
  <c r="DR251" i="12"/>
  <c r="CL251" i="12"/>
  <c r="CD251" i="12"/>
  <c r="DJ251" i="12"/>
  <c r="CW65" i="12"/>
  <c r="DU65" i="12"/>
  <c r="CO65" i="12"/>
  <c r="DM65" i="12"/>
  <c r="CG65" i="12"/>
  <c r="DE65" i="12"/>
  <c r="CS117" i="12"/>
  <c r="DJ29" i="12"/>
  <c r="CD29" i="12"/>
  <c r="DB29" i="12"/>
  <c r="CT29" i="12"/>
  <c r="CL29" i="12"/>
  <c r="DR29" i="12"/>
  <c r="DE28" i="12"/>
  <c r="CW28" i="12"/>
  <c r="DU28" i="12"/>
  <c r="CO28" i="12"/>
  <c r="CG28" i="12"/>
  <c r="DM28" i="12"/>
  <c r="DU31" i="12"/>
  <c r="CO31" i="12"/>
  <c r="DM31" i="12"/>
  <c r="CG31" i="12"/>
  <c r="DE31" i="12"/>
  <c r="CW31" i="12"/>
  <c r="DJ31" i="12"/>
  <c r="CD31" i="12"/>
  <c r="DB31" i="12"/>
  <c r="CT31" i="12"/>
  <c r="CL31" i="12"/>
  <c r="DR31" i="12"/>
  <c r="DL30" i="12"/>
  <c r="CF30" i="12"/>
  <c r="DD30" i="12"/>
  <c r="CV30" i="12"/>
  <c r="CN30" i="12"/>
  <c r="DT30" i="12"/>
  <c r="CT48" i="12"/>
  <c r="DR48" i="12"/>
  <c r="CL48" i="12"/>
  <c r="DJ48" i="12"/>
  <c r="CD48" i="12"/>
  <c r="DB48" i="12"/>
  <c r="DS48" i="12"/>
  <c r="CM48" i="12"/>
  <c r="DK48" i="12"/>
  <c r="CE48" i="12"/>
  <c r="DC48" i="12"/>
  <c r="CU48" i="12"/>
  <c r="DE48" i="12"/>
  <c r="CW48" i="12"/>
  <c r="DU48" i="12"/>
  <c r="CO48" i="12"/>
  <c r="CG48" i="12"/>
  <c r="DM48" i="12"/>
  <c r="DA48" i="12"/>
  <c r="CS48" i="12"/>
  <c r="DQ48" i="12"/>
  <c r="CK48" i="12"/>
  <c r="CC48" i="12"/>
  <c r="DI48" i="12"/>
  <c r="DL48" i="12"/>
  <c r="CF48" i="12"/>
  <c r="DD48" i="12"/>
  <c r="CV48" i="12"/>
  <c r="DT48" i="12"/>
  <c r="CN48" i="12"/>
  <c r="CS60" i="12"/>
  <c r="DQ60" i="12"/>
  <c r="CK60" i="12"/>
  <c r="DI60" i="12"/>
  <c r="CC60" i="12"/>
  <c r="DA60" i="12"/>
  <c r="DR60" i="12"/>
  <c r="CL60" i="12"/>
  <c r="DJ60" i="12"/>
  <c r="CD60" i="12"/>
  <c r="DB60" i="12"/>
  <c r="CT60" i="12"/>
  <c r="DD80" i="12"/>
  <c r="CV80" i="12"/>
  <c r="DT80" i="12"/>
  <c r="CN80" i="12"/>
  <c r="DL80" i="12"/>
  <c r="CF80" i="12"/>
  <c r="DT83" i="12"/>
  <c r="CN83" i="12"/>
  <c r="DL83" i="12"/>
  <c r="CF83" i="12"/>
  <c r="DD83" i="12"/>
  <c r="CV83" i="12"/>
  <c r="DR82" i="12"/>
  <c r="CL82" i="12"/>
  <c r="DJ82" i="12"/>
  <c r="CD82" i="12"/>
  <c r="DB82" i="12"/>
  <c r="CT82" i="12"/>
  <c r="DI81" i="12"/>
  <c r="CC81" i="12"/>
  <c r="DA81" i="12"/>
  <c r="CS81" i="12"/>
  <c r="CK81" i="12"/>
  <c r="DQ81" i="12"/>
  <c r="DK80" i="12"/>
  <c r="CE80" i="12"/>
  <c r="DC80" i="12"/>
  <c r="CU80" i="12"/>
  <c r="DS80" i="12"/>
  <c r="CM80" i="12"/>
  <c r="DR100" i="12"/>
  <c r="CL100" i="12"/>
  <c r="DJ100" i="12"/>
  <c r="CD100" i="12"/>
  <c r="DB100" i="12"/>
  <c r="CT100" i="12"/>
  <c r="DK100" i="12"/>
  <c r="CE100" i="12"/>
  <c r="DC100" i="12"/>
  <c r="CU100" i="12"/>
  <c r="DS100" i="12"/>
  <c r="CM100" i="12"/>
  <c r="DD100" i="12"/>
  <c r="CV100" i="12"/>
  <c r="DT100" i="12"/>
  <c r="CN100" i="12"/>
  <c r="DL100" i="12"/>
  <c r="CF100" i="12"/>
  <c r="CS100" i="12"/>
  <c r="DQ100" i="12"/>
  <c r="CK100" i="12"/>
  <c r="DI100" i="12"/>
  <c r="CC100" i="12"/>
  <c r="DA100" i="12"/>
  <c r="CS102" i="12"/>
  <c r="DQ102" i="12"/>
  <c r="CK102" i="12"/>
  <c r="DI102" i="12"/>
  <c r="CC102" i="12"/>
  <c r="DA102" i="12"/>
  <c r="CU112" i="12"/>
  <c r="DS112" i="12"/>
  <c r="CM112" i="12"/>
  <c r="DK112" i="12"/>
  <c r="CE112" i="12"/>
  <c r="DC112" i="12"/>
  <c r="CN112" i="12"/>
  <c r="CV112" i="12"/>
  <c r="CS135" i="12"/>
  <c r="DQ135" i="12"/>
  <c r="CK135" i="12"/>
  <c r="DI135" i="12"/>
  <c r="CC135" i="12"/>
  <c r="DA135" i="12"/>
  <c r="CW133" i="12"/>
  <c r="DU133" i="12"/>
  <c r="CO133" i="12"/>
  <c r="DM133" i="12"/>
  <c r="CG133" i="12"/>
  <c r="DE133" i="12"/>
  <c r="DR133" i="12"/>
  <c r="CL133" i="12"/>
  <c r="DJ133" i="12"/>
  <c r="CD133" i="12"/>
  <c r="DB133" i="12"/>
  <c r="CT133" i="12"/>
  <c r="DK133" i="12"/>
  <c r="CE133" i="12"/>
  <c r="DC133" i="12"/>
  <c r="CU133" i="12"/>
  <c r="CM133" i="12"/>
  <c r="DS133" i="12"/>
  <c r="DT152" i="12"/>
  <c r="CN152" i="12"/>
  <c r="DL152" i="12"/>
  <c r="CF152" i="12"/>
  <c r="DD152" i="12"/>
  <c r="CV152" i="12"/>
  <c r="DM152" i="12"/>
  <c r="CG152" i="12"/>
  <c r="DE152" i="12"/>
  <c r="CW152" i="12"/>
  <c r="CO152" i="12"/>
  <c r="DU152" i="12"/>
  <c r="DI152" i="12"/>
  <c r="CC152" i="12"/>
  <c r="DA152" i="12"/>
  <c r="CS152" i="12"/>
  <c r="CK152" i="12"/>
  <c r="DQ152" i="12"/>
  <c r="DB152" i="12"/>
  <c r="CT152" i="12"/>
  <c r="DR152" i="12"/>
  <c r="CL152" i="12"/>
  <c r="DJ152" i="12"/>
  <c r="CD152" i="12"/>
  <c r="CU152" i="12"/>
  <c r="DS152" i="12"/>
  <c r="CM152" i="12"/>
  <c r="DK152" i="12"/>
  <c r="CE152" i="12"/>
  <c r="DC152" i="12"/>
  <c r="CS184" i="12"/>
  <c r="DQ184" i="12"/>
  <c r="CK184" i="12"/>
  <c r="DI184" i="12"/>
  <c r="CC184" i="12"/>
  <c r="DA184" i="12"/>
  <c r="DB187" i="12"/>
  <c r="CT187" i="12"/>
  <c r="DR187" i="12"/>
  <c r="CL187" i="12"/>
  <c r="DJ187" i="12"/>
  <c r="CD187" i="12"/>
  <c r="DD186" i="12"/>
  <c r="CV186" i="12"/>
  <c r="DT186" i="12"/>
  <c r="CN186" i="12"/>
  <c r="DL186" i="12"/>
  <c r="CF186" i="12"/>
  <c r="CS186" i="12"/>
  <c r="DQ186" i="12"/>
  <c r="CK186" i="12"/>
  <c r="DI186" i="12"/>
  <c r="CC186" i="12"/>
  <c r="DA186" i="12"/>
  <c r="CU185" i="12"/>
  <c r="DS185" i="12"/>
  <c r="CM185" i="12"/>
  <c r="DK185" i="12"/>
  <c r="CE185" i="12"/>
  <c r="DC185" i="12"/>
  <c r="CW204" i="12"/>
  <c r="DU204" i="12"/>
  <c r="CO204" i="12"/>
  <c r="DM204" i="12"/>
  <c r="CG204" i="12"/>
  <c r="DE204" i="12"/>
  <c r="CS204" i="12"/>
  <c r="DQ204" i="12"/>
  <c r="CK204" i="12"/>
  <c r="DI204" i="12"/>
  <c r="CC204" i="12"/>
  <c r="DA204" i="12"/>
  <c r="DR204" i="12"/>
  <c r="CL204" i="12"/>
  <c r="DJ204" i="12"/>
  <c r="CD204" i="12"/>
  <c r="DB204" i="12"/>
  <c r="CT204" i="12"/>
  <c r="DK204" i="12"/>
  <c r="CE204" i="12"/>
  <c r="DC204" i="12"/>
  <c r="CU204" i="12"/>
  <c r="CM204" i="12"/>
  <c r="DS204" i="12"/>
  <c r="DD204" i="12"/>
  <c r="CV204" i="12"/>
  <c r="DT204" i="12"/>
  <c r="CN204" i="12"/>
  <c r="CF204" i="12"/>
  <c r="DL204" i="12"/>
  <c r="DK224" i="12"/>
  <c r="CE224" i="12"/>
  <c r="DC224" i="12"/>
  <c r="CU224" i="12"/>
  <c r="DS224" i="12"/>
  <c r="CM224" i="12"/>
  <c r="DD224" i="12"/>
  <c r="CV224" i="12"/>
  <c r="DT224" i="12"/>
  <c r="CN224" i="12"/>
  <c r="CF224" i="12"/>
  <c r="DL224" i="12"/>
  <c r="CS224" i="12"/>
  <c r="DQ224" i="12"/>
  <c r="CK224" i="12"/>
  <c r="DI224" i="12"/>
  <c r="CC224" i="12"/>
  <c r="DA224" i="12"/>
  <c r="DD226" i="12"/>
  <c r="CV226" i="12"/>
  <c r="DT226" i="12"/>
  <c r="CN226" i="12"/>
  <c r="DL226" i="12"/>
  <c r="CF226" i="12"/>
  <c r="DB225" i="12"/>
  <c r="CT225" i="12"/>
  <c r="DR225" i="12"/>
  <c r="CL225" i="12"/>
  <c r="DJ225" i="12"/>
  <c r="CD225" i="12"/>
  <c r="CU236" i="12"/>
  <c r="DS236" i="12"/>
  <c r="CM236" i="12"/>
  <c r="DK236" i="12"/>
  <c r="CE236" i="12"/>
  <c r="DC236" i="12"/>
  <c r="DK237" i="12"/>
  <c r="CE237" i="12"/>
  <c r="DC237" i="12"/>
  <c r="CU237" i="12"/>
  <c r="DS237" i="12"/>
  <c r="CM237" i="12"/>
  <c r="DI256" i="12"/>
  <c r="CC256" i="12"/>
  <c r="DA256" i="12"/>
  <c r="CS256" i="12"/>
  <c r="DQ256" i="12"/>
  <c r="CK256" i="12"/>
  <c r="DI258" i="12"/>
  <c r="CC258" i="12"/>
  <c r="DA258" i="12"/>
  <c r="CS258" i="12"/>
  <c r="DQ258" i="12"/>
  <c r="CK258" i="12"/>
  <c r="DR257" i="12"/>
  <c r="CL257" i="12"/>
  <c r="DJ257" i="12"/>
  <c r="CD257" i="12"/>
  <c r="DB257" i="12"/>
  <c r="CT257" i="12"/>
  <c r="CU256" i="12"/>
  <c r="DS256" i="12"/>
  <c r="CM256" i="12"/>
  <c r="DK256" i="12"/>
  <c r="CE256" i="12"/>
  <c r="DC256" i="12"/>
  <c r="DT256" i="12"/>
  <c r="CN256" i="12"/>
  <c r="DL256" i="12"/>
  <c r="CF256" i="12"/>
  <c r="DD256" i="12"/>
  <c r="CV256" i="12"/>
  <c r="CS65" i="12"/>
  <c r="DQ65" i="12"/>
  <c r="CK65" i="12"/>
  <c r="DI65" i="12"/>
  <c r="CC65" i="12"/>
  <c r="DA65" i="12"/>
  <c r="DJ34" i="12"/>
  <c r="CD34" i="12"/>
  <c r="DB34" i="12"/>
  <c r="CT34" i="12"/>
  <c r="DR34" i="12"/>
  <c r="CL34" i="12"/>
  <c r="DC34" i="12"/>
  <c r="CU34" i="12"/>
  <c r="DS34" i="12"/>
  <c r="CM34" i="12"/>
  <c r="DK34" i="12"/>
  <c r="CE34" i="12"/>
  <c r="DA33" i="12"/>
  <c r="CS33" i="12"/>
  <c r="DQ33" i="12"/>
  <c r="CK33" i="12"/>
  <c r="DI33" i="12"/>
  <c r="CC33" i="12"/>
  <c r="DJ36" i="12"/>
  <c r="CD36" i="12"/>
  <c r="DB36" i="12"/>
  <c r="CT36" i="12"/>
  <c r="DR36" i="12"/>
  <c r="CL36" i="12"/>
  <c r="DL35" i="12"/>
  <c r="CF35" i="12"/>
  <c r="DD35" i="12"/>
  <c r="CV35" i="12"/>
  <c r="DT35" i="12"/>
  <c r="CN35" i="12"/>
  <c r="DR65" i="12"/>
  <c r="CL65" i="12"/>
  <c r="DJ65" i="12"/>
  <c r="CD65" i="12"/>
  <c r="DB65" i="12"/>
  <c r="CT65" i="12"/>
  <c r="CU88" i="12"/>
  <c r="DS88" i="12"/>
  <c r="CM88" i="12"/>
  <c r="DK88" i="12"/>
  <c r="CE88" i="12"/>
  <c r="DC88" i="12"/>
  <c r="CW87" i="12"/>
  <c r="DU87" i="12"/>
  <c r="CO87" i="12"/>
  <c r="DM87" i="12"/>
  <c r="CG87" i="12"/>
  <c r="DE87" i="12"/>
  <c r="DT86" i="12"/>
  <c r="CN86" i="12"/>
  <c r="DL86" i="12"/>
  <c r="CF86" i="12"/>
  <c r="DD86" i="12"/>
  <c r="CV86" i="12"/>
  <c r="DR85" i="12"/>
  <c r="CL85" i="12"/>
  <c r="DJ85" i="12"/>
  <c r="CD85" i="12"/>
  <c r="DB85" i="12"/>
  <c r="CT85" i="12"/>
  <c r="DB88" i="12"/>
  <c r="CT88" i="12"/>
  <c r="DR88" i="12"/>
  <c r="CL88" i="12"/>
  <c r="CD88" i="12"/>
  <c r="DJ88" i="12"/>
  <c r="DK120" i="12"/>
  <c r="CE120" i="12"/>
  <c r="DC120" i="12"/>
  <c r="CU120" i="12"/>
  <c r="CM120" i="12"/>
  <c r="DS120" i="12"/>
  <c r="DR158" i="12"/>
  <c r="CL158" i="12"/>
  <c r="CT158" i="12"/>
  <c r="DJ158" i="12"/>
  <c r="CD158" i="12"/>
  <c r="DB158" i="12"/>
  <c r="DK158" i="12"/>
  <c r="CE158" i="12"/>
  <c r="DC158" i="12"/>
  <c r="DS158" i="12"/>
  <c r="CU158" i="12"/>
  <c r="CM158" i="12"/>
  <c r="CW158" i="12"/>
  <c r="DU158" i="12"/>
  <c r="CO158" i="12"/>
  <c r="DM158" i="12"/>
  <c r="CG158" i="12"/>
  <c r="DE158" i="12"/>
  <c r="CS158" i="12"/>
  <c r="DQ158" i="12"/>
  <c r="CK158" i="12"/>
  <c r="DA158" i="12"/>
  <c r="DI158" i="12"/>
  <c r="CC158" i="12"/>
  <c r="DD158" i="12"/>
  <c r="DL158" i="12"/>
  <c r="CV158" i="12"/>
  <c r="CF158" i="12"/>
  <c r="DT158" i="12"/>
  <c r="CN158" i="12"/>
  <c r="DB190" i="12"/>
  <c r="CT190" i="12"/>
  <c r="DR190" i="12"/>
  <c r="CL190" i="12"/>
  <c r="DJ190" i="12"/>
  <c r="CD190" i="12"/>
  <c r="CU190" i="12"/>
  <c r="DS190" i="12"/>
  <c r="CM190" i="12"/>
  <c r="DK190" i="12"/>
  <c r="CE190" i="12"/>
  <c r="DC190" i="12"/>
  <c r="DM192" i="12"/>
  <c r="CG192" i="12"/>
  <c r="DE192" i="12"/>
  <c r="CW192" i="12"/>
  <c r="DU192" i="12"/>
  <c r="CO192" i="12"/>
  <c r="DR191" i="12"/>
  <c r="CL191" i="12"/>
  <c r="DJ191" i="12"/>
  <c r="CD191" i="12"/>
  <c r="DB191" i="12"/>
  <c r="CT191" i="12"/>
  <c r="DI210" i="12"/>
  <c r="CC210" i="12"/>
  <c r="DA210" i="12"/>
  <c r="CS210" i="12"/>
  <c r="DQ210" i="12"/>
  <c r="CK210" i="12"/>
  <c r="DD209" i="12"/>
  <c r="CV209" i="12"/>
  <c r="DT209" i="12"/>
  <c r="CN209" i="12"/>
  <c r="DL209" i="12"/>
  <c r="CF209" i="12"/>
  <c r="CS211" i="12"/>
  <c r="DQ211" i="12"/>
  <c r="CK211" i="12"/>
  <c r="DI211" i="12"/>
  <c r="CC211" i="12"/>
  <c r="DA211" i="12"/>
  <c r="DR211" i="12"/>
  <c r="CL211" i="12"/>
  <c r="DJ211" i="12"/>
  <c r="CD211" i="12"/>
  <c r="DB211" i="12"/>
  <c r="CT211" i="12"/>
  <c r="DI212" i="12"/>
  <c r="CC212" i="12"/>
  <c r="DA212" i="12"/>
  <c r="CS212" i="12"/>
  <c r="CK212" i="12"/>
  <c r="DQ212" i="12"/>
  <c r="DK229" i="12"/>
  <c r="CE229" i="12"/>
  <c r="DC229" i="12"/>
  <c r="CU229" i="12"/>
  <c r="DS229" i="12"/>
  <c r="CM229" i="12"/>
  <c r="DD229" i="12"/>
  <c r="CV229" i="12"/>
  <c r="DT229" i="12"/>
  <c r="CN229" i="12"/>
  <c r="DL229" i="12"/>
  <c r="CF229" i="12"/>
  <c r="CS229" i="12"/>
  <c r="DQ229" i="12"/>
  <c r="CK229" i="12"/>
  <c r="DI229" i="12"/>
  <c r="CC229" i="12"/>
  <c r="DA229" i="12"/>
  <c r="DR229" i="12"/>
  <c r="CL229" i="12"/>
  <c r="DJ229" i="12"/>
  <c r="CD229" i="12"/>
  <c r="DB229" i="12"/>
  <c r="CT229" i="12"/>
  <c r="DT232" i="12"/>
  <c r="CN232" i="12"/>
  <c r="DL232" i="12"/>
  <c r="CF232" i="12"/>
  <c r="DD232" i="12"/>
  <c r="CV232" i="12"/>
  <c r="DB241" i="12"/>
  <c r="CT241" i="12"/>
  <c r="DR241" i="12"/>
  <c r="CL241" i="12"/>
  <c r="CD241" i="12"/>
  <c r="DJ241" i="12"/>
  <c r="DM243" i="12"/>
  <c r="CG243" i="12"/>
  <c r="DE243" i="12"/>
  <c r="CW243" i="12"/>
  <c r="DU243" i="12"/>
  <c r="CO243" i="12"/>
  <c r="DB243" i="12"/>
  <c r="CT243" i="12"/>
  <c r="DR243" i="12"/>
  <c r="CL243" i="12"/>
  <c r="DJ243" i="12"/>
  <c r="CD243" i="12"/>
  <c r="CU243" i="12"/>
  <c r="DS243" i="12"/>
  <c r="CM243" i="12"/>
  <c r="DK243" i="12"/>
  <c r="CE243" i="12"/>
  <c r="DC243" i="12"/>
  <c r="DM241" i="12"/>
  <c r="CG241" i="12"/>
  <c r="DE241" i="12"/>
  <c r="CW241" i="12"/>
  <c r="DU241" i="12"/>
  <c r="CO241" i="12"/>
  <c r="CU261" i="12"/>
  <c r="DS261" i="12"/>
  <c r="CM261" i="12"/>
  <c r="DK261" i="12"/>
  <c r="CE261" i="12"/>
  <c r="DC261" i="12"/>
  <c r="DR264" i="12"/>
  <c r="CL264" i="12"/>
  <c r="DJ264" i="12"/>
  <c r="CD264" i="12"/>
  <c r="DB264" i="12"/>
  <c r="CT264" i="12"/>
  <c r="DB263" i="12"/>
  <c r="CT263" i="12"/>
  <c r="DR263" i="12"/>
  <c r="CL263" i="12"/>
  <c r="DJ263" i="12"/>
  <c r="CD263" i="12"/>
  <c r="DR262" i="12"/>
  <c r="CL262" i="12"/>
  <c r="DJ262" i="12"/>
  <c r="CD262" i="12"/>
  <c r="DB262" i="12"/>
  <c r="CT262" i="12"/>
  <c r="DK262" i="12"/>
  <c r="CE262" i="12"/>
  <c r="DC262" i="12"/>
  <c r="CU262" i="12"/>
  <c r="CM262" i="12"/>
  <c r="DS262" i="12"/>
  <c r="DQ263" i="1"/>
  <c r="CK263" i="1"/>
  <c r="DI263" i="1"/>
  <c r="CC263" i="1"/>
  <c r="DA263" i="1"/>
  <c r="CS263" i="1"/>
  <c r="CW259" i="1"/>
  <c r="DU259" i="1"/>
  <c r="CO259" i="1"/>
  <c r="DM259" i="1"/>
  <c r="CG259" i="1"/>
  <c r="DE259" i="1"/>
  <c r="DB256" i="1"/>
  <c r="CT256" i="1"/>
  <c r="DR256" i="1"/>
  <c r="CL256" i="1"/>
  <c r="DJ256" i="1"/>
  <c r="CD256" i="1"/>
  <c r="DJ251" i="1"/>
  <c r="CD251" i="1"/>
  <c r="DB251" i="1"/>
  <c r="CT251" i="1"/>
  <c r="CL251" i="1"/>
  <c r="DR251" i="1"/>
  <c r="DU244" i="1"/>
  <c r="CO244" i="1"/>
  <c r="DM244" i="1"/>
  <c r="CG244" i="1"/>
  <c r="DE244" i="1"/>
  <c r="CW244" i="1"/>
  <c r="DL241" i="1"/>
  <c r="CF241" i="1"/>
  <c r="DD241" i="1"/>
  <c r="CV241" i="1"/>
  <c r="CN241" i="1"/>
  <c r="DT241" i="1"/>
  <c r="DJ236" i="1"/>
  <c r="CV229" i="1"/>
  <c r="DT229" i="1"/>
  <c r="CN229" i="1"/>
  <c r="DL229" i="1"/>
  <c r="CF229" i="1"/>
  <c r="DD229" i="1"/>
  <c r="DB225" i="1"/>
  <c r="CT225" i="1"/>
  <c r="DR225" i="1"/>
  <c r="CL225" i="1"/>
  <c r="DJ225" i="1"/>
  <c r="CD225" i="1"/>
  <c r="CW220" i="1"/>
  <c r="DU220" i="1"/>
  <c r="CO220" i="1"/>
  <c r="DM220" i="1"/>
  <c r="CG220" i="1"/>
  <c r="DE220" i="1"/>
  <c r="DM217" i="1"/>
  <c r="CG217" i="1"/>
  <c r="DE217" i="1"/>
  <c r="CW217" i="1"/>
  <c r="DU217" i="1"/>
  <c r="CO217" i="1"/>
  <c r="DM210" i="1"/>
  <c r="CG210" i="1"/>
  <c r="DE210" i="1"/>
  <c r="CW210" i="1"/>
  <c r="CO210" i="1"/>
  <c r="DU210" i="1"/>
  <c r="DJ195" i="1"/>
  <c r="CD195" i="1"/>
  <c r="DB195" i="1"/>
  <c r="CT195" i="1"/>
  <c r="DR195" i="1"/>
  <c r="CL195" i="1"/>
  <c r="DL186" i="1"/>
  <c r="CF186" i="1"/>
  <c r="DD186" i="1"/>
  <c r="CV186" i="1"/>
  <c r="CN186" i="1"/>
  <c r="DT186" i="1"/>
  <c r="DR169" i="1"/>
  <c r="CL169" i="1"/>
  <c r="DJ169" i="1"/>
  <c r="CD169" i="1"/>
  <c r="DB169" i="1"/>
  <c r="CT169" i="1"/>
  <c r="DR159" i="1"/>
  <c r="CL159" i="1"/>
  <c r="DJ159" i="1"/>
  <c r="CD159" i="1"/>
  <c r="DB159" i="1"/>
  <c r="CT159" i="1"/>
  <c r="DQ155" i="1"/>
  <c r="CK155" i="1"/>
  <c r="DI155" i="1"/>
  <c r="CC155" i="1"/>
  <c r="DA155" i="1"/>
  <c r="CS155" i="1"/>
  <c r="DT149" i="1"/>
  <c r="CN149" i="1"/>
  <c r="DL149" i="1"/>
  <c r="CF149" i="1"/>
  <c r="DD149" i="1"/>
  <c r="CV149" i="1"/>
  <c r="CS130" i="1"/>
  <c r="DQ130" i="1"/>
  <c r="CK130" i="1"/>
  <c r="DI130" i="1"/>
  <c r="CC130" i="1"/>
  <c r="DA130" i="1"/>
  <c r="DM102" i="1"/>
  <c r="CG102" i="1"/>
  <c r="DE102" i="1"/>
  <c r="CW102" i="1"/>
  <c r="DU102" i="1"/>
  <c r="CO102" i="1"/>
  <c r="DM97" i="1"/>
  <c r="CG97" i="1"/>
  <c r="DE97" i="1"/>
  <c r="CW97" i="1"/>
  <c r="DU97" i="1"/>
  <c r="CO97" i="1"/>
  <c r="DM92" i="1"/>
  <c r="CG92" i="1"/>
  <c r="DE92" i="1"/>
  <c r="CW92" i="1"/>
  <c r="DU92" i="1"/>
  <c r="CO92" i="1"/>
  <c r="DB87" i="1"/>
  <c r="CT87" i="1"/>
  <c r="DR87" i="1"/>
  <c r="CL87" i="1"/>
  <c r="DJ87" i="1"/>
  <c r="CD87" i="1"/>
  <c r="DT82" i="1"/>
  <c r="CN82" i="1"/>
  <c r="DL82" i="1"/>
  <c r="CF82" i="1"/>
  <c r="DD82" i="1"/>
  <c r="CV82" i="1"/>
  <c r="DL51" i="1"/>
  <c r="CF51" i="1"/>
  <c r="DD51" i="1"/>
  <c r="CV51" i="1"/>
  <c r="DT51" i="1"/>
  <c r="CN51" i="1"/>
  <c r="DE36" i="1"/>
  <c r="CW36" i="1"/>
  <c r="DU36" i="1"/>
  <c r="CO36" i="1"/>
  <c r="DM36" i="1"/>
  <c r="CG36" i="1"/>
  <c r="DE29" i="1"/>
  <c r="CW29" i="1"/>
  <c r="DU29" i="1"/>
  <c r="CO29" i="1"/>
  <c r="DM29" i="1"/>
  <c r="CG29" i="1"/>
  <c r="DU40" i="1"/>
  <c r="CO40" i="1"/>
  <c r="DM40" i="1"/>
  <c r="CG40" i="1"/>
  <c r="DE40" i="1"/>
  <c r="CW40" i="1"/>
  <c r="DC45" i="1"/>
  <c r="CU45" i="1"/>
  <c r="DS45" i="1"/>
  <c r="CM45" i="1"/>
  <c r="DK45" i="1"/>
  <c r="CE45" i="1"/>
  <c r="DC43" i="1"/>
  <c r="CU43" i="1"/>
  <c r="DS43" i="1"/>
  <c r="CM43" i="1"/>
  <c r="CE43" i="1"/>
  <c r="DK43" i="1"/>
  <c r="DA31" i="1"/>
  <c r="CS31" i="1"/>
  <c r="DQ31" i="1"/>
  <c r="CK31" i="1"/>
  <c r="CC31" i="1"/>
  <c r="DI31" i="1"/>
  <c r="DA29" i="1"/>
  <c r="CS29" i="1"/>
  <c r="DQ29" i="1"/>
  <c r="CK29" i="1"/>
  <c r="CC29" i="1"/>
  <c r="DI29" i="1"/>
  <c r="DM39" i="8"/>
  <c r="CG39" i="8"/>
  <c r="DE39" i="8"/>
  <c r="CW39" i="8"/>
  <c r="CO39" i="8"/>
  <c r="DU39" i="8"/>
  <c r="DD38" i="8"/>
  <c r="CV38" i="8"/>
  <c r="DT38" i="8"/>
  <c r="CN38" i="8"/>
  <c r="DL38" i="8"/>
  <c r="CF38" i="8"/>
  <c r="CU72" i="1"/>
  <c r="DS72" i="1"/>
  <c r="CM72" i="1"/>
  <c r="DK72" i="1"/>
  <c r="CE72" i="1"/>
  <c r="DC72" i="1"/>
  <c r="CV70" i="8"/>
  <c r="DT70" i="8"/>
  <c r="CN70" i="8"/>
  <c r="DL70" i="8"/>
  <c r="CF70" i="8"/>
  <c r="DD70" i="8"/>
  <c r="DL73" i="8"/>
  <c r="CF73" i="8"/>
  <c r="DD73" i="8"/>
  <c r="CV73" i="8"/>
  <c r="DT73" i="8"/>
  <c r="CN73" i="8"/>
  <c r="DK91" i="1"/>
  <c r="CE91" i="1"/>
  <c r="DC91" i="1"/>
  <c r="CU91" i="1"/>
  <c r="DS91" i="1"/>
  <c r="CM91" i="1"/>
  <c r="DM92" i="8"/>
  <c r="CG92" i="8"/>
  <c r="DE92" i="8"/>
  <c r="CW92" i="8"/>
  <c r="DU92" i="8"/>
  <c r="CO92" i="8"/>
  <c r="CU90" i="8"/>
  <c r="DS90" i="8"/>
  <c r="CM90" i="8"/>
  <c r="DK90" i="8"/>
  <c r="CE90" i="8"/>
  <c r="DC90" i="8"/>
  <c r="DT124" i="8"/>
  <c r="CN124" i="8"/>
  <c r="DL124" i="8"/>
  <c r="DD124" i="8"/>
  <c r="CV124" i="8"/>
  <c r="CF124" i="8"/>
  <c r="DT122" i="8"/>
  <c r="CN122" i="8"/>
  <c r="CF122" i="8"/>
  <c r="DL122" i="8"/>
  <c r="DD122" i="8"/>
  <c r="CV122" i="8"/>
  <c r="DR164" i="1"/>
  <c r="CL164" i="1"/>
  <c r="DJ164" i="1"/>
  <c r="CD164" i="1"/>
  <c r="DB164" i="1"/>
  <c r="CT164" i="1"/>
  <c r="CT164" i="8"/>
  <c r="DR164" i="8"/>
  <c r="CL164" i="8"/>
  <c r="DJ164" i="8"/>
  <c r="CD164" i="8"/>
  <c r="DB164" i="8"/>
  <c r="DS162" i="8"/>
  <c r="CM162" i="8"/>
  <c r="DK162" i="8"/>
  <c r="CE162" i="8"/>
  <c r="DC162" i="8"/>
  <c r="CU162" i="8"/>
  <c r="DS175" i="8"/>
  <c r="CM175" i="8"/>
  <c r="DK175" i="8"/>
  <c r="CE175" i="8"/>
  <c r="DC175" i="8"/>
  <c r="CU175" i="8"/>
  <c r="DU195" i="1"/>
  <c r="CO195" i="1"/>
  <c r="DM195" i="1"/>
  <c r="CG195" i="1"/>
  <c r="DE195" i="1"/>
  <c r="CW195" i="1"/>
  <c r="DU196" i="8"/>
  <c r="CO196" i="8"/>
  <c r="DM196" i="8"/>
  <c r="CG196" i="8"/>
  <c r="DE196" i="8"/>
  <c r="CW196" i="8"/>
  <c r="DJ194" i="8"/>
  <c r="CD194" i="8"/>
  <c r="DB194" i="8"/>
  <c r="CT194" i="8"/>
  <c r="DR194" i="8"/>
  <c r="CL194" i="8"/>
  <c r="DB217" i="1"/>
  <c r="CT217" i="1"/>
  <c r="DR217" i="1"/>
  <c r="CL217" i="1"/>
  <c r="DJ217" i="1"/>
  <c r="CD217" i="1"/>
  <c r="CS216" i="1"/>
  <c r="DQ216" i="1"/>
  <c r="CK216" i="1"/>
  <c r="DI216" i="1"/>
  <c r="CC216" i="1"/>
  <c r="DA216" i="1"/>
  <c r="DQ215" i="8"/>
  <c r="CK215" i="8"/>
  <c r="DI215" i="8"/>
  <c r="CC215" i="8"/>
  <c r="DA215" i="8"/>
  <c r="CS215" i="8"/>
  <c r="DJ217" i="8"/>
  <c r="CD217" i="8"/>
  <c r="DB217" i="8"/>
  <c r="CT217" i="8"/>
  <c r="DR217" i="8"/>
  <c r="CL217" i="8"/>
  <c r="CV247" i="1"/>
  <c r="DT247" i="1"/>
  <c r="CN247" i="1"/>
  <c r="DL247" i="1"/>
  <c r="CF247" i="1"/>
  <c r="DD247" i="1"/>
  <c r="DM247" i="8"/>
  <c r="CG247" i="8"/>
  <c r="DE247" i="8"/>
  <c r="CW247" i="8"/>
  <c r="DU247" i="8"/>
  <c r="CO247" i="8"/>
  <c r="DI46" i="8"/>
  <c r="CC46" i="8"/>
  <c r="DA46" i="8"/>
  <c r="CS46" i="8"/>
  <c r="CK46" i="8"/>
  <c r="DQ46" i="8"/>
  <c r="CU46" i="8"/>
  <c r="DS46" i="8"/>
  <c r="CM46" i="8"/>
  <c r="DK46" i="8"/>
  <c r="CE46" i="8"/>
  <c r="DC46" i="8"/>
  <c r="DU96" i="8"/>
  <c r="CO96" i="8"/>
  <c r="DM96" i="8"/>
  <c r="CG96" i="8"/>
  <c r="DE96" i="8"/>
  <c r="CW96" i="8"/>
  <c r="DC96" i="8"/>
  <c r="CU96" i="8"/>
  <c r="DS96" i="8"/>
  <c r="CM96" i="8"/>
  <c r="CE96" i="8"/>
  <c r="DK96" i="8"/>
  <c r="DS108" i="8"/>
  <c r="CM108" i="8"/>
  <c r="DK108" i="8"/>
  <c r="CE108" i="8"/>
  <c r="DC108" i="8"/>
  <c r="CU108" i="8"/>
  <c r="CV128" i="8"/>
  <c r="DT128" i="8"/>
  <c r="DL128" i="8"/>
  <c r="DD128" i="8"/>
  <c r="CN128" i="8"/>
  <c r="CF128" i="8"/>
  <c r="DR130" i="8"/>
  <c r="DJ130" i="8"/>
  <c r="CD130" i="8"/>
  <c r="CL130" i="8"/>
  <c r="CT130" i="8"/>
  <c r="DB130" i="8"/>
  <c r="DB149" i="1"/>
  <c r="CT149" i="1"/>
  <c r="DR149" i="1"/>
  <c r="CL149" i="1"/>
  <c r="DJ149" i="1"/>
  <c r="CD149" i="1"/>
  <c r="CS150" i="8"/>
  <c r="DQ150" i="8"/>
  <c r="CK150" i="8"/>
  <c r="DI150" i="8"/>
  <c r="CC150" i="8"/>
  <c r="DA150" i="8"/>
  <c r="CS148" i="8"/>
  <c r="DQ148" i="8"/>
  <c r="CK148" i="8"/>
  <c r="DI148" i="8"/>
  <c r="CC148" i="8"/>
  <c r="DA148" i="8"/>
  <c r="DB170" i="1"/>
  <c r="CT170" i="1"/>
  <c r="DR170" i="1"/>
  <c r="CL170" i="1"/>
  <c r="DJ170" i="1"/>
  <c r="CD170" i="1"/>
  <c r="CT167" i="8"/>
  <c r="DR167" i="8"/>
  <c r="CL167" i="8"/>
  <c r="DJ167" i="8"/>
  <c r="CD167" i="8"/>
  <c r="DB167" i="8"/>
  <c r="DA201" i="8"/>
  <c r="CS201" i="8"/>
  <c r="DQ201" i="8"/>
  <c r="CK201" i="8"/>
  <c r="DI201" i="8"/>
  <c r="CC201" i="8"/>
  <c r="DA220" i="8"/>
  <c r="CS220" i="8"/>
  <c r="DQ220" i="8"/>
  <c r="CK220" i="8"/>
  <c r="DI220" i="8"/>
  <c r="CC220" i="8"/>
  <c r="DL222" i="8"/>
  <c r="CF222" i="8"/>
  <c r="DD222" i="8"/>
  <c r="CV222" i="8"/>
  <c r="CN222" i="8"/>
  <c r="DT222" i="8"/>
  <c r="DE254" i="1"/>
  <c r="CW254" i="1"/>
  <c r="DU254" i="1"/>
  <c r="CO254" i="1"/>
  <c r="DM254" i="1"/>
  <c r="CG254" i="1"/>
  <c r="CU251" i="8"/>
  <c r="DS251" i="8"/>
  <c r="CM251" i="8"/>
  <c r="DK251" i="8"/>
  <c r="CE251" i="8"/>
  <c r="DC251" i="8"/>
  <c r="DM251" i="8"/>
  <c r="CG251" i="8"/>
  <c r="DE251" i="8"/>
  <c r="CW251" i="8"/>
  <c r="DU251" i="8"/>
  <c r="CO251" i="8"/>
  <c r="CW28" i="8"/>
  <c r="DU28" i="8"/>
  <c r="CO28" i="8"/>
  <c r="DM28" i="8"/>
  <c r="CG28" i="8"/>
  <c r="DE28" i="8"/>
  <c r="DM31" i="8"/>
  <c r="CG31" i="8"/>
  <c r="DE31" i="8"/>
  <c r="CW31" i="8"/>
  <c r="DU31" i="8"/>
  <c r="CO31" i="8"/>
  <c r="DS49" i="1"/>
  <c r="CM49" i="1"/>
  <c r="DK49" i="1"/>
  <c r="CE49" i="1"/>
  <c r="DC49" i="1"/>
  <c r="CU49" i="1"/>
  <c r="DI51" i="8"/>
  <c r="CC51" i="8"/>
  <c r="DA51" i="8"/>
  <c r="CS51" i="8"/>
  <c r="DQ51" i="8"/>
  <c r="CK51" i="8"/>
  <c r="DQ48" i="1"/>
  <c r="CK48" i="1"/>
  <c r="DI48" i="1"/>
  <c r="CC48" i="1"/>
  <c r="DA48" i="1"/>
  <c r="CS48" i="1"/>
  <c r="DM82" i="1"/>
  <c r="CG82" i="1"/>
  <c r="DE82" i="1"/>
  <c r="CW82" i="1"/>
  <c r="CO82" i="1"/>
  <c r="DU82" i="1"/>
  <c r="DK83" i="1"/>
  <c r="CE83" i="1"/>
  <c r="DC83" i="1"/>
  <c r="CU83" i="1"/>
  <c r="DS83" i="1"/>
  <c r="CM83" i="1"/>
  <c r="DU81" i="8"/>
  <c r="CO81" i="8"/>
  <c r="DM81" i="8"/>
  <c r="CG81" i="8"/>
  <c r="DE81" i="8"/>
  <c r="CW81" i="8"/>
  <c r="DA80" i="8"/>
  <c r="CS80" i="8"/>
  <c r="DQ80" i="8"/>
  <c r="CK80" i="8"/>
  <c r="DI80" i="8"/>
  <c r="CC80" i="8"/>
  <c r="DD103" i="1"/>
  <c r="CV103" i="1"/>
  <c r="DT103" i="1"/>
  <c r="CN103" i="1"/>
  <c r="DL103" i="1"/>
  <c r="CF103" i="1"/>
  <c r="DM101" i="8"/>
  <c r="CG101" i="8"/>
  <c r="DE101" i="8"/>
  <c r="CW101" i="8"/>
  <c r="CO101" i="8"/>
  <c r="DU101" i="8"/>
  <c r="DM103" i="8"/>
  <c r="CG103" i="8"/>
  <c r="DE103" i="8"/>
  <c r="CW103" i="8"/>
  <c r="DU103" i="8"/>
  <c r="CO103" i="8"/>
  <c r="CU103" i="8"/>
  <c r="DS103" i="8"/>
  <c r="CM103" i="8"/>
  <c r="DK103" i="8"/>
  <c r="CE103" i="8"/>
  <c r="DC103" i="8"/>
  <c r="CT154" i="1"/>
  <c r="DR154" i="1"/>
  <c r="CL154" i="1"/>
  <c r="DJ154" i="1"/>
  <c r="CD154" i="1"/>
  <c r="DB154" i="1"/>
  <c r="DK154" i="8"/>
  <c r="CE154" i="8"/>
  <c r="DC154" i="8"/>
  <c r="CU154" i="8"/>
  <c r="CM154" i="8"/>
  <c r="DS154" i="8"/>
  <c r="DT155" i="8"/>
  <c r="CN155" i="8"/>
  <c r="DL155" i="8"/>
  <c r="CF155" i="8"/>
  <c r="DD155" i="8"/>
  <c r="CV155" i="8"/>
  <c r="DL187" i="8"/>
  <c r="CF187" i="8"/>
  <c r="DD187" i="8"/>
  <c r="CV187" i="8"/>
  <c r="DT187" i="8"/>
  <c r="CN187" i="8"/>
  <c r="DI205" i="8"/>
  <c r="CC205" i="8"/>
  <c r="DA205" i="8"/>
  <c r="CS205" i="8"/>
  <c r="DQ205" i="8"/>
  <c r="CK205" i="8"/>
  <c r="DI227" i="1"/>
  <c r="CC227" i="1"/>
  <c r="DA227" i="1"/>
  <c r="CS227" i="1"/>
  <c r="DQ227" i="1"/>
  <c r="CK227" i="1"/>
  <c r="DI225" i="1"/>
  <c r="CC225" i="1"/>
  <c r="DA225" i="1"/>
  <c r="CS225" i="1"/>
  <c r="DQ225" i="1"/>
  <c r="CK225" i="1"/>
  <c r="CW227" i="8"/>
  <c r="DU227" i="8"/>
  <c r="CO227" i="8"/>
  <c r="DM227" i="8"/>
  <c r="CG227" i="8"/>
  <c r="DE227" i="8"/>
  <c r="DQ239" i="1"/>
  <c r="CK239" i="1"/>
  <c r="DI239" i="1"/>
  <c r="CC239" i="1"/>
  <c r="DA239" i="1"/>
  <c r="CS239" i="1"/>
  <c r="DQ237" i="1"/>
  <c r="CK237" i="1"/>
  <c r="DI237" i="1"/>
  <c r="CC237" i="1"/>
  <c r="DA237" i="1"/>
  <c r="CS237" i="1"/>
  <c r="DE237" i="8"/>
  <c r="CW237" i="8"/>
  <c r="DU237" i="8"/>
  <c r="CO237" i="8"/>
  <c r="CG237" i="8"/>
  <c r="DM237" i="8"/>
  <c r="DE239" i="8"/>
  <c r="CW239" i="8"/>
  <c r="DU239" i="8"/>
  <c r="CO239" i="8"/>
  <c r="DM239" i="8"/>
  <c r="CG239" i="8"/>
  <c r="DA256" i="8"/>
  <c r="CS256" i="8"/>
  <c r="DQ256" i="8"/>
  <c r="CK256" i="8"/>
  <c r="DI256" i="8"/>
  <c r="CC256" i="8"/>
  <c r="DU259" i="8"/>
  <c r="CO259" i="8"/>
  <c r="DM259" i="8"/>
  <c r="CG259" i="8"/>
  <c r="DE259" i="8"/>
  <c r="CW259" i="8"/>
  <c r="CS35" i="8"/>
  <c r="DQ35" i="8"/>
  <c r="CK35" i="8"/>
  <c r="DI35" i="8"/>
  <c r="CC35" i="8"/>
  <c r="DA35" i="8"/>
  <c r="DT36" i="8"/>
  <c r="CN36" i="8"/>
  <c r="DL36" i="8"/>
  <c r="DD36" i="8"/>
  <c r="CF36" i="8"/>
  <c r="CV36" i="8"/>
  <c r="DB68" i="8"/>
  <c r="CT68" i="8"/>
  <c r="DR68" i="8"/>
  <c r="CL68" i="8"/>
  <c r="DJ68" i="8"/>
  <c r="CD68" i="8"/>
  <c r="CU88" i="8"/>
  <c r="DS88" i="8"/>
  <c r="CM88" i="8"/>
  <c r="DK88" i="8"/>
  <c r="CE88" i="8"/>
  <c r="DC88" i="8"/>
  <c r="DR85" i="8"/>
  <c r="CL85" i="8"/>
  <c r="DJ85" i="8"/>
  <c r="CD85" i="8"/>
  <c r="DB85" i="8"/>
  <c r="CT85" i="8"/>
  <c r="DT160" i="1"/>
  <c r="CN160" i="1"/>
  <c r="DL160" i="1"/>
  <c r="CF160" i="1"/>
  <c r="DD160" i="1"/>
  <c r="CV160" i="1"/>
  <c r="DL159" i="8"/>
  <c r="CF159" i="8"/>
  <c r="DD159" i="8"/>
  <c r="CV159" i="8"/>
  <c r="DT159" i="8"/>
  <c r="CN159" i="8"/>
  <c r="DC160" i="8"/>
  <c r="CU160" i="8"/>
  <c r="DS160" i="8"/>
  <c r="CM160" i="8"/>
  <c r="DK160" i="8"/>
  <c r="CE160" i="8"/>
  <c r="DL211" i="8"/>
  <c r="CF211" i="8"/>
  <c r="DD211" i="8"/>
  <c r="CV211" i="8"/>
  <c r="CN211" i="8"/>
  <c r="DT211" i="8"/>
  <c r="DA232" i="1"/>
  <c r="CS232" i="1"/>
  <c r="DQ232" i="1"/>
  <c r="CK232" i="1"/>
  <c r="DI232" i="1"/>
  <c r="CC232" i="1"/>
  <c r="DA229" i="8"/>
  <c r="CS229" i="8"/>
  <c r="DQ229" i="8"/>
  <c r="CK229" i="8"/>
  <c r="CC229" i="8"/>
  <c r="DI229" i="8"/>
  <c r="CV232" i="8"/>
  <c r="DT232" i="8"/>
  <c r="CN232" i="8"/>
  <c r="DL232" i="8"/>
  <c r="CF232" i="8"/>
  <c r="DD232" i="8"/>
  <c r="CW244" i="8"/>
  <c r="DU244" i="8"/>
  <c r="CO244" i="8"/>
  <c r="DM244" i="8"/>
  <c r="CG244" i="8"/>
  <c r="DE244" i="8"/>
  <c r="DS262" i="8"/>
  <c r="CM262" i="8"/>
  <c r="DK262" i="8"/>
  <c r="CE262" i="8"/>
  <c r="DC262" i="8"/>
  <c r="CU262" i="8"/>
  <c r="DU261" i="8"/>
  <c r="CO261" i="8"/>
  <c r="DM261" i="8"/>
  <c r="CG261" i="8"/>
  <c r="DE261" i="8"/>
  <c r="CW261" i="8"/>
  <c r="DE39" i="11"/>
  <c r="CW39" i="11"/>
  <c r="DU39" i="11"/>
  <c r="CO39" i="11"/>
  <c r="CG39" i="11"/>
  <c r="DM39" i="11"/>
  <c r="CT41" i="11"/>
  <c r="DR41" i="11"/>
  <c r="CL41" i="11"/>
  <c r="DJ41" i="11"/>
  <c r="CD41" i="11"/>
  <c r="DB41" i="11"/>
  <c r="DT70" i="11"/>
  <c r="CN70" i="11"/>
  <c r="DL70" i="11"/>
  <c r="CF70" i="11"/>
  <c r="DD70" i="11"/>
  <c r="CV70" i="11"/>
  <c r="CV90" i="11"/>
  <c r="DT90" i="11"/>
  <c r="CN90" i="11"/>
  <c r="DL90" i="11"/>
  <c r="CF90" i="11"/>
  <c r="DD90" i="11"/>
  <c r="DE93" i="11"/>
  <c r="CW93" i="11"/>
  <c r="DU93" i="11"/>
  <c r="CO93" i="11"/>
  <c r="DM93" i="11"/>
  <c r="CG93" i="11"/>
  <c r="DJ125" i="11"/>
  <c r="CD125" i="11"/>
  <c r="DB125" i="11"/>
  <c r="CT125" i="11"/>
  <c r="DR125" i="11"/>
  <c r="CL125" i="11"/>
  <c r="DB163" i="11"/>
  <c r="CT163" i="11"/>
  <c r="DR163" i="11"/>
  <c r="CL163" i="11"/>
  <c r="DJ163" i="11"/>
  <c r="CD163" i="11"/>
  <c r="DT165" i="11"/>
  <c r="CN165" i="11"/>
  <c r="DL165" i="11"/>
  <c r="CF165" i="11"/>
  <c r="DD165" i="11"/>
  <c r="CV165" i="11"/>
  <c r="CS177" i="11"/>
  <c r="CK177" i="11"/>
  <c r="CC177" i="11"/>
  <c r="DQ177" i="11"/>
  <c r="DI177" i="11"/>
  <c r="DA177" i="11"/>
  <c r="DS197" i="11"/>
  <c r="CM197" i="11"/>
  <c r="DK197" i="11"/>
  <c r="CE197" i="11"/>
  <c r="DC197" i="11"/>
  <c r="CU197" i="11"/>
  <c r="DE217" i="11"/>
  <c r="CW217" i="11"/>
  <c r="DU217" i="11"/>
  <c r="CO217" i="11"/>
  <c r="CG217" i="11"/>
  <c r="DM217" i="11"/>
  <c r="DL217" i="11"/>
  <c r="CF217" i="11"/>
  <c r="DD217" i="11"/>
  <c r="CV217" i="11"/>
  <c r="CN217" i="11"/>
  <c r="DT217" i="11"/>
  <c r="CW249" i="11"/>
  <c r="DU249" i="11"/>
  <c r="CO249" i="11"/>
  <c r="DM249" i="11"/>
  <c r="CG249" i="11"/>
  <c r="DE249" i="11"/>
  <c r="DK249" i="11"/>
  <c r="CE249" i="11"/>
  <c r="DC249" i="11"/>
  <c r="CU249" i="11"/>
  <c r="DS249" i="11"/>
  <c r="CM249" i="11"/>
  <c r="DI135" i="11"/>
  <c r="CC135" i="11"/>
  <c r="DA135" i="11"/>
  <c r="CS135" i="11"/>
  <c r="DQ135" i="11"/>
  <c r="CK135" i="11"/>
  <c r="DS46" i="11"/>
  <c r="CM46" i="11"/>
  <c r="DK46" i="11"/>
  <c r="CE46" i="11"/>
  <c r="DC46" i="11"/>
  <c r="CU46" i="11"/>
  <c r="DJ43" i="11"/>
  <c r="CD43" i="11"/>
  <c r="DB43" i="11"/>
  <c r="CT43" i="11"/>
  <c r="DR43" i="11"/>
  <c r="CL43" i="11"/>
  <c r="DS98" i="11"/>
  <c r="CM98" i="11"/>
  <c r="DK98" i="11"/>
  <c r="CE98" i="11"/>
  <c r="DC98" i="11"/>
  <c r="CU98" i="11"/>
  <c r="DJ95" i="11"/>
  <c r="CD95" i="11"/>
  <c r="DB95" i="11"/>
  <c r="CT95" i="11"/>
  <c r="DR95" i="11"/>
  <c r="CL95" i="11"/>
  <c r="DB130" i="11"/>
  <c r="CT130" i="11"/>
  <c r="DR130" i="11"/>
  <c r="CL130" i="11"/>
  <c r="DJ130" i="11"/>
  <c r="CD130" i="11"/>
  <c r="CS149" i="11"/>
  <c r="DQ149" i="11"/>
  <c r="CK149" i="11"/>
  <c r="DI149" i="11"/>
  <c r="CC149" i="11"/>
  <c r="DA149" i="11"/>
  <c r="DT150" i="11"/>
  <c r="CN150" i="11"/>
  <c r="DL150" i="11"/>
  <c r="CF150" i="11"/>
  <c r="DD150" i="11"/>
  <c r="CV150" i="11"/>
  <c r="CS169" i="11"/>
  <c r="DQ169" i="11"/>
  <c r="CK169" i="11"/>
  <c r="DI169" i="11"/>
  <c r="CC169" i="11"/>
  <c r="DA169" i="11"/>
  <c r="CU170" i="11"/>
  <c r="DS170" i="11"/>
  <c r="CM170" i="11"/>
  <c r="DK170" i="11"/>
  <c r="CE170" i="11"/>
  <c r="DC170" i="11"/>
  <c r="DJ201" i="11"/>
  <c r="CD201" i="11"/>
  <c r="DB201" i="11"/>
  <c r="CL201" i="11"/>
  <c r="CT201" i="11"/>
  <c r="DR201" i="11"/>
  <c r="DU219" i="11"/>
  <c r="CO219" i="11"/>
  <c r="DM219" i="11"/>
  <c r="CG219" i="11"/>
  <c r="DE219" i="11"/>
  <c r="CW219" i="11"/>
  <c r="DM252" i="11"/>
  <c r="CG252" i="11"/>
  <c r="DE252" i="11"/>
  <c r="CW252" i="11"/>
  <c r="CO252" i="11"/>
  <c r="DU252" i="11"/>
  <c r="DB254" i="11"/>
  <c r="CT254" i="11"/>
  <c r="DR254" i="11"/>
  <c r="CL254" i="11"/>
  <c r="DJ254" i="11"/>
  <c r="CD254" i="11"/>
  <c r="DS31" i="11"/>
  <c r="CM31" i="11"/>
  <c r="DK31" i="11"/>
  <c r="CE31" i="11"/>
  <c r="DC31" i="11"/>
  <c r="CU31" i="11"/>
  <c r="DJ48" i="11"/>
  <c r="CD48" i="11"/>
  <c r="DB48" i="11"/>
  <c r="CT48" i="11"/>
  <c r="DR48" i="11"/>
  <c r="CL48" i="11"/>
  <c r="DU50" i="11"/>
  <c r="CO50" i="11"/>
  <c r="DM50" i="11"/>
  <c r="CG50" i="11"/>
  <c r="DE50" i="11"/>
  <c r="CW50" i="11"/>
  <c r="DT82" i="11"/>
  <c r="DL82" i="11"/>
  <c r="CF82" i="11"/>
  <c r="DD82" i="11"/>
  <c r="CV82" i="11"/>
  <c r="CN82" i="11"/>
  <c r="CT103" i="11"/>
  <c r="DR103" i="11"/>
  <c r="CL103" i="11"/>
  <c r="DJ103" i="11"/>
  <c r="CD103" i="11"/>
  <c r="DB103" i="11"/>
  <c r="DE103" i="11"/>
  <c r="CW103" i="11"/>
  <c r="DU103" i="11"/>
  <c r="CO103" i="11"/>
  <c r="DM103" i="11"/>
  <c r="CG103" i="11"/>
  <c r="DB155" i="11"/>
  <c r="CT155" i="11"/>
  <c r="DR155" i="11"/>
  <c r="CL155" i="11"/>
  <c r="DJ155" i="11"/>
  <c r="CD155" i="11"/>
  <c r="DR154" i="11"/>
  <c r="CL154" i="11"/>
  <c r="DJ154" i="11"/>
  <c r="CD154" i="11"/>
  <c r="DB154" i="11"/>
  <c r="CT154" i="11"/>
  <c r="DJ186" i="11"/>
  <c r="CD186" i="11"/>
  <c r="DB186" i="11"/>
  <c r="CT186" i="11"/>
  <c r="DR186" i="11"/>
  <c r="CL186" i="11"/>
  <c r="CV224" i="11"/>
  <c r="DT224" i="11"/>
  <c r="CN224" i="11"/>
  <c r="DL224" i="11"/>
  <c r="CF224" i="11"/>
  <c r="DD224" i="11"/>
  <c r="DQ226" i="11"/>
  <c r="CK226" i="11"/>
  <c r="DI226" i="11"/>
  <c r="CC226" i="11"/>
  <c r="DA226" i="11"/>
  <c r="CS226" i="11"/>
  <c r="DQ239" i="11"/>
  <c r="CK239" i="11"/>
  <c r="DI239" i="11"/>
  <c r="CC239" i="11"/>
  <c r="DA239" i="11"/>
  <c r="CS239" i="11"/>
  <c r="DB257" i="11"/>
  <c r="CT257" i="11"/>
  <c r="DR257" i="11"/>
  <c r="CL257" i="11"/>
  <c r="CD257" i="11"/>
  <c r="DJ257" i="11"/>
  <c r="CU259" i="11"/>
  <c r="DS259" i="11"/>
  <c r="CM259" i="11"/>
  <c r="DK259" i="11"/>
  <c r="CE259" i="11"/>
  <c r="DC259" i="11"/>
  <c r="CS137" i="11"/>
  <c r="DQ137" i="11"/>
  <c r="CK137" i="11"/>
  <c r="DI137" i="11"/>
  <c r="CC137" i="11"/>
  <c r="DA137" i="11"/>
  <c r="DE34" i="11"/>
  <c r="CW34" i="11"/>
  <c r="DU34" i="11"/>
  <c r="CO34" i="11"/>
  <c r="DM34" i="11"/>
  <c r="CG34" i="11"/>
  <c r="DJ87" i="11"/>
  <c r="CD87" i="11"/>
  <c r="DB87" i="11"/>
  <c r="CT87" i="11"/>
  <c r="DR87" i="11"/>
  <c r="CL87" i="11"/>
  <c r="DE88" i="11"/>
  <c r="CW88" i="11"/>
  <c r="DU88" i="11"/>
  <c r="CO88" i="11"/>
  <c r="DM88" i="11"/>
  <c r="CG88" i="11"/>
  <c r="DI158" i="11"/>
  <c r="CC158" i="11"/>
  <c r="DA158" i="11"/>
  <c r="CS158" i="11"/>
  <c r="DQ158" i="11"/>
  <c r="CK158" i="11"/>
  <c r="DL210" i="11"/>
  <c r="CF210" i="11"/>
  <c r="DD210" i="11"/>
  <c r="DT210" i="11"/>
  <c r="CN210" i="11"/>
  <c r="CV210" i="11"/>
  <c r="DJ211" i="11"/>
  <c r="CD211" i="11"/>
  <c r="DB211" i="11"/>
  <c r="CL211" i="11"/>
  <c r="CT211" i="11"/>
  <c r="DR211" i="11"/>
  <c r="DU211" i="11"/>
  <c r="CO211" i="11"/>
  <c r="DM211" i="11"/>
  <c r="CG211" i="11"/>
  <c r="CW211" i="11"/>
  <c r="DE211" i="11"/>
  <c r="DE232" i="11"/>
  <c r="CW232" i="11"/>
  <c r="DU232" i="11"/>
  <c r="CO232" i="11"/>
  <c r="DM232" i="11"/>
  <c r="CG232" i="11"/>
  <c r="CU241" i="11"/>
  <c r="DK241" i="11"/>
  <c r="CM241" i="11"/>
  <c r="DC241" i="11"/>
  <c r="CE241" i="11"/>
  <c r="DS241" i="11"/>
  <c r="DB243" i="11"/>
  <c r="CT243" i="11"/>
  <c r="DR243" i="11"/>
  <c r="CL243" i="11"/>
  <c r="DJ243" i="11"/>
  <c r="CD243" i="11"/>
  <c r="DR261" i="11"/>
  <c r="CL261" i="11"/>
  <c r="DJ261" i="11"/>
  <c r="CD261" i="11"/>
  <c r="DB261" i="11"/>
  <c r="CT261" i="11"/>
  <c r="DI264" i="11"/>
  <c r="CC264" i="11"/>
  <c r="DA264" i="11"/>
  <c r="CS264" i="11"/>
  <c r="DQ264" i="11"/>
  <c r="CK264" i="11"/>
  <c r="DS18" i="12"/>
  <c r="CM18" i="12"/>
  <c r="DK18" i="12"/>
  <c r="CE18" i="12"/>
  <c r="DC18" i="12"/>
  <c r="CU18" i="12"/>
  <c r="CV19" i="12"/>
  <c r="DT19" i="12"/>
  <c r="CN19" i="12"/>
  <c r="DL19" i="12"/>
  <c r="CF19" i="12"/>
  <c r="DD19" i="12"/>
  <c r="CT18" i="12"/>
  <c r="DR18" i="12"/>
  <c r="CL18" i="12"/>
  <c r="DJ18" i="12"/>
  <c r="CD18" i="12"/>
  <c r="DB18" i="12"/>
  <c r="DJ21" i="12"/>
  <c r="CD21" i="12"/>
  <c r="DB21" i="12"/>
  <c r="CT21" i="12"/>
  <c r="CL21" i="12"/>
  <c r="DR21" i="12"/>
  <c r="DC21" i="12"/>
  <c r="CU21" i="12"/>
  <c r="DS21" i="12"/>
  <c r="CM21" i="12"/>
  <c r="DK21" i="12"/>
  <c r="CE21" i="12"/>
  <c r="DL38" i="12"/>
  <c r="CF38" i="12"/>
  <c r="DD38" i="12"/>
  <c r="CV38" i="12"/>
  <c r="DT38" i="12"/>
  <c r="CN38" i="12"/>
  <c r="DA38" i="12"/>
  <c r="CS38" i="12"/>
  <c r="DQ38" i="12"/>
  <c r="CK38" i="12"/>
  <c r="CC38" i="12"/>
  <c r="DI38" i="12"/>
  <c r="DJ41" i="12"/>
  <c r="CD41" i="12"/>
  <c r="DB41" i="12"/>
  <c r="CT41" i="12"/>
  <c r="CL41" i="12"/>
  <c r="DR41" i="12"/>
  <c r="DC41" i="12"/>
  <c r="CU41" i="12"/>
  <c r="DS41" i="12"/>
  <c r="CM41" i="12"/>
  <c r="DK41" i="12"/>
  <c r="CE41" i="12"/>
  <c r="CV41" i="12"/>
  <c r="DT41" i="12"/>
  <c r="CN41" i="12"/>
  <c r="DL41" i="12"/>
  <c r="CF41" i="12"/>
  <c r="DD41" i="12"/>
  <c r="DD70" i="12"/>
  <c r="CV70" i="12"/>
  <c r="DT70" i="12"/>
  <c r="CN70" i="12"/>
  <c r="CF70" i="12"/>
  <c r="DL70" i="12"/>
  <c r="CW72" i="12"/>
  <c r="DU72" i="12"/>
  <c r="CO72" i="12"/>
  <c r="DM72" i="12"/>
  <c r="CG72" i="12"/>
  <c r="DE72" i="12"/>
  <c r="CW70" i="12"/>
  <c r="DU70" i="12"/>
  <c r="CO70" i="12"/>
  <c r="DM70" i="12"/>
  <c r="CG70" i="12"/>
  <c r="DE70" i="12"/>
  <c r="DK70" i="12"/>
  <c r="CE70" i="12"/>
  <c r="DC70" i="12"/>
  <c r="CU70" i="12"/>
  <c r="DS70" i="12"/>
  <c r="CM70" i="12"/>
  <c r="DK90" i="12"/>
  <c r="CE90" i="12"/>
  <c r="DC90" i="12"/>
  <c r="CU90" i="12"/>
  <c r="DS90" i="12"/>
  <c r="CM90" i="12"/>
  <c r="DD90" i="12"/>
  <c r="CV90" i="12"/>
  <c r="DT90" i="12"/>
  <c r="CN90" i="12"/>
  <c r="CF90" i="12"/>
  <c r="DL90" i="12"/>
  <c r="DT93" i="12"/>
  <c r="CN93" i="12"/>
  <c r="DL93" i="12"/>
  <c r="CF93" i="12"/>
  <c r="DD93" i="12"/>
  <c r="CV93" i="12"/>
  <c r="DD92" i="12"/>
  <c r="CV92" i="12"/>
  <c r="DT92" i="12"/>
  <c r="CN92" i="12"/>
  <c r="CF92" i="12"/>
  <c r="DL92" i="12"/>
  <c r="CU91" i="12"/>
  <c r="DS91" i="12"/>
  <c r="CM91" i="12"/>
  <c r="DK91" i="12"/>
  <c r="CE91" i="12"/>
  <c r="DC91" i="12"/>
  <c r="CW123" i="12"/>
  <c r="DU123" i="12"/>
  <c r="CO123" i="12"/>
  <c r="DM123" i="12"/>
  <c r="CG123" i="12"/>
  <c r="DE123" i="12"/>
  <c r="CS123" i="12"/>
  <c r="DQ123" i="12"/>
  <c r="CK123" i="12"/>
  <c r="DI123" i="12"/>
  <c r="CC123" i="12"/>
  <c r="DA123" i="12"/>
  <c r="DD123" i="12"/>
  <c r="CV123" i="12"/>
  <c r="DT123" i="12"/>
  <c r="CN123" i="12"/>
  <c r="DL123" i="12"/>
  <c r="CF123" i="12"/>
  <c r="DM122" i="12"/>
  <c r="CG122" i="12"/>
  <c r="DE122" i="12"/>
  <c r="CW122" i="12"/>
  <c r="CO122" i="12"/>
  <c r="DU122" i="12"/>
  <c r="DS142" i="12"/>
  <c r="DC142" i="12"/>
  <c r="CS143" i="12"/>
  <c r="DQ143" i="12"/>
  <c r="CK143" i="12"/>
  <c r="DI143" i="12"/>
  <c r="CC143" i="12"/>
  <c r="DA143" i="12"/>
  <c r="CU162" i="12"/>
  <c r="DS162" i="12"/>
  <c r="CM162" i="12"/>
  <c r="DC162" i="12"/>
  <c r="DK162" i="12"/>
  <c r="CE162" i="12"/>
  <c r="DT162" i="12"/>
  <c r="CN162" i="12"/>
  <c r="CV162" i="12"/>
  <c r="DL162" i="12"/>
  <c r="CF162" i="12"/>
  <c r="DD162" i="12"/>
  <c r="DK163" i="12"/>
  <c r="CE163" i="12"/>
  <c r="CU163" i="12"/>
  <c r="DS163" i="12"/>
  <c r="DC163" i="12"/>
  <c r="CM163" i="12"/>
  <c r="CW163" i="12"/>
  <c r="DM163" i="12"/>
  <c r="CG163" i="12"/>
  <c r="DU163" i="12"/>
  <c r="DE163" i="12"/>
  <c r="CO163" i="12"/>
  <c r="DM162" i="12"/>
  <c r="CG162" i="12"/>
  <c r="DU162" i="12"/>
  <c r="DE162" i="12"/>
  <c r="CW162" i="12"/>
  <c r="CO162" i="12"/>
  <c r="CS174" i="12"/>
  <c r="DQ174" i="12"/>
  <c r="CK174" i="12"/>
  <c r="DI174" i="12"/>
  <c r="CC174" i="12"/>
  <c r="DA174" i="12"/>
  <c r="CW176" i="12"/>
  <c r="DU176" i="12"/>
  <c r="CO176" i="12"/>
  <c r="DM176" i="12"/>
  <c r="CG176" i="12"/>
  <c r="DE176" i="12"/>
  <c r="DR176" i="12"/>
  <c r="CL176" i="12"/>
  <c r="DJ176" i="12"/>
  <c r="CD176" i="12"/>
  <c r="DB176" i="12"/>
  <c r="CT176" i="12"/>
  <c r="DA262" i="1"/>
  <c r="CS262" i="1"/>
  <c r="DQ262" i="1"/>
  <c r="CK262" i="1"/>
  <c r="DI262" i="1"/>
  <c r="CC262" i="1"/>
  <c r="CS257" i="1"/>
  <c r="DQ257" i="1"/>
  <c r="CK257" i="1"/>
  <c r="DI257" i="1"/>
  <c r="CC257" i="1"/>
  <c r="DA257" i="1"/>
  <c r="DL246" i="1"/>
  <c r="CF246" i="1"/>
  <c r="DD246" i="1"/>
  <c r="CV246" i="1"/>
  <c r="DT246" i="1"/>
  <c r="CN246" i="1"/>
  <c r="CV238" i="1"/>
  <c r="DE232" i="1"/>
  <c r="CW232" i="1"/>
  <c r="DU232" i="1"/>
  <c r="CO232" i="1"/>
  <c r="DM232" i="1"/>
  <c r="CG232" i="1"/>
  <c r="CU227" i="1"/>
  <c r="DS227" i="1"/>
  <c r="CM227" i="1"/>
  <c r="DK227" i="1"/>
  <c r="CE227" i="1"/>
  <c r="DC227" i="1"/>
  <c r="DK220" i="1"/>
  <c r="CE220" i="1"/>
  <c r="DC220" i="1"/>
  <c r="CU220" i="1"/>
  <c r="CM220" i="1"/>
  <c r="DS220" i="1"/>
  <c r="DD216" i="1"/>
  <c r="CV216" i="1"/>
  <c r="DT216" i="1"/>
  <c r="CN216" i="1"/>
  <c r="CF216" i="1"/>
  <c r="DL216" i="1"/>
  <c r="CW211" i="1"/>
  <c r="DU211" i="1"/>
  <c r="CO211" i="1"/>
  <c r="DM211" i="1"/>
  <c r="CG211" i="1"/>
  <c r="DE211" i="1"/>
  <c r="CT196" i="1"/>
  <c r="DR196" i="1"/>
  <c r="CL196" i="1"/>
  <c r="DJ196" i="1"/>
  <c r="CD196" i="1"/>
  <c r="DB196" i="1"/>
  <c r="CV187" i="1"/>
  <c r="DT187" i="1"/>
  <c r="CN187" i="1"/>
  <c r="DL187" i="1"/>
  <c r="CF187" i="1"/>
  <c r="DD187" i="1"/>
  <c r="DI160" i="1"/>
  <c r="CC160" i="1"/>
  <c r="DA160" i="1"/>
  <c r="CS160" i="1"/>
  <c r="DQ160" i="1"/>
  <c r="CK160" i="1"/>
  <c r="DJ153" i="1"/>
  <c r="CD153" i="1"/>
  <c r="DB153" i="1"/>
  <c r="CT153" i="1"/>
  <c r="DR153" i="1"/>
  <c r="CL153" i="1"/>
  <c r="DR128" i="1"/>
  <c r="CL128" i="1"/>
  <c r="DJ128" i="1"/>
  <c r="CD128" i="1"/>
  <c r="DB128" i="1"/>
  <c r="CT128" i="1"/>
  <c r="DR101" i="1"/>
  <c r="CL101" i="1"/>
  <c r="DJ101" i="1"/>
  <c r="CD101" i="1"/>
  <c r="DB101" i="1"/>
  <c r="CT101" i="1"/>
  <c r="DI95" i="1"/>
  <c r="CC95" i="1"/>
  <c r="DA95" i="1"/>
  <c r="CS95" i="1"/>
  <c r="DQ95" i="1"/>
  <c r="CK95" i="1"/>
  <c r="CU82" i="1"/>
  <c r="DS82" i="1"/>
  <c r="CM82" i="1"/>
  <c r="DK82" i="1"/>
  <c r="CE82" i="1"/>
  <c r="DC82" i="1"/>
  <c r="CT51" i="1"/>
  <c r="DR51" i="1"/>
  <c r="CL51" i="1"/>
  <c r="DJ51" i="1"/>
  <c r="CD51" i="1"/>
  <c r="DB51" i="1"/>
  <c r="CV33" i="1"/>
  <c r="DT33" i="1"/>
  <c r="CN33" i="1"/>
  <c r="DL33" i="1"/>
  <c r="CF33" i="1"/>
  <c r="DD33" i="1"/>
  <c r="DU38" i="1"/>
  <c r="CO38" i="1"/>
  <c r="DM38" i="1"/>
  <c r="CG38" i="1"/>
  <c r="DE38" i="1"/>
  <c r="CW38" i="1"/>
  <c r="CV40" i="1"/>
  <c r="DT40" i="1"/>
  <c r="CN40" i="1"/>
  <c r="DL40" i="1"/>
  <c r="CF40" i="1"/>
  <c r="DD40" i="1"/>
  <c r="DJ45" i="1"/>
  <c r="CD45" i="1"/>
  <c r="DB45" i="1"/>
  <c r="CT45" i="1"/>
  <c r="CL45" i="1"/>
  <c r="DR45" i="1"/>
  <c r="DQ28" i="1"/>
  <c r="CK28" i="1"/>
  <c r="DI28" i="1"/>
  <c r="CC28" i="1"/>
  <c r="DA28" i="1"/>
  <c r="CS28" i="1"/>
  <c r="DS31" i="1"/>
  <c r="CM31" i="1"/>
  <c r="DK31" i="1"/>
  <c r="CE31" i="1"/>
  <c r="DC31" i="1"/>
  <c r="CU31" i="1"/>
  <c r="DS36" i="1"/>
  <c r="CM36" i="1"/>
  <c r="DK36" i="1"/>
  <c r="CE36" i="1"/>
  <c r="DC36" i="1"/>
  <c r="CU36" i="1"/>
  <c r="DK40" i="8"/>
  <c r="CE40" i="8"/>
  <c r="DC40" i="8"/>
  <c r="CU40" i="8"/>
  <c r="DS40" i="8"/>
  <c r="CM40" i="8"/>
  <c r="DM70" i="1"/>
  <c r="CG70" i="1"/>
  <c r="DE70" i="1"/>
  <c r="CW70" i="1"/>
  <c r="CO70" i="1"/>
  <c r="DU70" i="1"/>
  <c r="DL71" i="8"/>
  <c r="CF71" i="8"/>
  <c r="DD71" i="8"/>
  <c r="CV71" i="8"/>
  <c r="DT71" i="8"/>
  <c r="CN71" i="8"/>
  <c r="CW91" i="1"/>
  <c r="DU91" i="1"/>
  <c r="CO91" i="1"/>
  <c r="DM91" i="1"/>
  <c r="CG91" i="1"/>
  <c r="DE91" i="1"/>
  <c r="DT90" i="8"/>
  <c r="CN90" i="8"/>
  <c r="DL90" i="8"/>
  <c r="CF90" i="8"/>
  <c r="DD90" i="8"/>
  <c r="CV90" i="8"/>
  <c r="CS91" i="8"/>
  <c r="DQ91" i="8"/>
  <c r="CK91" i="8"/>
  <c r="DI91" i="8"/>
  <c r="CC91" i="8"/>
  <c r="DA91" i="8"/>
  <c r="CT145" i="8"/>
  <c r="DR145" i="8"/>
  <c r="CL145" i="8"/>
  <c r="DJ145" i="8"/>
  <c r="CD145" i="8"/>
  <c r="DB145" i="8"/>
  <c r="DB165" i="1"/>
  <c r="CT165" i="1"/>
  <c r="DR165" i="1"/>
  <c r="CL165" i="1"/>
  <c r="DJ165" i="1"/>
  <c r="CD165" i="1"/>
  <c r="DT165" i="1"/>
  <c r="CN165" i="1"/>
  <c r="DL165" i="1"/>
  <c r="CF165" i="1"/>
  <c r="DD165" i="1"/>
  <c r="CV165" i="1"/>
  <c r="DS164" i="8"/>
  <c r="CM164" i="8"/>
  <c r="DK164" i="8"/>
  <c r="CE164" i="8"/>
  <c r="DC164" i="8"/>
  <c r="CU164" i="8"/>
  <c r="CV174" i="8"/>
  <c r="DT174" i="8"/>
  <c r="CN174" i="8"/>
  <c r="DL174" i="8"/>
  <c r="CF174" i="8"/>
  <c r="DD174" i="8"/>
  <c r="DL175" i="8"/>
  <c r="CF175" i="8"/>
  <c r="DD175" i="8"/>
  <c r="CV175" i="8"/>
  <c r="DT175" i="8"/>
  <c r="CN175" i="8"/>
  <c r="DE194" i="1"/>
  <c r="CW194" i="1"/>
  <c r="DU194" i="1"/>
  <c r="CO194" i="1"/>
  <c r="DM194" i="1"/>
  <c r="CG194" i="1"/>
  <c r="DC194" i="8"/>
  <c r="CU194" i="8"/>
  <c r="DS194" i="8"/>
  <c r="CM194" i="8"/>
  <c r="DK194" i="8"/>
  <c r="CE194" i="8"/>
  <c r="CT195" i="8"/>
  <c r="DR195" i="8"/>
  <c r="CL195" i="8"/>
  <c r="DJ195" i="8"/>
  <c r="CD195" i="8"/>
  <c r="DB195" i="8"/>
  <c r="DK216" i="1"/>
  <c r="CE216" i="1"/>
  <c r="DC216" i="1"/>
  <c r="CU216" i="1"/>
  <c r="DS216" i="1"/>
  <c r="CM216" i="1"/>
  <c r="DD214" i="1"/>
  <c r="CV214" i="1"/>
  <c r="DT214" i="1"/>
  <c r="CN214" i="1"/>
  <c r="DL214" i="1"/>
  <c r="CF214" i="1"/>
  <c r="DB215" i="1"/>
  <c r="CT215" i="1"/>
  <c r="DR215" i="1"/>
  <c r="CL215" i="1"/>
  <c r="CD215" i="1"/>
  <c r="DJ215" i="1"/>
  <c r="DL214" i="8"/>
  <c r="CF214" i="8"/>
  <c r="DD214" i="8"/>
  <c r="CV214" i="8"/>
  <c r="DT214" i="8"/>
  <c r="CN214" i="8"/>
  <c r="DC217" i="8"/>
  <c r="CU217" i="8"/>
  <c r="DS217" i="8"/>
  <c r="CM217" i="8"/>
  <c r="CE217" i="8"/>
  <c r="DK217" i="8"/>
  <c r="DU215" i="8"/>
  <c r="CO215" i="8"/>
  <c r="DM215" i="8"/>
  <c r="CG215" i="8"/>
  <c r="DE215" i="8"/>
  <c r="CW215" i="8"/>
  <c r="DJ215" i="8"/>
  <c r="CD215" i="8"/>
  <c r="DB215" i="8"/>
  <c r="CT215" i="8"/>
  <c r="DR215" i="8"/>
  <c r="CL215" i="8"/>
  <c r="DS214" i="8"/>
  <c r="CM214" i="8"/>
  <c r="DK214" i="8"/>
  <c r="CE214" i="8"/>
  <c r="DC214" i="8"/>
  <c r="CU214" i="8"/>
  <c r="DL248" i="1"/>
  <c r="CF248" i="1"/>
  <c r="DD248" i="1"/>
  <c r="CV248" i="1"/>
  <c r="DT248" i="1"/>
  <c r="CN248" i="1"/>
  <c r="CT246" i="1"/>
  <c r="DR246" i="1"/>
  <c r="CL246" i="1"/>
  <c r="DJ246" i="1"/>
  <c r="CD246" i="1"/>
  <c r="DB246" i="1"/>
  <c r="DE246" i="1"/>
  <c r="CW246" i="1"/>
  <c r="DU246" i="1"/>
  <c r="CO246" i="1"/>
  <c r="DM246" i="1"/>
  <c r="CG246" i="1"/>
  <c r="DD246" i="8"/>
  <c r="CV246" i="8"/>
  <c r="DT246" i="8"/>
  <c r="CN246" i="8"/>
  <c r="DL246" i="8"/>
  <c r="CF246" i="8"/>
  <c r="CS248" i="8"/>
  <c r="DQ248" i="8"/>
  <c r="CK248" i="8"/>
  <c r="DI248" i="8"/>
  <c r="CC248" i="8"/>
  <c r="DA248" i="8"/>
  <c r="DB247" i="8"/>
  <c r="CT247" i="8"/>
  <c r="DR247" i="8"/>
  <c r="CL247" i="8"/>
  <c r="CD247" i="8"/>
  <c r="DJ247" i="8"/>
  <c r="DA62" i="8"/>
  <c r="CS62" i="8"/>
  <c r="DQ62" i="8"/>
  <c r="CK62" i="8"/>
  <c r="DI62" i="8"/>
  <c r="CC62" i="8"/>
  <c r="DD43" i="8"/>
  <c r="CV43" i="8"/>
  <c r="DT43" i="8"/>
  <c r="CN43" i="8"/>
  <c r="DL43" i="8"/>
  <c r="CF43" i="8"/>
  <c r="DM46" i="8"/>
  <c r="CG46" i="8"/>
  <c r="DE46" i="8"/>
  <c r="CW46" i="8"/>
  <c r="DU46" i="8"/>
  <c r="CO46" i="8"/>
  <c r="CS45" i="8"/>
  <c r="DQ45" i="8"/>
  <c r="CK45" i="8"/>
  <c r="DI45" i="8"/>
  <c r="CC45" i="8"/>
  <c r="DA45" i="8"/>
  <c r="DI44" i="8"/>
  <c r="CC44" i="8"/>
  <c r="DA44" i="8"/>
  <c r="CS44" i="8"/>
  <c r="DQ44" i="8"/>
  <c r="CK44" i="8"/>
  <c r="DK43" i="8"/>
  <c r="CE43" i="8"/>
  <c r="DC43" i="8"/>
  <c r="CU43" i="8"/>
  <c r="DS43" i="8"/>
  <c r="CM43" i="8"/>
  <c r="DJ55" i="8"/>
  <c r="CD55" i="8"/>
  <c r="DB55" i="8"/>
  <c r="CT55" i="8"/>
  <c r="DR55" i="8"/>
  <c r="CL55" i="8"/>
  <c r="DC75" i="8"/>
  <c r="CU75" i="8"/>
  <c r="DS75" i="8"/>
  <c r="CM75" i="8"/>
  <c r="DK75" i="8"/>
  <c r="CE75" i="8"/>
  <c r="DJ77" i="8"/>
  <c r="CD77" i="8"/>
  <c r="DB77" i="8"/>
  <c r="CT77" i="8"/>
  <c r="DR77" i="8"/>
  <c r="CL77" i="8"/>
  <c r="CU95" i="1"/>
  <c r="DS95" i="1"/>
  <c r="CM95" i="1"/>
  <c r="DK95" i="1"/>
  <c r="CE95" i="1"/>
  <c r="DC95" i="1"/>
  <c r="DR98" i="1"/>
  <c r="CL98" i="1"/>
  <c r="DJ98" i="1"/>
  <c r="CD98" i="1"/>
  <c r="DB98" i="1"/>
  <c r="CT98" i="1"/>
  <c r="DK96" i="1"/>
  <c r="CE96" i="1"/>
  <c r="DC96" i="1"/>
  <c r="CU96" i="1"/>
  <c r="DS96" i="1"/>
  <c r="CM96" i="1"/>
  <c r="DD98" i="1"/>
  <c r="CV98" i="1"/>
  <c r="DT98" i="1"/>
  <c r="CN98" i="1"/>
  <c r="DL98" i="1"/>
  <c r="CF98" i="1"/>
  <c r="DA95" i="8"/>
  <c r="CS95" i="8"/>
  <c r="DQ95" i="8"/>
  <c r="CK95" i="8"/>
  <c r="CC95" i="8"/>
  <c r="DI95" i="8"/>
  <c r="CT97" i="8"/>
  <c r="DR97" i="8"/>
  <c r="CL97" i="8"/>
  <c r="DJ97" i="8"/>
  <c r="CD97" i="8"/>
  <c r="DB97" i="8"/>
  <c r="DS97" i="8"/>
  <c r="CM97" i="8"/>
  <c r="DK97" i="8"/>
  <c r="CE97" i="8"/>
  <c r="DC97" i="8"/>
  <c r="CU97" i="8"/>
  <c r="DL97" i="8"/>
  <c r="CF97" i="8"/>
  <c r="DD97" i="8"/>
  <c r="CV97" i="8"/>
  <c r="DT97" i="8"/>
  <c r="CN97" i="8"/>
  <c r="DA97" i="8"/>
  <c r="CS97" i="8"/>
  <c r="DQ97" i="8"/>
  <c r="CK97" i="8"/>
  <c r="DI97" i="8"/>
  <c r="CC97" i="8"/>
  <c r="CM110" i="8"/>
  <c r="CU110" i="8"/>
  <c r="CU127" i="1"/>
  <c r="DS127" i="1"/>
  <c r="CM127" i="1"/>
  <c r="DK127" i="1"/>
  <c r="CE127" i="1"/>
  <c r="DC127" i="1"/>
  <c r="DR130" i="1"/>
  <c r="CL130" i="1"/>
  <c r="DJ130" i="1"/>
  <c r="CD130" i="1"/>
  <c r="DB130" i="1"/>
  <c r="CT130" i="1"/>
  <c r="DK128" i="1"/>
  <c r="CE128" i="1"/>
  <c r="DC128" i="1"/>
  <c r="CU128" i="1"/>
  <c r="DS128" i="1"/>
  <c r="CM128" i="1"/>
  <c r="DL127" i="8"/>
  <c r="CF127" i="8"/>
  <c r="DD127" i="8"/>
  <c r="CV127" i="8"/>
  <c r="CN127" i="8"/>
  <c r="DT127" i="8"/>
  <c r="DS130" i="8"/>
  <c r="DK130" i="8"/>
  <c r="DC130" i="8"/>
  <c r="CU130" i="8"/>
  <c r="CM130" i="8"/>
  <c r="CE130" i="8"/>
  <c r="CT129" i="8"/>
  <c r="CL129" i="8"/>
  <c r="CD129" i="8"/>
  <c r="DJ129" i="8"/>
  <c r="DB129" i="8"/>
  <c r="DR129" i="8"/>
  <c r="DS129" i="8"/>
  <c r="CM129" i="8"/>
  <c r="CE129" i="8"/>
  <c r="DK129" i="8"/>
  <c r="DC129" i="8"/>
  <c r="CU129" i="8"/>
  <c r="DQ128" i="8"/>
  <c r="CK128" i="8"/>
  <c r="CC128" i="8"/>
  <c r="DI128" i="8"/>
  <c r="DA128" i="8"/>
  <c r="CS128" i="8"/>
  <c r="CU147" i="1"/>
  <c r="DS147" i="1"/>
  <c r="CM147" i="1"/>
  <c r="DK147" i="1"/>
  <c r="CE147" i="1"/>
  <c r="DC147" i="1"/>
  <c r="DR150" i="1"/>
  <c r="CL150" i="1"/>
  <c r="DJ150" i="1"/>
  <c r="CD150" i="1"/>
  <c r="DB150" i="1"/>
  <c r="CT150" i="1"/>
  <c r="DK148" i="1"/>
  <c r="CE148" i="1"/>
  <c r="DC148" i="1"/>
  <c r="CU148" i="1"/>
  <c r="DS148" i="1"/>
  <c r="CM148" i="1"/>
  <c r="DD150" i="1"/>
  <c r="CV150" i="1"/>
  <c r="DT150" i="1"/>
  <c r="CN150" i="1"/>
  <c r="DL150" i="1"/>
  <c r="CF150" i="1"/>
  <c r="DB147" i="8"/>
  <c r="CT147" i="8"/>
  <c r="DR147" i="8"/>
  <c r="CL147" i="8"/>
  <c r="DJ147" i="8"/>
  <c r="CD147" i="8"/>
  <c r="CW150" i="8"/>
  <c r="DU150" i="8"/>
  <c r="CO150" i="8"/>
  <c r="DM150" i="8"/>
  <c r="CG150" i="8"/>
  <c r="DE150" i="8"/>
  <c r="DR150" i="8"/>
  <c r="CL150" i="8"/>
  <c r="DJ150" i="8"/>
  <c r="CD150" i="8"/>
  <c r="DB150" i="8"/>
  <c r="CT150" i="8"/>
  <c r="DK150" i="8"/>
  <c r="CE150" i="8"/>
  <c r="DC150" i="8"/>
  <c r="CU150" i="8"/>
  <c r="DS150" i="8"/>
  <c r="CM150" i="8"/>
  <c r="CW148" i="8"/>
  <c r="DU148" i="8"/>
  <c r="CO148" i="8"/>
  <c r="DM148" i="8"/>
  <c r="CG148" i="8"/>
  <c r="DE148" i="8"/>
  <c r="DD169" i="1"/>
  <c r="CV169" i="1"/>
  <c r="DT169" i="1"/>
  <c r="CN169" i="1"/>
  <c r="DL169" i="1"/>
  <c r="CF169" i="1"/>
  <c r="DK169" i="1"/>
  <c r="CE169" i="1"/>
  <c r="DC169" i="1"/>
  <c r="CU169" i="1"/>
  <c r="DS169" i="1"/>
  <c r="CM169" i="1"/>
  <c r="CU168" i="1"/>
  <c r="DS168" i="1"/>
  <c r="CM168" i="1"/>
  <c r="DK168" i="1"/>
  <c r="CE168" i="1"/>
  <c r="DC168" i="1"/>
  <c r="DS167" i="8"/>
  <c r="CM167" i="8"/>
  <c r="DK167" i="8"/>
  <c r="CE167" i="8"/>
  <c r="DC167" i="8"/>
  <c r="CU167" i="8"/>
  <c r="DL167" i="8"/>
  <c r="CF167" i="8"/>
  <c r="DD167" i="8"/>
  <c r="CV167" i="8"/>
  <c r="CN167" i="8"/>
  <c r="DT167" i="8"/>
  <c r="DC170" i="8"/>
  <c r="CU170" i="8"/>
  <c r="DS170" i="8"/>
  <c r="CM170" i="8"/>
  <c r="DK170" i="8"/>
  <c r="CE170" i="8"/>
  <c r="DA169" i="8"/>
  <c r="CS169" i="8"/>
  <c r="DQ169" i="8"/>
  <c r="CK169" i="8"/>
  <c r="DI169" i="8"/>
  <c r="CC169" i="8"/>
  <c r="DC168" i="8"/>
  <c r="CU168" i="8"/>
  <c r="DS168" i="8"/>
  <c r="CM168" i="8"/>
  <c r="DK168" i="8"/>
  <c r="CE168" i="8"/>
  <c r="DC179" i="8"/>
  <c r="CU179" i="8"/>
  <c r="DS179" i="8"/>
  <c r="CM179" i="8"/>
  <c r="CE179" i="8"/>
  <c r="DK179" i="8"/>
  <c r="CT182" i="8"/>
  <c r="DR182" i="8"/>
  <c r="CL182" i="8"/>
  <c r="DJ182" i="8"/>
  <c r="CD182" i="8"/>
  <c r="DB182" i="8"/>
  <c r="DS180" i="8"/>
  <c r="CM180" i="8"/>
  <c r="DK180" i="8"/>
  <c r="CE180" i="8"/>
  <c r="DC180" i="8"/>
  <c r="CU180" i="8"/>
  <c r="CT199" i="8"/>
  <c r="DR199" i="8"/>
  <c r="CL199" i="8"/>
  <c r="DJ199" i="8"/>
  <c r="CD199" i="8"/>
  <c r="DB199" i="8"/>
  <c r="DI219" i="1"/>
  <c r="CC219" i="1"/>
  <c r="DA219" i="1"/>
  <c r="CS219" i="1"/>
  <c r="CK219" i="1"/>
  <c r="DQ219" i="1"/>
  <c r="DD220" i="1"/>
  <c r="CV220" i="1"/>
  <c r="DT220" i="1"/>
  <c r="CN220" i="1"/>
  <c r="DL220" i="1"/>
  <c r="CF220" i="1"/>
  <c r="CS222" i="1"/>
  <c r="DQ222" i="1"/>
  <c r="CK222" i="1"/>
  <c r="DI222" i="1"/>
  <c r="CC222" i="1"/>
  <c r="DA222" i="1"/>
  <c r="DC219" i="8"/>
  <c r="CU219" i="8"/>
  <c r="DS219" i="8"/>
  <c r="CM219" i="8"/>
  <c r="CE219" i="8"/>
  <c r="DK219" i="8"/>
  <c r="DA222" i="8"/>
  <c r="CS222" i="8"/>
  <c r="DQ222" i="8"/>
  <c r="CK222" i="8"/>
  <c r="DI222" i="8"/>
  <c r="CC222" i="8"/>
  <c r="DE220" i="8"/>
  <c r="CW220" i="8"/>
  <c r="DU220" i="8"/>
  <c r="CO220" i="8"/>
  <c r="CG220" i="8"/>
  <c r="DM220" i="8"/>
  <c r="DU219" i="8"/>
  <c r="CO219" i="8"/>
  <c r="DM219" i="8"/>
  <c r="CG219" i="8"/>
  <c r="DE219" i="8"/>
  <c r="CW219" i="8"/>
  <c r="DJ219" i="8"/>
  <c r="CD219" i="8"/>
  <c r="DB219" i="8"/>
  <c r="CT219" i="8"/>
  <c r="DR219" i="8"/>
  <c r="CL219" i="8"/>
  <c r="DC251" i="1"/>
  <c r="CU251" i="1"/>
  <c r="DS251" i="1"/>
  <c r="CM251" i="1"/>
  <c r="DK251" i="1"/>
  <c r="CE251" i="1"/>
  <c r="DA252" i="1"/>
  <c r="CS252" i="1"/>
  <c r="DQ252" i="1"/>
  <c r="CK252" i="1"/>
  <c r="DI252" i="1"/>
  <c r="CC252" i="1"/>
  <c r="DC253" i="1"/>
  <c r="CU253" i="1"/>
  <c r="DS253" i="1"/>
  <c r="CM253" i="1"/>
  <c r="DK253" i="1"/>
  <c r="CE253" i="1"/>
  <c r="DA254" i="1"/>
  <c r="CS254" i="1"/>
  <c r="DQ254" i="1"/>
  <c r="CK254" i="1"/>
  <c r="DI254" i="1"/>
  <c r="CC254" i="1"/>
  <c r="DK252" i="8"/>
  <c r="CE252" i="8"/>
  <c r="DC252" i="8"/>
  <c r="CU252" i="8"/>
  <c r="CM252" i="8"/>
  <c r="DS252" i="8"/>
  <c r="DB251" i="8"/>
  <c r="CT251" i="8"/>
  <c r="DR251" i="8"/>
  <c r="CL251" i="8"/>
  <c r="DJ251" i="8"/>
  <c r="CD251" i="8"/>
  <c r="CS254" i="8"/>
  <c r="DQ254" i="8"/>
  <c r="CK254" i="8"/>
  <c r="DI254" i="8"/>
  <c r="CC254" i="8"/>
  <c r="DA254" i="8"/>
  <c r="CU253" i="8"/>
  <c r="DS253" i="8"/>
  <c r="CM253" i="8"/>
  <c r="DK253" i="8"/>
  <c r="CE253" i="8"/>
  <c r="DC253" i="8"/>
  <c r="CS252" i="8"/>
  <c r="DQ252" i="8"/>
  <c r="CK252" i="8"/>
  <c r="DI252" i="8"/>
  <c r="CC252" i="8"/>
  <c r="DA252" i="8"/>
  <c r="DK28" i="8"/>
  <c r="CE28" i="8"/>
  <c r="DC28" i="8"/>
  <c r="CU28" i="8"/>
  <c r="DS28" i="8"/>
  <c r="CM28" i="8"/>
  <c r="DB31" i="8"/>
  <c r="CT31" i="8"/>
  <c r="DR31" i="8"/>
  <c r="CL31" i="8"/>
  <c r="CD31" i="8"/>
  <c r="DJ31" i="8"/>
  <c r="DR30" i="8"/>
  <c r="CL30" i="8"/>
  <c r="DJ30" i="8"/>
  <c r="CD30" i="8"/>
  <c r="DB30" i="8"/>
  <c r="CT30" i="8"/>
  <c r="DB29" i="8"/>
  <c r="CT29" i="8"/>
  <c r="DR29" i="8"/>
  <c r="CL29" i="8"/>
  <c r="DJ29" i="8"/>
  <c r="CD29" i="8"/>
  <c r="CU29" i="8"/>
  <c r="DS29" i="8"/>
  <c r="CM29" i="8"/>
  <c r="DK29" i="8"/>
  <c r="CE29" i="8"/>
  <c r="DC29" i="8"/>
  <c r="CV48" i="1"/>
  <c r="DT48" i="1"/>
  <c r="CN48" i="1"/>
  <c r="DL48" i="1"/>
  <c r="CF48" i="1"/>
  <c r="DD48" i="1"/>
  <c r="DS51" i="1"/>
  <c r="CM51" i="1"/>
  <c r="DK51" i="1"/>
  <c r="CE51" i="1"/>
  <c r="DC51" i="1"/>
  <c r="CU51" i="1"/>
  <c r="DE49" i="1"/>
  <c r="CW49" i="1"/>
  <c r="DU49" i="1"/>
  <c r="CO49" i="1"/>
  <c r="DM49" i="1"/>
  <c r="CG49" i="1"/>
  <c r="CW48" i="8"/>
  <c r="DU48" i="8"/>
  <c r="CO48" i="8"/>
  <c r="DM48" i="8"/>
  <c r="CG48" i="8"/>
  <c r="DE48" i="8"/>
  <c r="DR48" i="8"/>
  <c r="CL48" i="8"/>
  <c r="DJ48" i="8"/>
  <c r="CD48" i="8"/>
  <c r="DB48" i="8"/>
  <c r="CT48" i="8"/>
  <c r="DM51" i="8"/>
  <c r="CG51" i="8"/>
  <c r="DE51" i="8"/>
  <c r="CW51" i="8"/>
  <c r="DU51" i="8"/>
  <c r="CO51" i="8"/>
  <c r="CW50" i="8"/>
  <c r="DU50" i="8"/>
  <c r="CO50" i="8"/>
  <c r="DM50" i="8"/>
  <c r="CG50" i="8"/>
  <c r="DE50" i="8"/>
  <c r="DM49" i="8"/>
  <c r="CG49" i="8"/>
  <c r="DE49" i="8"/>
  <c r="CW49" i="8"/>
  <c r="CO49" i="8"/>
  <c r="DU49" i="8"/>
  <c r="DQ63" i="8"/>
  <c r="CK63" i="8"/>
  <c r="DI63" i="8"/>
  <c r="CC63" i="8"/>
  <c r="DA63" i="8"/>
  <c r="CS63" i="8"/>
  <c r="DQ61" i="8"/>
  <c r="CK61" i="8"/>
  <c r="DI61" i="8"/>
  <c r="CC61" i="8"/>
  <c r="DA61" i="8"/>
  <c r="CS61" i="8"/>
  <c r="DT80" i="1"/>
  <c r="CN80" i="1"/>
  <c r="DL80" i="1"/>
  <c r="CF80" i="1"/>
  <c r="DD80" i="1"/>
  <c r="CV80" i="1"/>
  <c r="CT80" i="8"/>
  <c r="DR80" i="8"/>
  <c r="CL80" i="8"/>
  <c r="DJ80" i="8"/>
  <c r="CD80" i="8"/>
  <c r="DB80" i="8"/>
  <c r="DU83" i="8"/>
  <c r="CO83" i="8"/>
  <c r="DM83" i="8"/>
  <c r="CG83" i="8"/>
  <c r="DE83" i="8"/>
  <c r="CW83" i="8"/>
  <c r="DL82" i="8"/>
  <c r="CF82" i="8"/>
  <c r="DD82" i="8"/>
  <c r="CV82" i="8"/>
  <c r="DT82" i="8"/>
  <c r="CN82" i="8"/>
  <c r="DA82" i="8"/>
  <c r="CS82" i="8"/>
  <c r="DQ82" i="8"/>
  <c r="CK82" i="8"/>
  <c r="CC82" i="8"/>
  <c r="DI82" i="8"/>
  <c r="DE80" i="8"/>
  <c r="CW80" i="8"/>
  <c r="DU80" i="8"/>
  <c r="CO80" i="8"/>
  <c r="DM80" i="8"/>
  <c r="CG80" i="8"/>
  <c r="CU102" i="1"/>
  <c r="DS102" i="1"/>
  <c r="CM102" i="1"/>
  <c r="DK102" i="1"/>
  <c r="CE102" i="1"/>
  <c r="DC102" i="1"/>
  <c r="CS100" i="8"/>
  <c r="DQ100" i="8"/>
  <c r="CK100" i="8"/>
  <c r="DI100" i="8"/>
  <c r="CC100" i="8"/>
  <c r="DA100" i="8"/>
  <c r="DD102" i="8"/>
  <c r="CV102" i="8"/>
  <c r="DT102" i="8"/>
  <c r="CN102" i="8"/>
  <c r="DL102" i="8"/>
  <c r="CF102" i="8"/>
  <c r="CS102" i="8"/>
  <c r="DQ102" i="8"/>
  <c r="CK102" i="8"/>
  <c r="DI102" i="8"/>
  <c r="CC102" i="8"/>
  <c r="DA102" i="8"/>
  <c r="DK100" i="8"/>
  <c r="CE100" i="8"/>
  <c r="DC100" i="8"/>
  <c r="CU100" i="8"/>
  <c r="CM100" i="8"/>
  <c r="DS100" i="8"/>
  <c r="DD100" i="8"/>
  <c r="CV100" i="8"/>
  <c r="DT100" i="8"/>
  <c r="CN100" i="8"/>
  <c r="DL100" i="8"/>
  <c r="CF100" i="8"/>
  <c r="CU112" i="8"/>
  <c r="DS112" i="8"/>
  <c r="CM112" i="8"/>
  <c r="DK112" i="8"/>
  <c r="CE112" i="8"/>
  <c r="DC112" i="8"/>
  <c r="DR115" i="8"/>
  <c r="CL115" i="8"/>
  <c r="DJ115" i="8"/>
  <c r="CD115" i="8"/>
  <c r="DB115" i="8"/>
  <c r="CT115" i="8"/>
  <c r="DB114" i="8"/>
  <c r="CT114" i="8"/>
  <c r="DR114" i="8"/>
  <c r="CL114" i="8"/>
  <c r="DJ114" i="8"/>
  <c r="CD114" i="8"/>
  <c r="DS154" i="1"/>
  <c r="CM154" i="1"/>
  <c r="DK154" i="1"/>
  <c r="CE154" i="1"/>
  <c r="DC154" i="1"/>
  <c r="CU154" i="1"/>
  <c r="DK152" i="8"/>
  <c r="CE152" i="8"/>
  <c r="DC152" i="8"/>
  <c r="CU152" i="8"/>
  <c r="DS152" i="8"/>
  <c r="CM152" i="8"/>
  <c r="DM155" i="8"/>
  <c r="CG155" i="8"/>
  <c r="DE155" i="8"/>
  <c r="CW155" i="8"/>
  <c r="CO155" i="8"/>
  <c r="DU155" i="8"/>
  <c r="DB155" i="8"/>
  <c r="CT155" i="8"/>
  <c r="DR155" i="8"/>
  <c r="CL155" i="8"/>
  <c r="DJ155" i="8"/>
  <c r="CD155" i="8"/>
  <c r="DM153" i="8"/>
  <c r="CG153" i="8"/>
  <c r="DE153" i="8"/>
  <c r="CW153" i="8"/>
  <c r="DU153" i="8"/>
  <c r="CO153" i="8"/>
  <c r="DB153" i="8"/>
  <c r="CT153" i="8"/>
  <c r="DR153" i="8"/>
  <c r="CL153" i="8"/>
  <c r="DJ153" i="8"/>
  <c r="CD153" i="8"/>
  <c r="DS184" i="1"/>
  <c r="CM184" i="1"/>
  <c r="DK184" i="1"/>
  <c r="CE184" i="1"/>
  <c r="DC184" i="1"/>
  <c r="CU184" i="1"/>
  <c r="DJ187" i="1"/>
  <c r="CD187" i="1"/>
  <c r="DB187" i="1"/>
  <c r="CT187" i="1"/>
  <c r="DR187" i="1"/>
  <c r="CL187" i="1"/>
  <c r="CT186" i="1"/>
  <c r="DR186" i="1"/>
  <c r="CL186" i="1"/>
  <c r="DJ186" i="1"/>
  <c r="CD186" i="1"/>
  <c r="DB186" i="1"/>
  <c r="DE186" i="1"/>
  <c r="CW186" i="1"/>
  <c r="DU186" i="1"/>
  <c r="CO186" i="1"/>
  <c r="DM186" i="1"/>
  <c r="CG186" i="1"/>
  <c r="DJ184" i="8"/>
  <c r="CD184" i="8"/>
  <c r="DB184" i="8"/>
  <c r="CT184" i="8"/>
  <c r="DR184" i="8"/>
  <c r="CL184" i="8"/>
  <c r="DC184" i="8"/>
  <c r="CU184" i="8"/>
  <c r="DS184" i="8"/>
  <c r="CM184" i="8"/>
  <c r="DK184" i="8"/>
  <c r="CE184" i="8"/>
  <c r="CV184" i="8"/>
  <c r="DT184" i="8"/>
  <c r="CN184" i="8"/>
  <c r="DL184" i="8"/>
  <c r="CF184" i="8"/>
  <c r="DD184" i="8"/>
  <c r="DQ184" i="8"/>
  <c r="CK184" i="8"/>
  <c r="DI184" i="8"/>
  <c r="CC184" i="8"/>
  <c r="DA184" i="8"/>
  <c r="CS184" i="8"/>
  <c r="DQ186" i="8"/>
  <c r="CK186" i="8"/>
  <c r="DI186" i="8"/>
  <c r="CC186" i="8"/>
  <c r="DA186" i="8"/>
  <c r="CS186" i="8"/>
  <c r="CS204" i="8"/>
  <c r="DQ204" i="8"/>
  <c r="CK204" i="8"/>
  <c r="DI204" i="8"/>
  <c r="CC204" i="8"/>
  <c r="DA204" i="8"/>
  <c r="DT224" i="8"/>
  <c r="CN224" i="8"/>
  <c r="DL224" i="8"/>
  <c r="CF224" i="8"/>
  <c r="DD224" i="8"/>
  <c r="CV224" i="8"/>
  <c r="DI224" i="8"/>
  <c r="CC224" i="8"/>
  <c r="DA224" i="8"/>
  <c r="CS224" i="8"/>
  <c r="DQ224" i="8"/>
  <c r="CK224" i="8"/>
  <c r="DI226" i="8"/>
  <c r="CC226" i="8"/>
  <c r="DA226" i="8"/>
  <c r="CS226" i="8"/>
  <c r="DQ226" i="8"/>
  <c r="CK226" i="8"/>
  <c r="DB224" i="8"/>
  <c r="CT224" i="8"/>
  <c r="DR224" i="8"/>
  <c r="CL224" i="8"/>
  <c r="DJ224" i="8"/>
  <c r="CD224" i="8"/>
  <c r="CU224" i="8"/>
  <c r="DS224" i="8"/>
  <c r="CM224" i="8"/>
  <c r="DK224" i="8"/>
  <c r="CE224" i="8"/>
  <c r="DC224" i="8"/>
  <c r="DQ236" i="8"/>
  <c r="CK236" i="8"/>
  <c r="DI236" i="8"/>
  <c r="CC236" i="8"/>
  <c r="DA236" i="8"/>
  <c r="CS236" i="8"/>
  <c r="CT239" i="8"/>
  <c r="DR239" i="8"/>
  <c r="CL239" i="8"/>
  <c r="DJ239" i="8"/>
  <c r="CD239" i="8"/>
  <c r="DB239" i="8"/>
  <c r="DQ238" i="8"/>
  <c r="CK238" i="8"/>
  <c r="DI238" i="8"/>
  <c r="CC238" i="8"/>
  <c r="DA238" i="8"/>
  <c r="CS238" i="8"/>
  <c r="CT237" i="8"/>
  <c r="DR237" i="8"/>
  <c r="CL237" i="8"/>
  <c r="DJ237" i="8"/>
  <c r="CD237" i="8"/>
  <c r="DB237" i="8"/>
  <c r="DS237" i="8"/>
  <c r="CM237" i="8"/>
  <c r="DK237" i="8"/>
  <c r="CE237" i="8"/>
  <c r="DC237" i="8"/>
  <c r="CU237" i="8"/>
  <c r="DE256" i="8"/>
  <c r="CW256" i="8"/>
  <c r="DU256" i="8"/>
  <c r="CO256" i="8"/>
  <c r="DM256" i="8"/>
  <c r="CG256" i="8"/>
  <c r="CV257" i="8"/>
  <c r="DT257" i="8"/>
  <c r="CN257" i="8"/>
  <c r="DL257" i="8"/>
  <c r="CF257" i="8"/>
  <c r="DD257" i="8"/>
  <c r="DC259" i="8"/>
  <c r="CU259" i="8"/>
  <c r="DS259" i="8"/>
  <c r="CM259" i="8"/>
  <c r="CE259" i="8"/>
  <c r="DK259" i="8"/>
  <c r="DA258" i="8"/>
  <c r="CS258" i="8"/>
  <c r="DQ258" i="8"/>
  <c r="CK258" i="8"/>
  <c r="CC258" i="8"/>
  <c r="DI258" i="8"/>
  <c r="DS256" i="8"/>
  <c r="CM256" i="8"/>
  <c r="DK256" i="8"/>
  <c r="CE256" i="8"/>
  <c r="DC256" i="8"/>
  <c r="CU256" i="8"/>
  <c r="DR33" i="8"/>
  <c r="CL33" i="8"/>
  <c r="DJ33" i="8"/>
  <c r="CD33" i="8"/>
  <c r="DB33" i="8"/>
  <c r="CT33" i="8"/>
  <c r="DM36" i="8"/>
  <c r="CG36" i="8"/>
  <c r="DE36" i="8"/>
  <c r="CW36" i="8"/>
  <c r="DU36" i="8"/>
  <c r="CO36" i="8"/>
  <c r="CW35" i="8"/>
  <c r="DU35" i="8"/>
  <c r="CO35" i="8"/>
  <c r="DM35" i="8"/>
  <c r="CG35" i="8"/>
  <c r="DE35" i="8"/>
  <c r="DM34" i="8"/>
  <c r="CG34" i="8"/>
  <c r="DE34" i="8"/>
  <c r="CW34" i="8"/>
  <c r="DU34" i="8"/>
  <c r="CO34" i="8"/>
  <c r="CW33" i="8"/>
  <c r="DU33" i="8"/>
  <c r="CO33" i="8"/>
  <c r="DM33" i="8"/>
  <c r="CG33" i="8"/>
  <c r="DE33" i="8"/>
  <c r="DT66" i="8"/>
  <c r="CN66" i="8"/>
  <c r="DL66" i="8"/>
  <c r="CF66" i="8"/>
  <c r="DD66" i="8"/>
  <c r="CV66" i="8"/>
  <c r="DK85" i="8"/>
  <c r="CE85" i="8"/>
  <c r="DC85" i="8"/>
  <c r="CU85" i="8"/>
  <c r="DS85" i="8"/>
  <c r="CM85" i="8"/>
  <c r="DD85" i="8"/>
  <c r="CV85" i="8"/>
  <c r="DT85" i="8"/>
  <c r="CN85" i="8"/>
  <c r="CF85" i="8"/>
  <c r="DL85" i="8"/>
  <c r="DT88" i="8"/>
  <c r="CN88" i="8"/>
  <c r="DL88" i="8"/>
  <c r="CF88" i="8"/>
  <c r="DD88" i="8"/>
  <c r="CV88" i="8"/>
  <c r="DR87" i="8"/>
  <c r="CL87" i="8"/>
  <c r="DJ87" i="8"/>
  <c r="CD87" i="8"/>
  <c r="DB87" i="8"/>
  <c r="CT87" i="8"/>
  <c r="DI86" i="8"/>
  <c r="CC86" i="8"/>
  <c r="DA86" i="8"/>
  <c r="CS86" i="8"/>
  <c r="CK86" i="8"/>
  <c r="DQ86" i="8"/>
  <c r="DA157" i="8"/>
  <c r="CS157" i="8"/>
  <c r="DQ157" i="8"/>
  <c r="CK157" i="8"/>
  <c r="DI157" i="8"/>
  <c r="CC157" i="8"/>
  <c r="CV160" i="8"/>
  <c r="DT160" i="8"/>
  <c r="CN160" i="8"/>
  <c r="DL160" i="8"/>
  <c r="CF160" i="8"/>
  <c r="DD160" i="8"/>
  <c r="DQ160" i="8"/>
  <c r="CK160" i="8"/>
  <c r="DI160" i="8"/>
  <c r="CC160" i="8"/>
  <c r="DA160" i="8"/>
  <c r="CS160" i="8"/>
  <c r="DA159" i="8"/>
  <c r="CS159" i="8"/>
  <c r="DQ159" i="8"/>
  <c r="CK159" i="8"/>
  <c r="DI159" i="8"/>
  <c r="CC159" i="8"/>
  <c r="DQ158" i="8"/>
  <c r="CK158" i="8"/>
  <c r="DI158" i="8"/>
  <c r="CC158" i="8"/>
  <c r="DA158" i="8"/>
  <c r="CS158" i="8"/>
  <c r="CV189" i="8"/>
  <c r="DT189" i="8"/>
  <c r="CN189" i="8"/>
  <c r="DL189" i="8"/>
  <c r="CF189" i="8"/>
  <c r="DD189" i="8"/>
  <c r="CV191" i="8"/>
  <c r="DT191" i="8"/>
  <c r="CN191" i="8"/>
  <c r="DL191" i="8"/>
  <c r="CF191" i="8"/>
  <c r="DD191" i="8"/>
  <c r="DL190" i="8"/>
  <c r="CF190" i="8"/>
  <c r="DD190" i="8"/>
  <c r="CV190" i="8"/>
  <c r="DT190" i="8"/>
  <c r="CN190" i="8"/>
  <c r="CT209" i="8"/>
  <c r="DR209" i="8"/>
  <c r="CL209" i="8"/>
  <c r="DJ209" i="8"/>
  <c r="CD209" i="8"/>
  <c r="DB209" i="8"/>
  <c r="DU212" i="8"/>
  <c r="CO212" i="8"/>
  <c r="DM212" i="8"/>
  <c r="CG212" i="8"/>
  <c r="DE212" i="8"/>
  <c r="CW212" i="8"/>
  <c r="DJ212" i="8"/>
  <c r="CD212" i="8"/>
  <c r="DB212" i="8"/>
  <c r="CT212" i="8"/>
  <c r="DR212" i="8"/>
  <c r="CL212" i="8"/>
  <c r="DC212" i="8"/>
  <c r="CU212" i="8"/>
  <c r="DS212" i="8"/>
  <c r="CM212" i="8"/>
  <c r="DK212" i="8"/>
  <c r="CE212" i="8"/>
  <c r="DU210" i="8"/>
  <c r="CO210" i="8"/>
  <c r="DM210" i="8"/>
  <c r="CG210" i="8"/>
  <c r="DE210" i="8"/>
  <c r="CW210" i="8"/>
  <c r="DL229" i="8"/>
  <c r="CF229" i="8"/>
  <c r="DD229" i="8"/>
  <c r="CV229" i="8"/>
  <c r="DT229" i="8"/>
  <c r="CN229" i="8"/>
  <c r="DE231" i="8"/>
  <c r="CW231" i="8"/>
  <c r="DU231" i="8"/>
  <c r="CO231" i="8"/>
  <c r="CG231" i="8"/>
  <c r="DM231" i="8"/>
  <c r="DE229" i="8"/>
  <c r="CW229" i="8"/>
  <c r="DU229" i="8"/>
  <c r="CO229" i="8"/>
  <c r="DM229" i="8"/>
  <c r="CG229" i="8"/>
  <c r="CT229" i="8"/>
  <c r="DR229" i="8"/>
  <c r="CL229" i="8"/>
  <c r="DJ229" i="8"/>
  <c r="CD229" i="8"/>
  <c r="DB229" i="8"/>
  <c r="DS229" i="8"/>
  <c r="CM229" i="8"/>
  <c r="DK229" i="8"/>
  <c r="CE229" i="8"/>
  <c r="DC229" i="8"/>
  <c r="CU229" i="8"/>
  <c r="DR242" i="8"/>
  <c r="CL242" i="8"/>
  <c r="DJ242" i="8"/>
  <c r="CD242" i="8"/>
  <c r="DB242" i="8"/>
  <c r="CT242" i="8"/>
  <c r="DI241" i="8"/>
  <c r="CC241" i="8"/>
  <c r="DA241" i="8"/>
  <c r="CS241" i="8"/>
  <c r="DQ241" i="8"/>
  <c r="CK241" i="8"/>
  <c r="DI243" i="8"/>
  <c r="CC243" i="8"/>
  <c r="DA243" i="8"/>
  <c r="CS243" i="8"/>
  <c r="DQ243" i="8"/>
  <c r="CK243" i="8"/>
  <c r="CU241" i="8"/>
  <c r="DS241" i="8"/>
  <c r="CM241" i="8"/>
  <c r="DK241" i="8"/>
  <c r="CE241" i="8"/>
  <c r="DC241" i="8"/>
  <c r="DT241" i="8"/>
  <c r="CN241" i="8"/>
  <c r="DL241" i="8"/>
  <c r="CF241" i="8"/>
  <c r="DD241" i="8"/>
  <c r="CV241" i="8"/>
  <c r="DA264" i="8"/>
  <c r="CS264" i="8"/>
  <c r="DQ264" i="8"/>
  <c r="CK264" i="8"/>
  <c r="DI264" i="8"/>
  <c r="CC264" i="8"/>
  <c r="DC261" i="8"/>
  <c r="CU261" i="8"/>
  <c r="DS261" i="8"/>
  <c r="CM261" i="8"/>
  <c r="CE261" i="8"/>
  <c r="DK261" i="8"/>
  <c r="DL264" i="8"/>
  <c r="CF264" i="8"/>
  <c r="DD264" i="8"/>
  <c r="CV264" i="8"/>
  <c r="CN264" i="8"/>
  <c r="DT264" i="8"/>
  <c r="DU263" i="8"/>
  <c r="CO263" i="8"/>
  <c r="DM263" i="8"/>
  <c r="CG263" i="8"/>
  <c r="DE263" i="8"/>
  <c r="CW263" i="8"/>
  <c r="DA262" i="8"/>
  <c r="CS262" i="8"/>
  <c r="DQ262" i="8"/>
  <c r="CK262" i="8"/>
  <c r="DI262" i="8"/>
  <c r="CC262" i="8"/>
  <c r="DL41" i="11"/>
  <c r="CF41" i="11"/>
  <c r="DD41" i="11"/>
  <c r="CV41" i="11"/>
  <c r="CN41" i="11"/>
  <c r="DT41" i="11"/>
  <c r="DU38" i="11"/>
  <c r="CO38" i="11"/>
  <c r="DM38" i="11"/>
  <c r="CG38" i="11"/>
  <c r="DE38" i="11"/>
  <c r="CW38" i="11"/>
  <c r="DJ40" i="11"/>
  <c r="CD40" i="11"/>
  <c r="DB40" i="11"/>
  <c r="CT40" i="11"/>
  <c r="CL40" i="11"/>
  <c r="DR40" i="11"/>
  <c r="CV40" i="11"/>
  <c r="DT40" i="11"/>
  <c r="CN40" i="11"/>
  <c r="DL40" i="11"/>
  <c r="CF40" i="11"/>
  <c r="DD40" i="11"/>
  <c r="DL39" i="11"/>
  <c r="CF39" i="11"/>
  <c r="DD39" i="11"/>
  <c r="CV39" i="11"/>
  <c r="DT39" i="11"/>
  <c r="CN39" i="11"/>
  <c r="CU70" i="11"/>
  <c r="DS70" i="11"/>
  <c r="CM70" i="11"/>
  <c r="DK70" i="11"/>
  <c r="CE70" i="11"/>
  <c r="DC70" i="11"/>
  <c r="DM70" i="11"/>
  <c r="CG70" i="11"/>
  <c r="DE70" i="11"/>
  <c r="CW70" i="11"/>
  <c r="DU70" i="11"/>
  <c r="CO70" i="11"/>
  <c r="DL93" i="11"/>
  <c r="CF93" i="11"/>
  <c r="DD93" i="11"/>
  <c r="CV93" i="11"/>
  <c r="CN93" i="11"/>
  <c r="DT93" i="11"/>
  <c r="DC90" i="11"/>
  <c r="CU90" i="11"/>
  <c r="DS90" i="11"/>
  <c r="CM90" i="11"/>
  <c r="CE90" i="11"/>
  <c r="DK90" i="11"/>
  <c r="DQ90" i="11"/>
  <c r="CK90" i="11"/>
  <c r="DI90" i="11"/>
  <c r="CC90" i="11"/>
  <c r="DA90" i="11"/>
  <c r="CS90" i="11"/>
  <c r="DQ92" i="11"/>
  <c r="CK92" i="11"/>
  <c r="DI92" i="11"/>
  <c r="CC92" i="11"/>
  <c r="DA92" i="11"/>
  <c r="CS92" i="11"/>
  <c r="DJ90" i="11"/>
  <c r="CD90" i="11"/>
  <c r="DB90" i="11"/>
  <c r="CT90" i="11"/>
  <c r="DR90" i="11"/>
  <c r="CL90" i="11"/>
  <c r="CV125" i="11"/>
  <c r="DT125" i="11"/>
  <c r="CN125" i="11"/>
  <c r="DL125" i="11"/>
  <c r="CF125" i="11"/>
  <c r="DD125" i="11"/>
  <c r="DL124" i="11"/>
  <c r="CF124" i="11"/>
  <c r="DD124" i="11"/>
  <c r="CV124" i="11"/>
  <c r="DT124" i="11"/>
  <c r="CN124" i="11"/>
  <c r="CV123" i="11"/>
  <c r="DT123" i="11"/>
  <c r="CN123" i="11"/>
  <c r="DL123" i="11"/>
  <c r="CF123" i="11"/>
  <c r="DD123" i="11"/>
  <c r="DR142" i="11"/>
  <c r="CL142" i="11"/>
  <c r="DJ142" i="11"/>
  <c r="CD142" i="11"/>
  <c r="DB142" i="11"/>
  <c r="CT142" i="11"/>
  <c r="DR144" i="11"/>
  <c r="CL144" i="11"/>
  <c r="DJ144" i="11"/>
  <c r="CD144" i="11"/>
  <c r="DB144" i="11"/>
  <c r="CT144" i="11"/>
  <c r="DT143" i="11"/>
  <c r="CN143" i="11"/>
  <c r="DL143" i="11"/>
  <c r="CF143" i="11"/>
  <c r="DD143" i="11"/>
  <c r="CV143" i="11"/>
  <c r="CW164" i="11"/>
  <c r="DU164" i="11"/>
  <c r="CO164" i="11"/>
  <c r="DM164" i="11"/>
  <c r="CG164" i="11"/>
  <c r="DE164" i="11"/>
  <c r="CS164" i="11"/>
  <c r="DQ164" i="11"/>
  <c r="CK164" i="11"/>
  <c r="DI164" i="11"/>
  <c r="CC164" i="11"/>
  <c r="DA164" i="11"/>
  <c r="DK164" i="11"/>
  <c r="CE164" i="11"/>
  <c r="DC164" i="11"/>
  <c r="CU164" i="11"/>
  <c r="DS164" i="11"/>
  <c r="CM164" i="11"/>
  <c r="DI163" i="11"/>
  <c r="CC163" i="11"/>
  <c r="DA163" i="11"/>
  <c r="CS163" i="11"/>
  <c r="DQ163" i="11"/>
  <c r="CK163" i="11"/>
  <c r="DK162" i="11"/>
  <c r="CE162" i="11"/>
  <c r="DC162" i="11"/>
  <c r="CU162" i="11"/>
  <c r="CM162" i="11"/>
  <c r="DS162" i="11"/>
  <c r="CS175" i="11"/>
  <c r="DQ175" i="11"/>
  <c r="DI175" i="11"/>
  <c r="DA175" i="11"/>
  <c r="CC175" i="11"/>
  <c r="CK175" i="11"/>
  <c r="DT176" i="11"/>
  <c r="CN176" i="11"/>
  <c r="CF176" i="11"/>
  <c r="CV176" i="11"/>
  <c r="DL176" i="11"/>
  <c r="DD176" i="11"/>
  <c r="DT194" i="11"/>
  <c r="DD194" i="11"/>
  <c r="CV194" i="11"/>
  <c r="DL194" i="11"/>
  <c r="CN194" i="11"/>
  <c r="CF194" i="11"/>
  <c r="DJ194" i="11"/>
  <c r="DB194" i="11"/>
  <c r="DR194" i="11"/>
  <c r="CD194" i="11"/>
  <c r="CL194" i="11"/>
  <c r="CT194" i="11"/>
  <c r="DC194" i="11"/>
  <c r="CU194" i="11"/>
  <c r="CM194" i="11"/>
  <c r="DK194" i="11"/>
  <c r="DS194" i="11"/>
  <c r="CE194" i="11"/>
  <c r="DQ194" i="11"/>
  <c r="DI194" i="11"/>
  <c r="CK194" i="11"/>
  <c r="CC194" i="11"/>
  <c r="DA194" i="11"/>
  <c r="CS194" i="11"/>
  <c r="DQ196" i="11"/>
  <c r="CK196" i="11"/>
  <c r="DI196" i="11"/>
  <c r="CC196" i="11"/>
  <c r="DA196" i="11"/>
  <c r="CS196" i="11"/>
  <c r="DR214" i="11"/>
  <c r="DJ214" i="11"/>
  <c r="CD214" i="11"/>
  <c r="DB214" i="11"/>
  <c r="CT214" i="11"/>
  <c r="CL214" i="11"/>
  <c r="DA217" i="11"/>
  <c r="CS217" i="11"/>
  <c r="DQ217" i="11"/>
  <c r="CK217" i="11"/>
  <c r="DI217" i="11"/>
  <c r="CC217" i="11"/>
  <c r="DS217" i="11"/>
  <c r="CM217" i="11"/>
  <c r="DK217" i="11"/>
  <c r="CE217" i="11"/>
  <c r="DC217" i="11"/>
  <c r="CU217" i="11"/>
  <c r="DU215" i="11"/>
  <c r="CO215" i="11"/>
  <c r="DE215" i="11"/>
  <c r="CG215" i="11"/>
  <c r="CW215" i="11"/>
  <c r="DM215" i="11"/>
  <c r="DS214" i="11"/>
  <c r="DC214" i="11"/>
  <c r="CU214" i="11"/>
  <c r="CE214" i="11"/>
  <c r="CM214" i="11"/>
  <c r="DK214" i="11"/>
  <c r="DM246" i="11"/>
  <c r="CG246" i="11"/>
  <c r="DE246" i="11"/>
  <c r="CW246" i="11"/>
  <c r="DU246" i="11"/>
  <c r="CO246" i="11"/>
  <c r="DI246" i="11"/>
  <c r="CC246" i="11"/>
  <c r="DA246" i="11"/>
  <c r="CS246" i="11"/>
  <c r="DQ246" i="11"/>
  <c r="CK246" i="11"/>
  <c r="DB246" i="11"/>
  <c r="CT246" i="11"/>
  <c r="DR246" i="11"/>
  <c r="CL246" i="11"/>
  <c r="DJ246" i="11"/>
  <c r="CD246" i="11"/>
  <c r="CU246" i="11"/>
  <c r="DS246" i="11"/>
  <c r="CM246" i="11"/>
  <c r="DK246" i="11"/>
  <c r="CE246" i="11"/>
  <c r="DC246" i="11"/>
  <c r="DT246" i="11"/>
  <c r="CN246" i="11"/>
  <c r="DL246" i="11"/>
  <c r="CF246" i="11"/>
  <c r="DD246" i="11"/>
  <c r="CV246" i="11"/>
  <c r="CT67" i="11"/>
  <c r="DR67" i="11"/>
  <c r="CL67" i="11"/>
  <c r="CD67" i="11"/>
  <c r="DJ67" i="11"/>
  <c r="DB67" i="11"/>
  <c r="DK134" i="11"/>
  <c r="CE134" i="11"/>
  <c r="DC134" i="11"/>
  <c r="CU134" i="11"/>
  <c r="DS134" i="11"/>
  <c r="CM134" i="11"/>
  <c r="CV43" i="11"/>
  <c r="DT43" i="11"/>
  <c r="CN43" i="11"/>
  <c r="DL43" i="11"/>
  <c r="CF43" i="11"/>
  <c r="DD43" i="11"/>
  <c r="DU45" i="11"/>
  <c r="CO45" i="11"/>
  <c r="DM45" i="11"/>
  <c r="CG45" i="11"/>
  <c r="DE45" i="11"/>
  <c r="CW45" i="11"/>
  <c r="CV45" i="11"/>
  <c r="DT45" i="11"/>
  <c r="CN45" i="11"/>
  <c r="DL45" i="11"/>
  <c r="CF45" i="11"/>
  <c r="DD45" i="11"/>
  <c r="DS44" i="11"/>
  <c r="CM44" i="11"/>
  <c r="DK44" i="11"/>
  <c r="CE44" i="11"/>
  <c r="DC44" i="11"/>
  <c r="CU44" i="11"/>
  <c r="DL44" i="11"/>
  <c r="CF44" i="11"/>
  <c r="DD44" i="11"/>
  <c r="CV44" i="11"/>
  <c r="DT44" i="11"/>
  <c r="CN44" i="11"/>
  <c r="DJ58" i="11"/>
  <c r="CD58" i="11"/>
  <c r="DB58" i="11"/>
  <c r="CT58" i="11"/>
  <c r="CL58" i="11"/>
  <c r="DR58" i="11"/>
  <c r="DR76" i="11"/>
  <c r="CL76" i="11"/>
  <c r="DJ76" i="11"/>
  <c r="CD76" i="11"/>
  <c r="DB76" i="11"/>
  <c r="CT76" i="11"/>
  <c r="CV97" i="11"/>
  <c r="DT97" i="11"/>
  <c r="CN97" i="11"/>
  <c r="DL97" i="11"/>
  <c r="CF97" i="11"/>
  <c r="DD97" i="11"/>
  <c r="DC95" i="11"/>
  <c r="CU95" i="11"/>
  <c r="DS95" i="11"/>
  <c r="CM95" i="11"/>
  <c r="DK95" i="11"/>
  <c r="CE95" i="11"/>
  <c r="DQ95" i="11"/>
  <c r="CK95" i="11"/>
  <c r="DI95" i="11"/>
  <c r="CC95" i="11"/>
  <c r="DA95" i="11"/>
  <c r="CS95" i="11"/>
  <c r="DQ97" i="11"/>
  <c r="CK97" i="11"/>
  <c r="DI97" i="11"/>
  <c r="CC97" i="11"/>
  <c r="DA97" i="11"/>
  <c r="CS97" i="11"/>
  <c r="CT96" i="11"/>
  <c r="DR96" i="11"/>
  <c r="CL96" i="11"/>
  <c r="DJ96" i="11"/>
  <c r="CD96" i="11"/>
  <c r="DB96" i="11"/>
  <c r="DC108" i="11"/>
  <c r="CU108" i="11"/>
  <c r="DS108" i="11"/>
  <c r="CM108" i="11"/>
  <c r="CE108" i="11"/>
  <c r="DK108" i="11"/>
  <c r="DS109" i="11"/>
  <c r="CM109" i="11"/>
  <c r="DK109" i="11"/>
  <c r="CE109" i="11"/>
  <c r="DC109" i="11"/>
  <c r="CU109" i="11"/>
  <c r="CT127" i="11"/>
  <c r="DR127" i="11"/>
  <c r="CL127" i="11"/>
  <c r="DJ127" i="11"/>
  <c r="CD127" i="11"/>
  <c r="DB127" i="11"/>
  <c r="CS129" i="11"/>
  <c r="DQ129" i="11"/>
  <c r="CK129" i="11"/>
  <c r="DI129" i="11"/>
  <c r="CC129" i="11"/>
  <c r="DA129" i="11"/>
  <c r="CW129" i="11"/>
  <c r="DU129" i="11"/>
  <c r="CO129" i="11"/>
  <c r="DM129" i="11"/>
  <c r="CG129" i="11"/>
  <c r="DE129" i="11"/>
  <c r="DL127" i="11"/>
  <c r="CF127" i="11"/>
  <c r="DD127" i="11"/>
  <c r="CV127" i="11"/>
  <c r="DT127" i="11"/>
  <c r="CN127" i="11"/>
  <c r="DB128" i="11"/>
  <c r="CT128" i="11"/>
  <c r="DR128" i="11"/>
  <c r="CL128" i="11"/>
  <c r="CD128" i="11"/>
  <c r="DJ128" i="11"/>
  <c r="CW149" i="11"/>
  <c r="DU149" i="11"/>
  <c r="CO149" i="11"/>
  <c r="DM149" i="11"/>
  <c r="CG149" i="11"/>
  <c r="DE149" i="11"/>
  <c r="DR147" i="11"/>
  <c r="CL147" i="11"/>
  <c r="DJ147" i="11"/>
  <c r="CD147" i="11"/>
  <c r="DB147" i="11"/>
  <c r="CT147" i="11"/>
  <c r="DK149" i="11"/>
  <c r="CE149" i="11"/>
  <c r="DC149" i="11"/>
  <c r="CU149" i="11"/>
  <c r="DS149" i="11"/>
  <c r="CM149" i="11"/>
  <c r="DI148" i="11"/>
  <c r="CC148" i="11"/>
  <c r="DA148" i="11"/>
  <c r="CS148" i="11"/>
  <c r="DQ148" i="11"/>
  <c r="CK148" i="11"/>
  <c r="DK147" i="11"/>
  <c r="CE147" i="11"/>
  <c r="DC147" i="11"/>
  <c r="CU147" i="11"/>
  <c r="DS147" i="11"/>
  <c r="CM147" i="11"/>
  <c r="DM168" i="11"/>
  <c r="CG168" i="11"/>
  <c r="DE168" i="11"/>
  <c r="CW168" i="11"/>
  <c r="DU168" i="11"/>
  <c r="CO168" i="11"/>
  <c r="DB170" i="11"/>
  <c r="CT170" i="11"/>
  <c r="DR170" i="11"/>
  <c r="CL170" i="11"/>
  <c r="DJ170" i="11"/>
  <c r="CD170" i="11"/>
  <c r="CW169" i="11"/>
  <c r="DU169" i="11"/>
  <c r="CO169" i="11"/>
  <c r="DM169" i="11"/>
  <c r="CG169" i="11"/>
  <c r="DE169" i="11"/>
  <c r="DT168" i="11"/>
  <c r="CN168" i="11"/>
  <c r="DL168" i="11"/>
  <c r="CF168" i="11"/>
  <c r="DD168" i="11"/>
  <c r="CV168" i="11"/>
  <c r="DK167" i="11"/>
  <c r="CE167" i="11"/>
  <c r="DC167" i="11"/>
  <c r="CU167" i="11"/>
  <c r="DS167" i="11"/>
  <c r="CM167" i="11"/>
  <c r="DT179" i="11"/>
  <c r="CN179" i="11"/>
  <c r="CF179" i="11"/>
  <c r="DL179" i="11"/>
  <c r="DD179" i="11"/>
  <c r="CV179" i="11"/>
  <c r="CT180" i="11"/>
  <c r="DR180" i="11"/>
  <c r="CL180" i="11"/>
  <c r="CD180" i="11"/>
  <c r="DB180" i="11"/>
  <c r="DJ180" i="11"/>
  <c r="DJ199" i="11"/>
  <c r="CD199" i="11"/>
  <c r="DB199" i="11"/>
  <c r="DR199" i="11"/>
  <c r="CL199" i="11"/>
  <c r="CT199" i="11"/>
  <c r="DC199" i="11"/>
  <c r="CU199" i="11"/>
  <c r="CE199" i="11"/>
  <c r="CM199" i="11"/>
  <c r="DK199" i="11"/>
  <c r="DS199" i="11"/>
  <c r="DQ221" i="11"/>
  <c r="CK221" i="11"/>
  <c r="DI221" i="11"/>
  <c r="CC221" i="11"/>
  <c r="DA221" i="11"/>
  <c r="CS221" i="11"/>
  <c r="DU221" i="11"/>
  <c r="CO221" i="11"/>
  <c r="DM221" i="11"/>
  <c r="CG221" i="11"/>
  <c r="DE221" i="11"/>
  <c r="CW221" i="11"/>
  <c r="DC221" i="11"/>
  <c r="CU221" i="11"/>
  <c r="DS221" i="11"/>
  <c r="CM221" i="11"/>
  <c r="DK221" i="11"/>
  <c r="CE221" i="11"/>
  <c r="DA220" i="11"/>
  <c r="CS220" i="11"/>
  <c r="DQ220" i="11"/>
  <c r="CK220" i="11"/>
  <c r="DI220" i="11"/>
  <c r="CC220" i="11"/>
  <c r="DC219" i="11"/>
  <c r="CU219" i="11"/>
  <c r="DS219" i="11"/>
  <c r="CM219" i="11"/>
  <c r="DK219" i="11"/>
  <c r="CE219" i="11"/>
  <c r="DT251" i="11"/>
  <c r="DL251" i="11"/>
  <c r="CN251" i="11"/>
  <c r="CF251" i="11"/>
  <c r="DD251" i="11"/>
  <c r="CV251" i="11"/>
  <c r="DQ251" i="11"/>
  <c r="DI251" i="11"/>
  <c r="CC251" i="11"/>
  <c r="DA251" i="11"/>
  <c r="CS251" i="11"/>
  <c r="CK251" i="11"/>
  <c r="CS253" i="11"/>
  <c r="DQ253" i="11"/>
  <c r="CK253" i="11"/>
  <c r="DI253" i="11"/>
  <c r="CC253" i="11"/>
  <c r="DA253" i="11"/>
  <c r="DB252" i="11"/>
  <c r="CT252" i="11"/>
  <c r="DR252" i="11"/>
  <c r="CL252" i="11"/>
  <c r="DJ252" i="11"/>
  <c r="CD252" i="11"/>
  <c r="DK251" i="11"/>
  <c r="CU251" i="11"/>
  <c r="CM251" i="11"/>
  <c r="CE251" i="11"/>
  <c r="DS251" i="11"/>
  <c r="DC251" i="11"/>
  <c r="DC191" i="11"/>
  <c r="CU191" i="11"/>
  <c r="DS191" i="11"/>
  <c r="CE191" i="11"/>
  <c r="DK191" i="11"/>
  <c r="CM191" i="11"/>
  <c r="DL31" i="11"/>
  <c r="CF31" i="11"/>
  <c r="DD31" i="11"/>
  <c r="CV31" i="11"/>
  <c r="CN31" i="11"/>
  <c r="DT31" i="11"/>
  <c r="CV28" i="11"/>
  <c r="DT28" i="11"/>
  <c r="CN28" i="11"/>
  <c r="DL28" i="11"/>
  <c r="CF28" i="11"/>
  <c r="DD28" i="11"/>
  <c r="DJ28" i="11"/>
  <c r="CD28" i="11"/>
  <c r="DB28" i="11"/>
  <c r="CT28" i="11"/>
  <c r="DR28" i="11"/>
  <c r="CL28" i="11"/>
  <c r="DA31" i="11"/>
  <c r="CS31" i="11"/>
  <c r="DQ31" i="11"/>
  <c r="CK31" i="11"/>
  <c r="DI31" i="11"/>
  <c r="CC31" i="11"/>
  <c r="DC30" i="11"/>
  <c r="CU30" i="11"/>
  <c r="DS30" i="11"/>
  <c r="CM30" i="11"/>
  <c r="DK30" i="11"/>
  <c r="CE30" i="11"/>
  <c r="DA51" i="11"/>
  <c r="CS51" i="11"/>
  <c r="DQ51" i="11"/>
  <c r="CK51" i="11"/>
  <c r="DI51" i="11"/>
  <c r="CC51" i="11"/>
  <c r="DU48" i="11"/>
  <c r="CO48" i="11"/>
  <c r="DM48" i="11"/>
  <c r="CG48" i="11"/>
  <c r="DE48" i="11"/>
  <c r="CW48" i="11"/>
  <c r="DC48" i="11"/>
  <c r="CU48" i="11"/>
  <c r="DS48" i="11"/>
  <c r="CM48" i="11"/>
  <c r="CE48" i="11"/>
  <c r="DK48" i="11"/>
  <c r="CT51" i="11"/>
  <c r="DR51" i="11"/>
  <c r="CL51" i="11"/>
  <c r="DJ51" i="11"/>
  <c r="CD51" i="11"/>
  <c r="DB51" i="11"/>
  <c r="DJ50" i="11"/>
  <c r="CD50" i="11"/>
  <c r="DB50" i="11"/>
  <c r="CT50" i="11"/>
  <c r="CL50" i="11"/>
  <c r="DR50" i="11"/>
  <c r="DE83" i="11"/>
  <c r="CW83" i="11"/>
  <c r="DU83" i="11"/>
  <c r="CO83" i="11"/>
  <c r="DM83" i="11"/>
  <c r="CG83" i="11"/>
  <c r="DA83" i="11"/>
  <c r="CS83" i="11"/>
  <c r="DQ83" i="11"/>
  <c r="CK83" i="11"/>
  <c r="DI83" i="11"/>
  <c r="CC83" i="11"/>
  <c r="DL83" i="11"/>
  <c r="CF83" i="11"/>
  <c r="DD83" i="11"/>
  <c r="CV83" i="11"/>
  <c r="CN83" i="11"/>
  <c r="DT83" i="11"/>
  <c r="CT83" i="11"/>
  <c r="DR83" i="11"/>
  <c r="CL83" i="11"/>
  <c r="DJ83" i="11"/>
  <c r="CD83" i="11"/>
  <c r="DB83" i="11"/>
  <c r="DS82" i="11"/>
  <c r="CM82" i="11"/>
  <c r="DK82" i="11"/>
  <c r="CE82" i="11"/>
  <c r="DC82" i="11"/>
  <c r="CU82" i="11"/>
  <c r="DL101" i="11"/>
  <c r="CF101" i="11"/>
  <c r="DD101" i="11"/>
  <c r="CV101" i="11"/>
  <c r="DT101" i="11"/>
  <c r="CN101" i="11"/>
  <c r="DS101" i="11"/>
  <c r="CM101" i="11"/>
  <c r="DK101" i="11"/>
  <c r="CE101" i="11"/>
  <c r="DC101" i="11"/>
  <c r="CU101" i="11"/>
  <c r="CV100" i="11"/>
  <c r="DT100" i="11"/>
  <c r="CN100" i="11"/>
  <c r="DL100" i="11"/>
  <c r="CF100" i="11"/>
  <c r="DD100" i="11"/>
  <c r="DS103" i="11"/>
  <c r="CM103" i="11"/>
  <c r="DK103" i="11"/>
  <c r="CE103" i="11"/>
  <c r="DC103" i="11"/>
  <c r="CU103" i="11"/>
  <c r="DC102" i="11"/>
  <c r="CU102" i="11"/>
  <c r="DS102" i="11"/>
  <c r="CM102" i="11"/>
  <c r="DK102" i="11"/>
  <c r="CE102" i="11"/>
  <c r="DQ113" i="11"/>
  <c r="CK113" i="11"/>
  <c r="DI113" i="11"/>
  <c r="CC113" i="11"/>
  <c r="DA113" i="11"/>
  <c r="CS113" i="11"/>
  <c r="CT112" i="11"/>
  <c r="DR112" i="11"/>
  <c r="CL112" i="11"/>
  <c r="DJ112" i="11"/>
  <c r="CD112" i="11"/>
  <c r="DB112" i="11"/>
  <c r="DR134" i="11"/>
  <c r="CL134" i="11"/>
  <c r="DJ134" i="11"/>
  <c r="CD134" i="11"/>
  <c r="DB134" i="11"/>
  <c r="CT134" i="11"/>
  <c r="DB153" i="11"/>
  <c r="CT153" i="11"/>
  <c r="DR153" i="11"/>
  <c r="CL153" i="11"/>
  <c r="DJ153" i="11"/>
  <c r="CD153" i="11"/>
  <c r="DT153" i="11"/>
  <c r="CN153" i="11"/>
  <c r="DL153" i="11"/>
  <c r="CF153" i="11"/>
  <c r="DD153" i="11"/>
  <c r="CV153" i="11"/>
  <c r="DR152" i="11"/>
  <c r="CL152" i="11"/>
  <c r="DJ152" i="11"/>
  <c r="CD152" i="11"/>
  <c r="DB152" i="11"/>
  <c r="CT152" i="11"/>
  <c r="DI155" i="11"/>
  <c r="CC155" i="11"/>
  <c r="DA155" i="11"/>
  <c r="CS155" i="11"/>
  <c r="DQ155" i="11"/>
  <c r="CK155" i="11"/>
  <c r="DD154" i="11"/>
  <c r="CV154" i="11"/>
  <c r="DT154" i="11"/>
  <c r="CN154" i="11"/>
  <c r="DL154" i="11"/>
  <c r="CF154" i="11"/>
  <c r="DC186" i="11"/>
  <c r="CU186" i="11"/>
  <c r="DS186" i="11"/>
  <c r="CM186" i="11"/>
  <c r="CE186" i="11"/>
  <c r="DK186" i="11"/>
  <c r="DE185" i="11"/>
  <c r="CW185" i="11"/>
  <c r="CO185" i="11"/>
  <c r="DM185" i="11"/>
  <c r="CG185" i="11"/>
  <c r="DU185" i="11"/>
  <c r="DE187" i="11"/>
  <c r="CW187" i="11"/>
  <c r="DU187" i="11"/>
  <c r="CO187" i="11"/>
  <c r="CG187" i="11"/>
  <c r="DM187" i="11"/>
  <c r="CT187" i="11"/>
  <c r="DR187" i="11"/>
  <c r="CL187" i="11"/>
  <c r="DJ187" i="11"/>
  <c r="DB187" i="11"/>
  <c r="CD187" i="11"/>
  <c r="CV186" i="11"/>
  <c r="DT186" i="11"/>
  <c r="CN186" i="11"/>
  <c r="CF186" i="11"/>
  <c r="DD186" i="11"/>
  <c r="DL186" i="11"/>
  <c r="DE227" i="11"/>
  <c r="CW227" i="11"/>
  <c r="DU227" i="11"/>
  <c r="CO227" i="11"/>
  <c r="CG227" i="11"/>
  <c r="DM227" i="11"/>
  <c r="DA225" i="11"/>
  <c r="CS225" i="11"/>
  <c r="DQ225" i="11"/>
  <c r="CK225" i="11"/>
  <c r="CC225" i="11"/>
  <c r="DI225" i="11"/>
  <c r="DQ224" i="11"/>
  <c r="CK224" i="11"/>
  <c r="DI224" i="11"/>
  <c r="CC224" i="11"/>
  <c r="DA224" i="11"/>
  <c r="CS224" i="11"/>
  <c r="DL227" i="11"/>
  <c r="CF227" i="11"/>
  <c r="DD227" i="11"/>
  <c r="CV227" i="11"/>
  <c r="CN227" i="11"/>
  <c r="DT227" i="11"/>
  <c r="DU226" i="11"/>
  <c r="CO226" i="11"/>
  <c r="DM226" i="11"/>
  <c r="CG226" i="11"/>
  <c r="DE226" i="11"/>
  <c r="CW226" i="11"/>
  <c r="DA236" i="11"/>
  <c r="CS236" i="11"/>
  <c r="DQ236" i="11"/>
  <c r="CK236" i="11"/>
  <c r="DI236" i="11"/>
  <c r="CC236" i="11"/>
  <c r="DS236" i="11"/>
  <c r="CM236" i="11"/>
  <c r="DK236" i="11"/>
  <c r="CE236" i="11"/>
  <c r="DC236" i="11"/>
  <c r="CU236" i="11"/>
  <c r="DU239" i="11"/>
  <c r="CO239" i="11"/>
  <c r="DM239" i="11"/>
  <c r="CG239" i="11"/>
  <c r="DE239" i="11"/>
  <c r="CW239" i="11"/>
  <c r="CW238" i="11"/>
  <c r="CG238" i="11"/>
  <c r="DS238" i="11"/>
  <c r="CM238" i="11"/>
  <c r="DK238" i="11"/>
  <c r="CE238" i="11"/>
  <c r="DC238" i="11"/>
  <c r="CU238" i="11"/>
  <c r="CS258" i="11"/>
  <c r="DQ258" i="11"/>
  <c r="CK258" i="11"/>
  <c r="DI258" i="11"/>
  <c r="CC258" i="11"/>
  <c r="DA258" i="11"/>
  <c r="DK256" i="11"/>
  <c r="CE256" i="11"/>
  <c r="DC256" i="11"/>
  <c r="CU256" i="11"/>
  <c r="DS256" i="11"/>
  <c r="CM256" i="11"/>
  <c r="DD256" i="11"/>
  <c r="CV256" i="11"/>
  <c r="DT256" i="11"/>
  <c r="CN256" i="11"/>
  <c r="DL256" i="11"/>
  <c r="CF256" i="11"/>
  <c r="CS256" i="11"/>
  <c r="DQ256" i="11"/>
  <c r="CK256" i="11"/>
  <c r="DI256" i="11"/>
  <c r="CC256" i="11"/>
  <c r="DA256" i="11"/>
  <c r="DD258" i="11"/>
  <c r="CV258" i="11"/>
  <c r="DT258" i="11"/>
  <c r="CN258" i="11"/>
  <c r="CF258" i="11"/>
  <c r="DL258" i="11"/>
  <c r="DC33" i="11"/>
  <c r="CU33" i="11"/>
  <c r="DS33" i="11"/>
  <c r="CM33" i="11"/>
  <c r="DK33" i="11"/>
  <c r="CE33" i="11"/>
  <c r="CT36" i="11"/>
  <c r="DR36" i="11"/>
  <c r="CL36" i="11"/>
  <c r="DJ36" i="11"/>
  <c r="CD36" i="11"/>
  <c r="DB36" i="11"/>
  <c r="DQ35" i="11"/>
  <c r="CK35" i="11"/>
  <c r="DI35" i="11"/>
  <c r="CC35" i="11"/>
  <c r="DA35" i="11"/>
  <c r="CS35" i="11"/>
  <c r="DU33" i="11"/>
  <c r="CO33" i="11"/>
  <c r="DM33" i="11"/>
  <c r="CG33" i="11"/>
  <c r="DE33" i="11"/>
  <c r="CW33" i="11"/>
  <c r="DE36" i="11"/>
  <c r="CW36" i="11"/>
  <c r="DU36" i="11"/>
  <c r="CO36" i="11"/>
  <c r="DM36" i="11"/>
  <c r="CG36" i="11"/>
  <c r="DT67" i="11"/>
  <c r="DL67" i="11"/>
  <c r="CF67" i="11"/>
  <c r="DD67" i="11"/>
  <c r="CV67" i="11"/>
  <c r="CN67" i="11"/>
  <c r="DQ66" i="11"/>
  <c r="CK66" i="11"/>
  <c r="DI66" i="11"/>
  <c r="DA66" i="11"/>
  <c r="CS66" i="11"/>
  <c r="CC66" i="11"/>
  <c r="DD68" i="11"/>
  <c r="CV68" i="11"/>
  <c r="DT68" i="11"/>
  <c r="CN68" i="11"/>
  <c r="CF68" i="11"/>
  <c r="DL68" i="11"/>
  <c r="CT88" i="11"/>
  <c r="DR88" i="11"/>
  <c r="CL88" i="11"/>
  <c r="DJ88" i="11"/>
  <c r="CD88" i="11"/>
  <c r="DB88" i="11"/>
  <c r="DQ87" i="11"/>
  <c r="CK87" i="11"/>
  <c r="DI87" i="11"/>
  <c r="CC87" i="11"/>
  <c r="DA87" i="11"/>
  <c r="CS87" i="11"/>
  <c r="CV85" i="11"/>
  <c r="DT85" i="11"/>
  <c r="CN85" i="11"/>
  <c r="DL85" i="11"/>
  <c r="CF85" i="11"/>
  <c r="DD85" i="11"/>
  <c r="DQ85" i="11"/>
  <c r="CK85" i="11"/>
  <c r="DI85" i="11"/>
  <c r="CC85" i="11"/>
  <c r="DA85" i="11"/>
  <c r="CS85" i="11"/>
  <c r="DL88" i="11"/>
  <c r="CF88" i="11"/>
  <c r="DD88" i="11"/>
  <c r="CV88" i="11"/>
  <c r="DT88" i="11"/>
  <c r="CN88" i="11"/>
  <c r="DJ120" i="11"/>
  <c r="CD120" i="11"/>
  <c r="DB120" i="11"/>
  <c r="CT120" i="11"/>
  <c r="DR120" i="11"/>
  <c r="CL120" i="11"/>
  <c r="DR137" i="11"/>
  <c r="CL137" i="11"/>
  <c r="DJ137" i="11"/>
  <c r="CD137" i="11"/>
  <c r="DB137" i="11"/>
  <c r="CT137" i="11"/>
  <c r="CU140" i="11"/>
  <c r="DS140" i="11"/>
  <c r="CM140" i="11"/>
  <c r="DK140" i="11"/>
  <c r="CE140" i="11"/>
  <c r="DC140" i="11"/>
  <c r="DD157" i="11"/>
  <c r="CV157" i="11"/>
  <c r="DT157" i="11"/>
  <c r="CN157" i="11"/>
  <c r="DL157" i="11"/>
  <c r="CF157" i="11"/>
  <c r="DB160" i="11"/>
  <c r="CT160" i="11"/>
  <c r="DR160" i="11"/>
  <c r="CL160" i="11"/>
  <c r="DJ160" i="11"/>
  <c r="CD160" i="11"/>
  <c r="CU160" i="11"/>
  <c r="DS160" i="11"/>
  <c r="CM160" i="11"/>
  <c r="DK160" i="11"/>
  <c r="CE160" i="11"/>
  <c r="DC160" i="11"/>
  <c r="DM158" i="11"/>
  <c r="CG158" i="11"/>
  <c r="DE158" i="11"/>
  <c r="CW158" i="11"/>
  <c r="DU158" i="11"/>
  <c r="CO158" i="11"/>
  <c r="DM160" i="11"/>
  <c r="CG160" i="11"/>
  <c r="DE160" i="11"/>
  <c r="CW160" i="11"/>
  <c r="DU160" i="11"/>
  <c r="CO160" i="11"/>
  <c r="DS192" i="11"/>
  <c r="CM192" i="11"/>
  <c r="DK192" i="11"/>
  <c r="CE192" i="11"/>
  <c r="DC192" i="11"/>
  <c r="CU192" i="11"/>
  <c r="DJ189" i="11"/>
  <c r="CD189" i="11"/>
  <c r="DB189" i="11"/>
  <c r="CT189" i="11"/>
  <c r="CL189" i="11"/>
  <c r="DR189" i="11"/>
  <c r="DS212" i="11"/>
  <c r="CM212" i="11"/>
  <c r="DK212" i="11"/>
  <c r="CE212" i="11"/>
  <c r="CU212" i="11"/>
  <c r="DC212" i="11"/>
  <c r="DA212" i="11"/>
  <c r="CS212" i="11"/>
  <c r="CC212" i="11"/>
  <c r="CK212" i="11"/>
  <c r="DQ212" i="11"/>
  <c r="DI212" i="11"/>
  <c r="DC211" i="11"/>
  <c r="CU211" i="11"/>
  <c r="DK211" i="11"/>
  <c r="DS211" i="11"/>
  <c r="CM211" i="11"/>
  <c r="CE211" i="11"/>
  <c r="DA210" i="11"/>
  <c r="CS210" i="11"/>
  <c r="DI210" i="11"/>
  <c r="DQ210" i="11"/>
  <c r="CK210" i="11"/>
  <c r="CC210" i="11"/>
  <c r="DL212" i="11"/>
  <c r="CF212" i="11"/>
  <c r="DD212" i="11"/>
  <c r="CN212" i="11"/>
  <c r="CV212" i="11"/>
  <c r="DT212" i="11"/>
  <c r="DS232" i="11"/>
  <c r="CM232" i="11"/>
  <c r="DK232" i="11"/>
  <c r="CE232" i="11"/>
  <c r="DC232" i="11"/>
  <c r="CU232" i="11"/>
  <c r="DQ231" i="11"/>
  <c r="CK231" i="11"/>
  <c r="DI231" i="11"/>
  <c r="CC231" i="11"/>
  <c r="DA231" i="11"/>
  <c r="CS231" i="11"/>
  <c r="DJ229" i="11"/>
  <c r="CD229" i="11"/>
  <c r="DB229" i="11"/>
  <c r="CT229" i="11"/>
  <c r="CL229" i="11"/>
  <c r="DR229" i="11"/>
  <c r="CV229" i="11"/>
  <c r="DT229" i="11"/>
  <c r="CN229" i="11"/>
  <c r="DL229" i="11"/>
  <c r="CF229" i="11"/>
  <c r="DD229" i="11"/>
  <c r="DL232" i="11"/>
  <c r="CF232" i="11"/>
  <c r="DD232" i="11"/>
  <c r="CV232" i="11"/>
  <c r="DT232" i="11"/>
  <c r="CN232" i="11"/>
  <c r="DI243" i="11"/>
  <c r="CC243" i="11"/>
  <c r="DA243" i="11"/>
  <c r="CS243" i="11"/>
  <c r="DQ243" i="11"/>
  <c r="CK243" i="11"/>
  <c r="CU243" i="11"/>
  <c r="DS243" i="11"/>
  <c r="CM243" i="11"/>
  <c r="DK243" i="11"/>
  <c r="CE243" i="11"/>
  <c r="DC243" i="11"/>
  <c r="DT241" i="11"/>
  <c r="CN241" i="11"/>
  <c r="DD241" i="11"/>
  <c r="CV241" i="11"/>
  <c r="CF241" i="11"/>
  <c r="DL241" i="11"/>
  <c r="DD244" i="11"/>
  <c r="CV244" i="11"/>
  <c r="DT244" i="11"/>
  <c r="CN244" i="11"/>
  <c r="DL244" i="11"/>
  <c r="CF244" i="11"/>
  <c r="DK244" i="11"/>
  <c r="CE244" i="11"/>
  <c r="DC244" i="11"/>
  <c r="CU244" i="11"/>
  <c r="DS244" i="11"/>
  <c r="CM244" i="11"/>
  <c r="CS263" i="11"/>
  <c r="DQ263" i="11"/>
  <c r="CK263" i="11"/>
  <c r="DI263" i="11"/>
  <c r="CC263" i="11"/>
  <c r="DA263" i="11"/>
  <c r="CU262" i="11"/>
  <c r="DS262" i="11"/>
  <c r="CM262" i="11"/>
  <c r="DK262" i="11"/>
  <c r="CE262" i="11"/>
  <c r="DC262" i="11"/>
  <c r="DT262" i="11"/>
  <c r="CN262" i="11"/>
  <c r="DL262" i="11"/>
  <c r="CF262" i="11"/>
  <c r="DD262" i="11"/>
  <c r="CV262" i="11"/>
  <c r="DI262" i="11"/>
  <c r="CC262" i="11"/>
  <c r="DA262" i="11"/>
  <c r="CS262" i="11"/>
  <c r="DQ262" i="11"/>
  <c r="CK262" i="11"/>
  <c r="DM264" i="11"/>
  <c r="CG264" i="11"/>
  <c r="DE264" i="11"/>
  <c r="CW264" i="11"/>
  <c r="DU264" i="11"/>
  <c r="CO264" i="11"/>
  <c r="DL18" i="12"/>
  <c r="CF18" i="12"/>
  <c r="DD18" i="12"/>
  <c r="CV18" i="12"/>
  <c r="DT18" i="12"/>
  <c r="CN18" i="12"/>
  <c r="DQ19" i="12"/>
  <c r="CK19" i="12"/>
  <c r="DI19" i="12"/>
  <c r="CC19" i="12"/>
  <c r="DA19" i="12"/>
  <c r="CS19" i="12"/>
  <c r="DJ19" i="12"/>
  <c r="CD19" i="12"/>
  <c r="DB19" i="12"/>
  <c r="CT19" i="12"/>
  <c r="CL19" i="12"/>
  <c r="DR19" i="12"/>
  <c r="DC19" i="12"/>
  <c r="CU19" i="12"/>
  <c r="DS19" i="12"/>
  <c r="CM19" i="12"/>
  <c r="CE19" i="12"/>
  <c r="DK19" i="12"/>
  <c r="DQ39" i="12"/>
  <c r="CK39" i="12"/>
  <c r="DI39" i="12"/>
  <c r="CC39" i="12"/>
  <c r="DA39" i="12"/>
  <c r="CS39" i="12"/>
  <c r="DE38" i="12"/>
  <c r="CW38" i="12"/>
  <c r="DU38" i="12"/>
  <c r="CO38" i="12"/>
  <c r="DM38" i="12"/>
  <c r="CG38" i="12"/>
  <c r="CT38" i="12"/>
  <c r="DR38" i="12"/>
  <c r="CL38" i="12"/>
  <c r="DJ38" i="12"/>
  <c r="CD38" i="12"/>
  <c r="DB38" i="12"/>
  <c r="DS38" i="12"/>
  <c r="CM38" i="12"/>
  <c r="DK38" i="12"/>
  <c r="CE38" i="12"/>
  <c r="DC38" i="12"/>
  <c r="CU38" i="12"/>
  <c r="DL40" i="12"/>
  <c r="CF40" i="12"/>
  <c r="DD40" i="12"/>
  <c r="CV40" i="12"/>
  <c r="CN40" i="12"/>
  <c r="DT40" i="12"/>
  <c r="CU71" i="12"/>
  <c r="DS71" i="12"/>
  <c r="CM71" i="12"/>
  <c r="DK71" i="12"/>
  <c r="CE71" i="12"/>
  <c r="DC71" i="12"/>
  <c r="DT71" i="12"/>
  <c r="CN71" i="12"/>
  <c r="DL71" i="12"/>
  <c r="CF71" i="12"/>
  <c r="DD71" i="12"/>
  <c r="CV71" i="12"/>
  <c r="DT91" i="12"/>
  <c r="CN91" i="12"/>
  <c r="DL91" i="12"/>
  <c r="CF91" i="12"/>
  <c r="DD91" i="12"/>
  <c r="CV91" i="12"/>
  <c r="DI91" i="12"/>
  <c r="CC91" i="12"/>
  <c r="DA91" i="12"/>
  <c r="CS91" i="12"/>
  <c r="DQ91" i="12"/>
  <c r="CK91" i="12"/>
  <c r="CS90" i="12"/>
  <c r="DQ90" i="12"/>
  <c r="CK90" i="12"/>
  <c r="DI90" i="12"/>
  <c r="CC90" i="12"/>
  <c r="DA90" i="12"/>
  <c r="DI93" i="12"/>
  <c r="CC93" i="12"/>
  <c r="DA93" i="12"/>
  <c r="CS93" i="12"/>
  <c r="CK93" i="12"/>
  <c r="DQ93" i="12"/>
  <c r="CS92" i="12"/>
  <c r="DQ92" i="12"/>
  <c r="CK92" i="12"/>
  <c r="DI92" i="12"/>
  <c r="CC92" i="12"/>
  <c r="DA92" i="12"/>
  <c r="DS124" i="12"/>
  <c r="DC124" i="12"/>
  <c r="DT124" i="12"/>
  <c r="CN124" i="12"/>
  <c r="DL124" i="12"/>
  <c r="CF124" i="12"/>
  <c r="DD124" i="12"/>
  <c r="CV124" i="12"/>
  <c r="DR123" i="12"/>
  <c r="CL123" i="12"/>
  <c r="DJ123" i="12"/>
  <c r="CD123" i="12"/>
  <c r="DB123" i="12"/>
  <c r="CT123" i="12"/>
  <c r="DR143" i="12"/>
  <c r="CL143" i="12"/>
  <c r="DJ143" i="12"/>
  <c r="CD143" i="12"/>
  <c r="DB143" i="12"/>
  <c r="CT143" i="12"/>
  <c r="DT142" i="12"/>
  <c r="CN142" i="12"/>
  <c r="DL142" i="12"/>
  <c r="CF142" i="12"/>
  <c r="DD142" i="12"/>
  <c r="CV142" i="12"/>
  <c r="CS145" i="12"/>
  <c r="DQ145" i="12"/>
  <c r="CK145" i="12"/>
  <c r="DI145" i="12"/>
  <c r="CC145" i="12"/>
  <c r="DA145" i="12"/>
  <c r="DM143" i="12"/>
  <c r="CS163" i="12"/>
  <c r="DI163" i="12"/>
  <c r="CC163" i="12"/>
  <c r="CK163" i="12"/>
  <c r="DA163" i="12"/>
  <c r="DQ163" i="12"/>
  <c r="DR163" i="12"/>
  <c r="CL163" i="12"/>
  <c r="DB163" i="12"/>
  <c r="DJ163" i="12"/>
  <c r="CT163" i="12"/>
  <c r="CD163" i="12"/>
  <c r="DM164" i="12"/>
  <c r="CG164" i="12"/>
  <c r="CW164" i="12"/>
  <c r="DU164" i="12"/>
  <c r="CO164" i="12"/>
  <c r="DE164" i="12"/>
  <c r="DI164" i="12"/>
  <c r="CC164" i="12"/>
  <c r="CS164" i="12"/>
  <c r="DA164" i="12"/>
  <c r="DQ164" i="12"/>
  <c r="CK164" i="12"/>
  <c r="DD163" i="12"/>
  <c r="DT163" i="12"/>
  <c r="CN163" i="12"/>
  <c r="CV163" i="12"/>
  <c r="DL163" i="12"/>
  <c r="CF163" i="12"/>
  <c r="CW174" i="12"/>
  <c r="DU174" i="12"/>
  <c r="CO174" i="12"/>
  <c r="DM174" i="12"/>
  <c r="CG174" i="12"/>
  <c r="DE174" i="12"/>
  <c r="DT177" i="12"/>
  <c r="CN177" i="12"/>
  <c r="DL177" i="12"/>
  <c r="CF177" i="12"/>
  <c r="DD177" i="12"/>
  <c r="CV177" i="12"/>
  <c r="DI177" i="12"/>
  <c r="CC177" i="12"/>
  <c r="DA177" i="12"/>
  <c r="CS177" i="12"/>
  <c r="DQ177" i="12"/>
  <c r="CK177" i="12"/>
  <c r="DM175" i="12"/>
  <c r="CG175" i="12"/>
  <c r="DE175" i="12"/>
  <c r="CW175" i="12"/>
  <c r="CO175" i="12"/>
  <c r="DU175" i="12"/>
  <c r="DB175" i="12"/>
  <c r="CT175" i="12"/>
  <c r="DR175" i="12"/>
  <c r="CL175" i="12"/>
  <c r="DJ175" i="12"/>
  <c r="CD175" i="12"/>
  <c r="DM195" i="12"/>
  <c r="CG195" i="12"/>
  <c r="DE195" i="12"/>
  <c r="CW195" i="12"/>
  <c r="DU195" i="12"/>
  <c r="CO195" i="12"/>
  <c r="DI195" i="12"/>
  <c r="CC195" i="12"/>
  <c r="DA195" i="12"/>
  <c r="CS195" i="12"/>
  <c r="CK195" i="12"/>
  <c r="DQ195" i="12"/>
  <c r="DB195" i="12"/>
  <c r="CT195" i="12"/>
  <c r="DR195" i="12"/>
  <c r="CL195" i="12"/>
  <c r="DJ195" i="12"/>
  <c r="CD195" i="12"/>
  <c r="CW196" i="12"/>
  <c r="DU196" i="12"/>
  <c r="CO196" i="12"/>
  <c r="DM196" i="12"/>
  <c r="CG196" i="12"/>
  <c r="DE196" i="12"/>
  <c r="DD196" i="12"/>
  <c r="CV196" i="12"/>
  <c r="DT196" i="12"/>
  <c r="CN196" i="12"/>
  <c r="DL196" i="12"/>
  <c r="CF196" i="12"/>
  <c r="DB215" i="12"/>
  <c r="CT215" i="12"/>
  <c r="DR215" i="12"/>
  <c r="CL215" i="12"/>
  <c r="DJ215" i="12"/>
  <c r="CD215" i="12"/>
  <c r="CU215" i="12"/>
  <c r="DS215" i="12"/>
  <c r="CM215" i="12"/>
  <c r="DK215" i="12"/>
  <c r="CE215" i="12"/>
  <c r="DC215" i="12"/>
  <c r="DD214" i="12"/>
  <c r="CV214" i="12"/>
  <c r="DT214" i="12"/>
  <c r="CN214" i="12"/>
  <c r="CF214" i="12"/>
  <c r="DL214" i="12"/>
  <c r="CS214" i="12"/>
  <c r="DQ214" i="12"/>
  <c r="CK214" i="12"/>
  <c r="DI214" i="12"/>
  <c r="CC214" i="12"/>
  <c r="DA214" i="12"/>
  <c r="CS216" i="12"/>
  <c r="DQ216" i="12"/>
  <c r="CK216" i="12"/>
  <c r="DI216" i="12"/>
  <c r="CC216" i="12"/>
  <c r="DA216" i="12"/>
  <c r="DD247" i="12"/>
  <c r="CV247" i="12"/>
  <c r="DT247" i="12"/>
  <c r="CN247" i="12"/>
  <c r="DL247" i="12"/>
  <c r="CF247" i="12"/>
  <c r="DM246" i="12"/>
  <c r="CG246" i="12"/>
  <c r="DE246" i="12"/>
  <c r="CW246" i="12"/>
  <c r="CO246" i="12"/>
  <c r="DU246" i="12"/>
  <c r="DM248" i="12"/>
  <c r="CG248" i="12"/>
  <c r="DE248" i="12"/>
  <c r="CW248" i="12"/>
  <c r="DU248" i="12"/>
  <c r="CO248" i="12"/>
  <c r="DB248" i="12"/>
  <c r="CT248" i="12"/>
  <c r="DR248" i="12"/>
  <c r="CL248" i="12"/>
  <c r="CD248" i="12"/>
  <c r="DJ248" i="12"/>
  <c r="CU248" i="12"/>
  <c r="DS248" i="12"/>
  <c r="CM248" i="12"/>
  <c r="DK248" i="12"/>
  <c r="CE248" i="12"/>
  <c r="DC248" i="12"/>
  <c r="CS113" i="12"/>
  <c r="DQ113" i="12"/>
  <c r="CK113" i="12"/>
  <c r="DI113" i="12"/>
  <c r="CC113" i="12"/>
  <c r="DA113" i="12"/>
  <c r="DT139" i="12"/>
  <c r="CN139" i="12"/>
  <c r="DL139" i="12"/>
  <c r="CF139" i="12"/>
  <c r="DD139" i="12"/>
  <c r="CV139" i="12"/>
  <c r="DB192" i="12"/>
  <c r="CT192" i="12"/>
  <c r="DR192" i="12"/>
  <c r="CL192" i="12"/>
  <c r="CD192" i="12"/>
  <c r="DJ192" i="12"/>
  <c r="DQ24" i="12"/>
  <c r="CK24" i="12"/>
  <c r="DI24" i="12"/>
  <c r="CC24" i="12"/>
  <c r="DA24" i="12"/>
  <c r="CS24" i="12"/>
  <c r="DE25" i="12"/>
  <c r="CW25" i="12"/>
  <c r="DU25" i="12"/>
  <c r="CO25" i="12"/>
  <c r="DM25" i="12"/>
  <c r="CG25" i="12"/>
  <c r="DU24" i="12"/>
  <c r="CO24" i="12"/>
  <c r="DM24" i="12"/>
  <c r="CG24" i="12"/>
  <c r="DE24" i="12"/>
  <c r="CW24" i="12"/>
  <c r="DJ44" i="12"/>
  <c r="CD44" i="12"/>
  <c r="DB44" i="12"/>
  <c r="CT44" i="12"/>
  <c r="DR44" i="12"/>
  <c r="CL44" i="12"/>
  <c r="DC44" i="12"/>
  <c r="CU44" i="12"/>
  <c r="DS44" i="12"/>
  <c r="CM44" i="12"/>
  <c r="DK44" i="12"/>
  <c r="CE44" i="12"/>
  <c r="DU44" i="12"/>
  <c r="CO44" i="12"/>
  <c r="DM44" i="12"/>
  <c r="CG44" i="12"/>
  <c r="DE44" i="12"/>
  <c r="CW44" i="12"/>
  <c r="DQ44" i="12"/>
  <c r="CK44" i="12"/>
  <c r="DI44" i="12"/>
  <c r="CC44" i="12"/>
  <c r="DA44" i="12"/>
  <c r="CS44" i="12"/>
  <c r="CV44" i="12"/>
  <c r="DT44" i="12"/>
  <c r="CN44" i="12"/>
  <c r="DL44" i="12"/>
  <c r="CF44" i="12"/>
  <c r="DD44" i="12"/>
  <c r="DB56" i="12"/>
  <c r="CT56" i="12"/>
  <c r="DR56" i="12"/>
  <c r="CL56" i="12"/>
  <c r="DJ56" i="12"/>
  <c r="CD56" i="12"/>
  <c r="DM56" i="12"/>
  <c r="CG56" i="12"/>
  <c r="DE56" i="12"/>
  <c r="CW56" i="12"/>
  <c r="CO56" i="12"/>
  <c r="DU56" i="12"/>
  <c r="CW77" i="12"/>
  <c r="DU77" i="12"/>
  <c r="CO77" i="12"/>
  <c r="DM77" i="12"/>
  <c r="CG77" i="12"/>
  <c r="DE77" i="12"/>
  <c r="DB76" i="12"/>
  <c r="CT76" i="12"/>
  <c r="DR76" i="12"/>
  <c r="CL76" i="12"/>
  <c r="DJ76" i="12"/>
  <c r="CD76" i="12"/>
  <c r="CU76" i="12"/>
  <c r="DS76" i="12"/>
  <c r="CM76" i="12"/>
  <c r="DK76" i="12"/>
  <c r="CE76" i="12"/>
  <c r="DC76" i="12"/>
  <c r="DI96" i="12"/>
  <c r="CC96" i="12"/>
  <c r="DA96" i="12"/>
  <c r="CS96" i="12"/>
  <c r="DQ96" i="12"/>
  <c r="CK96" i="12"/>
  <c r="DD95" i="12"/>
  <c r="CV95" i="12"/>
  <c r="DT95" i="12"/>
  <c r="CN95" i="12"/>
  <c r="DL95" i="12"/>
  <c r="CF95" i="12"/>
  <c r="CU98" i="12"/>
  <c r="DS98" i="12"/>
  <c r="CM98" i="12"/>
  <c r="DK98" i="12"/>
  <c r="CE98" i="12"/>
  <c r="DC98" i="12"/>
  <c r="DR97" i="12"/>
  <c r="CL97" i="12"/>
  <c r="DJ97" i="12"/>
  <c r="CD97" i="12"/>
  <c r="DB97" i="12"/>
  <c r="CT97" i="12"/>
  <c r="DK97" i="12"/>
  <c r="CE97" i="12"/>
  <c r="DC97" i="12"/>
  <c r="CU97" i="12"/>
  <c r="DS97" i="12"/>
  <c r="CM97" i="12"/>
  <c r="DK110" i="12"/>
  <c r="CE110" i="12"/>
  <c r="DC110" i="12"/>
  <c r="CU110" i="12"/>
  <c r="CM110" i="12"/>
  <c r="DS110" i="12"/>
  <c r="DD110" i="12"/>
  <c r="CV110" i="12"/>
  <c r="DT110" i="12"/>
  <c r="CN110" i="12"/>
  <c r="CF110" i="12"/>
  <c r="DL110" i="12"/>
  <c r="DR128" i="12"/>
  <c r="CL128" i="12"/>
  <c r="DJ128" i="12"/>
  <c r="CD128" i="12"/>
  <c r="DB128" i="12"/>
  <c r="CT128" i="12"/>
  <c r="CU129" i="12"/>
  <c r="DS129" i="12"/>
  <c r="CM129" i="12"/>
  <c r="DK129" i="12"/>
  <c r="CE129" i="12"/>
  <c r="DC129" i="12"/>
  <c r="CS128" i="12"/>
  <c r="DQ128" i="12"/>
  <c r="CK128" i="12"/>
  <c r="DI128" i="12"/>
  <c r="CC128" i="12"/>
  <c r="DA128" i="12"/>
  <c r="DI129" i="12"/>
  <c r="CC129" i="12"/>
  <c r="DA129" i="12"/>
  <c r="CS129" i="12"/>
  <c r="CK129" i="12"/>
  <c r="DQ129" i="12"/>
  <c r="DK128" i="12"/>
  <c r="CE128" i="12"/>
  <c r="DC128" i="12"/>
  <c r="CU128" i="12"/>
  <c r="DS128" i="12"/>
  <c r="CM128" i="12"/>
  <c r="DM147" i="12"/>
  <c r="CG147" i="12"/>
  <c r="DE147" i="12"/>
  <c r="CW147" i="12"/>
  <c r="DU147" i="12"/>
  <c r="CO147" i="12"/>
  <c r="DB147" i="12"/>
  <c r="CT147" i="12"/>
  <c r="DR147" i="12"/>
  <c r="CL147" i="12"/>
  <c r="CD147" i="12"/>
  <c r="DJ147" i="12"/>
  <c r="CS150" i="12"/>
  <c r="DQ150" i="12"/>
  <c r="CK150" i="12"/>
  <c r="DI150" i="12"/>
  <c r="CC150" i="12"/>
  <c r="DA150" i="12"/>
  <c r="CW148" i="12"/>
  <c r="DU148" i="12"/>
  <c r="CO148" i="12"/>
  <c r="DM148" i="12"/>
  <c r="CG148" i="12"/>
  <c r="DE148" i="12"/>
  <c r="DR148" i="12"/>
  <c r="CL148" i="12"/>
  <c r="DJ148" i="12"/>
  <c r="CD148" i="12"/>
  <c r="DB148" i="12"/>
  <c r="CT148" i="12"/>
  <c r="CS168" i="12"/>
  <c r="DI168" i="12"/>
  <c r="CC168" i="12"/>
  <c r="CK168" i="12"/>
  <c r="DA168" i="12"/>
  <c r="DQ168" i="12"/>
  <c r="DM169" i="12"/>
  <c r="CG169" i="12"/>
  <c r="DE169" i="12"/>
  <c r="CW169" i="12"/>
  <c r="CO169" i="12"/>
  <c r="DU169" i="12"/>
  <c r="DB167" i="12"/>
  <c r="DR167" i="12"/>
  <c r="CL167" i="12"/>
  <c r="CT167" i="12"/>
  <c r="CD167" i="12"/>
  <c r="DJ167" i="12"/>
  <c r="DK168" i="12"/>
  <c r="CE168" i="12"/>
  <c r="CU168" i="12"/>
  <c r="DS168" i="12"/>
  <c r="CM168" i="12"/>
  <c r="DC168" i="12"/>
  <c r="CS170" i="12"/>
  <c r="DQ170" i="12"/>
  <c r="CK170" i="12"/>
  <c r="DI170" i="12"/>
  <c r="CC170" i="12"/>
  <c r="DA170" i="12"/>
  <c r="DT180" i="12"/>
  <c r="CN180" i="12"/>
  <c r="DL180" i="12"/>
  <c r="CF180" i="12"/>
  <c r="DD180" i="12"/>
  <c r="CV180" i="12"/>
  <c r="DI180" i="12"/>
  <c r="CC180" i="12"/>
  <c r="DA180" i="12"/>
  <c r="CS180" i="12"/>
  <c r="DQ180" i="12"/>
  <c r="CK180" i="12"/>
  <c r="DD179" i="12"/>
  <c r="CV179" i="12"/>
  <c r="DT179" i="12"/>
  <c r="CN179" i="12"/>
  <c r="DL179" i="12"/>
  <c r="CF179" i="12"/>
  <c r="DT182" i="12"/>
  <c r="CN182" i="12"/>
  <c r="DL182" i="12"/>
  <c r="CF182" i="12"/>
  <c r="DD182" i="12"/>
  <c r="CV182" i="12"/>
  <c r="DR181" i="12"/>
  <c r="CL181" i="12"/>
  <c r="DJ181" i="12"/>
  <c r="CD181" i="12"/>
  <c r="DB181" i="12"/>
  <c r="CT181" i="12"/>
  <c r="DB200" i="12"/>
  <c r="CT200" i="12"/>
  <c r="DR200" i="12"/>
  <c r="CL200" i="12"/>
  <c r="CD200" i="12"/>
  <c r="DJ200" i="12"/>
  <c r="DT200" i="12"/>
  <c r="CN200" i="12"/>
  <c r="DL200" i="12"/>
  <c r="CF200" i="12"/>
  <c r="DD200" i="12"/>
  <c r="CV200" i="12"/>
  <c r="DM200" i="12"/>
  <c r="CG200" i="12"/>
  <c r="DE200" i="12"/>
  <c r="CW200" i="12"/>
  <c r="DU200" i="12"/>
  <c r="CO200" i="12"/>
  <c r="DI200" i="12"/>
  <c r="CC200" i="12"/>
  <c r="DA200" i="12"/>
  <c r="DF200" i="12" s="1"/>
  <c r="CS200" i="12"/>
  <c r="DQ200" i="12"/>
  <c r="CK200" i="12"/>
  <c r="DR201" i="12"/>
  <c r="CL201" i="12"/>
  <c r="DJ201" i="12"/>
  <c r="CD201" i="12"/>
  <c r="DB201" i="12"/>
  <c r="CT201" i="12"/>
  <c r="CU220" i="12"/>
  <c r="DS220" i="12"/>
  <c r="CM220" i="12"/>
  <c r="DK220" i="12"/>
  <c r="CE220" i="12"/>
  <c r="DC220" i="12"/>
  <c r="DT220" i="12"/>
  <c r="CN220" i="12"/>
  <c r="DL220" i="12"/>
  <c r="CF220" i="12"/>
  <c r="DD220" i="12"/>
  <c r="CV220" i="12"/>
  <c r="CW219" i="12"/>
  <c r="DU219" i="12"/>
  <c r="CO219" i="12"/>
  <c r="DM219" i="12"/>
  <c r="CG219" i="12"/>
  <c r="DE219" i="12"/>
  <c r="CW221" i="12"/>
  <c r="DU221" i="12"/>
  <c r="CO221" i="12"/>
  <c r="DM221" i="12"/>
  <c r="CG221" i="12"/>
  <c r="DE221" i="12"/>
  <c r="DB220" i="12"/>
  <c r="CT220" i="12"/>
  <c r="DR220" i="12"/>
  <c r="CL220" i="12"/>
  <c r="CD220" i="12"/>
  <c r="DJ220" i="12"/>
  <c r="DK252" i="12"/>
  <c r="CE252" i="12"/>
  <c r="DC252" i="12"/>
  <c r="CU252" i="12"/>
  <c r="CM252" i="12"/>
  <c r="DS252" i="12"/>
  <c r="DT251" i="12"/>
  <c r="CN251" i="12"/>
  <c r="DL251" i="12"/>
  <c r="CF251" i="12"/>
  <c r="DD251" i="12"/>
  <c r="CV251" i="12"/>
  <c r="CW254" i="12"/>
  <c r="DU254" i="12"/>
  <c r="CO254" i="12"/>
  <c r="DM254" i="12"/>
  <c r="CG254" i="12"/>
  <c r="DE254" i="12"/>
  <c r="CW252" i="12"/>
  <c r="DU252" i="12"/>
  <c r="CO252" i="12"/>
  <c r="DM252" i="12"/>
  <c r="CG252" i="12"/>
  <c r="DE252" i="12"/>
  <c r="DR252" i="12"/>
  <c r="CL252" i="12"/>
  <c r="DJ252" i="12"/>
  <c r="CD252" i="12"/>
  <c r="DB252" i="12"/>
  <c r="CT252" i="12"/>
  <c r="DR135" i="12"/>
  <c r="CL135" i="12"/>
  <c r="DJ135" i="12"/>
  <c r="CD135" i="12"/>
  <c r="DB135" i="12"/>
  <c r="CT135" i="12"/>
  <c r="CS138" i="12"/>
  <c r="DQ138" i="12"/>
  <c r="CK138" i="12"/>
  <c r="DI138" i="12"/>
  <c r="CC138" i="12"/>
  <c r="DA138" i="12"/>
  <c r="BY138" i="12"/>
  <c r="DK191" i="12"/>
  <c r="CE191" i="12"/>
  <c r="DC191" i="12"/>
  <c r="CU191" i="12"/>
  <c r="DS191" i="12"/>
  <c r="CM191" i="12"/>
  <c r="DA30" i="12"/>
  <c r="CS30" i="12"/>
  <c r="DQ30" i="12"/>
  <c r="CK30" i="12"/>
  <c r="DI30" i="12"/>
  <c r="CC30" i="12"/>
  <c r="DC29" i="12"/>
  <c r="CU29" i="12"/>
  <c r="DS29" i="12"/>
  <c r="CM29" i="12"/>
  <c r="CE29" i="12"/>
  <c r="DK29" i="12"/>
  <c r="CT28" i="12"/>
  <c r="DR28" i="12"/>
  <c r="CL28" i="12"/>
  <c r="DJ28" i="12"/>
  <c r="CD28" i="12"/>
  <c r="DB28" i="12"/>
  <c r="DS28" i="12"/>
  <c r="CM28" i="12"/>
  <c r="DK28" i="12"/>
  <c r="CE28" i="12"/>
  <c r="DC28" i="12"/>
  <c r="CU28" i="12"/>
  <c r="DC31" i="12"/>
  <c r="CU31" i="12"/>
  <c r="DS31" i="12"/>
  <c r="CM31" i="12"/>
  <c r="DK31" i="12"/>
  <c r="CE31" i="12"/>
  <c r="DQ49" i="12"/>
  <c r="CK49" i="12"/>
  <c r="DI49" i="12"/>
  <c r="CC49" i="12"/>
  <c r="DA49" i="12"/>
  <c r="CS49" i="12"/>
  <c r="DJ49" i="12"/>
  <c r="CD49" i="12"/>
  <c r="DB49" i="12"/>
  <c r="CT49" i="12"/>
  <c r="CL49" i="12"/>
  <c r="DR49" i="12"/>
  <c r="DC49" i="12"/>
  <c r="CU49" i="12"/>
  <c r="DS49" i="12"/>
  <c r="CM49" i="12"/>
  <c r="CE49" i="12"/>
  <c r="DK49" i="12"/>
  <c r="DU49" i="12"/>
  <c r="CO49" i="12"/>
  <c r="DM49" i="12"/>
  <c r="CG49" i="12"/>
  <c r="DE49" i="12"/>
  <c r="CW49" i="12"/>
  <c r="CV49" i="12"/>
  <c r="DT49" i="12"/>
  <c r="CN49" i="12"/>
  <c r="DL49" i="12"/>
  <c r="CF49" i="12"/>
  <c r="DD49" i="12"/>
  <c r="DB61" i="12"/>
  <c r="CT61" i="12"/>
  <c r="DR61" i="12"/>
  <c r="CL61" i="12"/>
  <c r="CD61" i="12"/>
  <c r="DJ61" i="12"/>
  <c r="CU81" i="12"/>
  <c r="DS81" i="12"/>
  <c r="CM81" i="12"/>
  <c r="DK81" i="12"/>
  <c r="CE81" i="12"/>
  <c r="DC81" i="12"/>
  <c r="CS80" i="12"/>
  <c r="DQ80" i="12"/>
  <c r="CK80" i="12"/>
  <c r="DI80" i="12"/>
  <c r="CC80" i="12"/>
  <c r="DA80" i="12"/>
  <c r="DI83" i="12"/>
  <c r="CC83" i="12"/>
  <c r="DA83" i="12"/>
  <c r="CS83" i="12"/>
  <c r="CK83" i="12"/>
  <c r="DQ83" i="12"/>
  <c r="DM81" i="12"/>
  <c r="CG81" i="12"/>
  <c r="DE81" i="12"/>
  <c r="CW81" i="12"/>
  <c r="DU81" i="12"/>
  <c r="CO81" i="12"/>
  <c r="DB81" i="12"/>
  <c r="CT81" i="12"/>
  <c r="DR81" i="12"/>
  <c r="CL81" i="12"/>
  <c r="CD81" i="12"/>
  <c r="DJ81" i="12"/>
  <c r="DB101" i="12"/>
  <c r="CT101" i="12"/>
  <c r="DR101" i="12"/>
  <c r="CL101" i="12"/>
  <c r="CD101" i="12"/>
  <c r="DJ101" i="12"/>
  <c r="CU101" i="12"/>
  <c r="DS101" i="12"/>
  <c r="CM101" i="12"/>
  <c r="DK101" i="12"/>
  <c r="CE101" i="12"/>
  <c r="DC101" i="12"/>
  <c r="DT101" i="12"/>
  <c r="CN101" i="12"/>
  <c r="DL101" i="12"/>
  <c r="CF101" i="12"/>
  <c r="DD101" i="12"/>
  <c r="CV101" i="12"/>
  <c r="CW100" i="12"/>
  <c r="DU100" i="12"/>
  <c r="CO100" i="12"/>
  <c r="DM100" i="12"/>
  <c r="CG100" i="12"/>
  <c r="DE100" i="12"/>
  <c r="CW102" i="12"/>
  <c r="DU102" i="12"/>
  <c r="CO102" i="12"/>
  <c r="DM102" i="12"/>
  <c r="CG102" i="12"/>
  <c r="DE102" i="12"/>
  <c r="DD113" i="12"/>
  <c r="CV113" i="12"/>
  <c r="DT113" i="12"/>
  <c r="CN113" i="12"/>
  <c r="DL113" i="12"/>
  <c r="CF113" i="12"/>
  <c r="DK113" i="12"/>
  <c r="CE113" i="12"/>
  <c r="DC113" i="12"/>
  <c r="CU113" i="12"/>
  <c r="CM113" i="12"/>
  <c r="DS113" i="12"/>
  <c r="CW135" i="12"/>
  <c r="DU135" i="12"/>
  <c r="CO135" i="12"/>
  <c r="DM135" i="12"/>
  <c r="CG135" i="12"/>
  <c r="DE135" i="12"/>
  <c r="CU134" i="12"/>
  <c r="DS134" i="12"/>
  <c r="CM134" i="12"/>
  <c r="DK134" i="12"/>
  <c r="CE134" i="12"/>
  <c r="DC134" i="12"/>
  <c r="DT134" i="12"/>
  <c r="CN134" i="12"/>
  <c r="DL134" i="12"/>
  <c r="CF134" i="12"/>
  <c r="DD134" i="12"/>
  <c r="CV134" i="12"/>
  <c r="DI134" i="12"/>
  <c r="CC134" i="12"/>
  <c r="DA134" i="12"/>
  <c r="CS134" i="12"/>
  <c r="DQ134" i="12"/>
  <c r="CK134" i="12"/>
  <c r="CW153" i="12"/>
  <c r="DU153" i="12"/>
  <c r="CO153" i="12"/>
  <c r="DM153" i="12"/>
  <c r="CG153" i="12"/>
  <c r="DE153" i="12"/>
  <c r="CS153" i="12"/>
  <c r="DQ153" i="12"/>
  <c r="CK153" i="12"/>
  <c r="DI153" i="12"/>
  <c r="CC153" i="12"/>
  <c r="DA153" i="12"/>
  <c r="DK153" i="12"/>
  <c r="CE153" i="12"/>
  <c r="DC153" i="12"/>
  <c r="CU153" i="12"/>
  <c r="CM153" i="12"/>
  <c r="DS153" i="12"/>
  <c r="DD153" i="12"/>
  <c r="CV153" i="12"/>
  <c r="DT153" i="12"/>
  <c r="CN153" i="12"/>
  <c r="DL153" i="12"/>
  <c r="CF153" i="12"/>
  <c r="DR153" i="12"/>
  <c r="CL153" i="12"/>
  <c r="DJ153" i="12"/>
  <c r="CD153" i="12"/>
  <c r="DB153" i="12"/>
  <c r="CT153" i="12"/>
  <c r="CW184" i="12"/>
  <c r="DU184" i="12"/>
  <c r="CO184" i="12"/>
  <c r="DM184" i="12"/>
  <c r="CG184" i="12"/>
  <c r="DE184" i="12"/>
  <c r="DR184" i="12"/>
  <c r="CL184" i="12"/>
  <c r="DJ184" i="12"/>
  <c r="CD184" i="12"/>
  <c r="DB184" i="12"/>
  <c r="CT184" i="12"/>
  <c r="CU187" i="12"/>
  <c r="DS187" i="12"/>
  <c r="CM187" i="12"/>
  <c r="DK187" i="12"/>
  <c r="CE187" i="12"/>
  <c r="DC187" i="12"/>
  <c r="CW186" i="12"/>
  <c r="DU186" i="12"/>
  <c r="CO186" i="12"/>
  <c r="DM186" i="12"/>
  <c r="CG186" i="12"/>
  <c r="DE186" i="12"/>
  <c r="DR186" i="12"/>
  <c r="CL186" i="12"/>
  <c r="DJ186" i="12"/>
  <c r="CD186" i="12"/>
  <c r="DB186" i="12"/>
  <c r="CT186" i="12"/>
  <c r="CU205" i="12"/>
  <c r="DS205" i="12"/>
  <c r="CM205" i="12"/>
  <c r="DK205" i="12"/>
  <c r="CE205" i="12"/>
  <c r="DC205" i="12"/>
  <c r="DM205" i="12"/>
  <c r="CG205" i="12"/>
  <c r="DE205" i="12"/>
  <c r="CW205" i="12"/>
  <c r="CO205" i="12"/>
  <c r="DU205" i="12"/>
  <c r="DI205" i="12"/>
  <c r="CC205" i="12"/>
  <c r="DA205" i="12"/>
  <c r="CS205" i="12"/>
  <c r="CK205" i="12"/>
  <c r="DQ205" i="12"/>
  <c r="DB205" i="12"/>
  <c r="CT205" i="12"/>
  <c r="DR205" i="12"/>
  <c r="CL205" i="12"/>
  <c r="DJ205" i="12"/>
  <c r="CD205" i="12"/>
  <c r="DT205" i="12"/>
  <c r="CN205" i="12"/>
  <c r="DL205" i="12"/>
  <c r="CF205" i="12"/>
  <c r="DD205" i="12"/>
  <c r="CV205" i="12"/>
  <c r="CU225" i="12"/>
  <c r="DS225" i="12"/>
  <c r="CM225" i="12"/>
  <c r="DK225" i="12"/>
  <c r="CE225" i="12"/>
  <c r="DC225" i="12"/>
  <c r="DT225" i="12"/>
  <c r="CN225" i="12"/>
  <c r="DL225" i="12"/>
  <c r="CF225" i="12"/>
  <c r="DD225" i="12"/>
  <c r="CV225" i="12"/>
  <c r="CW224" i="12"/>
  <c r="DU224" i="12"/>
  <c r="CO224" i="12"/>
  <c r="DM224" i="12"/>
  <c r="CG224" i="12"/>
  <c r="DE224" i="12"/>
  <c r="DI227" i="12"/>
  <c r="CC227" i="12"/>
  <c r="DA227" i="12"/>
  <c r="CS227" i="12"/>
  <c r="DQ227" i="12"/>
  <c r="CK227" i="12"/>
  <c r="CS226" i="12"/>
  <c r="DQ226" i="12"/>
  <c r="CK226" i="12"/>
  <c r="DI226" i="12"/>
  <c r="CC226" i="12"/>
  <c r="DA226" i="12"/>
  <c r="DD239" i="12"/>
  <c r="CV239" i="12"/>
  <c r="DT239" i="12"/>
  <c r="CN239" i="12"/>
  <c r="CF239" i="12"/>
  <c r="DL239" i="12"/>
  <c r="CU238" i="12"/>
  <c r="DS238" i="12"/>
  <c r="CM238" i="12"/>
  <c r="DK238" i="12"/>
  <c r="CE238" i="12"/>
  <c r="DC238" i="12"/>
  <c r="DD237" i="12"/>
  <c r="CV237" i="12"/>
  <c r="DT237" i="12"/>
  <c r="CN237" i="12"/>
  <c r="DL237" i="12"/>
  <c r="CF237" i="12"/>
  <c r="DM256" i="12"/>
  <c r="CG256" i="12"/>
  <c r="DE256" i="12"/>
  <c r="CW256" i="12"/>
  <c r="CO256" i="12"/>
  <c r="DU256" i="12"/>
  <c r="DM258" i="12"/>
  <c r="CG258" i="12"/>
  <c r="DE258" i="12"/>
  <c r="CW258" i="12"/>
  <c r="DU258" i="12"/>
  <c r="CO258" i="12"/>
  <c r="DB258" i="12"/>
  <c r="CT258" i="12"/>
  <c r="DR258" i="12"/>
  <c r="CL258" i="12"/>
  <c r="CD258" i="12"/>
  <c r="DJ258" i="12"/>
  <c r="DK257" i="12"/>
  <c r="CE257" i="12"/>
  <c r="DC257" i="12"/>
  <c r="CU257" i="12"/>
  <c r="DS257" i="12"/>
  <c r="CM257" i="12"/>
  <c r="DD257" i="12"/>
  <c r="CV257" i="12"/>
  <c r="DT257" i="12"/>
  <c r="CN257" i="12"/>
  <c r="DL257" i="12"/>
  <c r="CF257" i="12"/>
  <c r="BV120" i="12"/>
  <c r="BV137" i="12"/>
  <c r="DA35" i="12"/>
  <c r="CS35" i="12"/>
  <c r="DQ35" i="12"/>
  <c r="CK35" i="12"/>
  <c r="DI35" i="12"/>
  <c r="CC35" i="12"/>
  <c r="CT35" i="12"/>
  <c r="DR35" i="12"/>
  <c r="CL35" i="12"/>
  <c r="DJ35" i="12"/>
  <c r="CD35" i="12"/>
  <c r="DB35" i="12"/>
  <c r="DE33" i="12"/>
  <c r="CW33" i="12"/>
  <c r="DU33" i="12"/>
  <c r="CO33" i="12"/>
  <c r="DM33" i="12"/>
  <c r="CG33" i="12"/>
  <c r="CT33" i="12"/>
  <c r="DR33" i="12"/>
  <c r="CL33" i="12"/>
  <c r="DJ33" i="12"/>
  <c r="DJ37" i="12" s="1"/>
  <c r="CD33" i="12"/>
  <c r="DB33" i="12"/>
  <c r="DC36" i="12"/>
  <c r="CU36" i="12"/>
  <c r="DS36" i="12"/>
  <c r="CM36" i="12"/>
  <c r="DK36" i="12"/>
  <c r="CE36" i="12"/>
  <c r="DB66" i="12"/>
  <c r="CT66" i="12"/>
  <c r="DR66" i="12"/>
  <c r="CL66" i="12"/>
  <c r="DJ66" i="12"/>
  <c r="CD66" i="12"/>
  <c r="DK85" i="12"/>
  <c r="CE85" i="12"/>
  <c r="DC85" i="12"/>
  <c r="CU85" i="12"/>
  <c r="CM85" i="12"/>
  <c r="DS85" i="12"/>
  <c r="DD85" i="12"/>
  <c r="CV85" i="12"/>
  <c r="DT85" i="12"/>
  <c r="CN85" i="12"/>
  <c r="DL85" i="12"/>
  <c r="CF85" i="12"/>
  <c r="DT88" i="12"/>
  <c r="CN88" i="12"/>
  <c r="DL88" i="12"/>
  <c r="CF88" i="12"/>
  <c r="DD88" i="12"/>
  <c r="CV88" i="12"/>
  <c r="DR87" i="12"/>
  <c r="CL87" i="12"/>
  <c r="DJ87" i="12"/>
  <c r="CD87" i="12"/>
  <c r="DB87" i="12"/>
  <c r="CT87" i="12"/>
  <c r="DI86" i="12"/>
  <c r="CC86" i="12"/>
  <c r="DA86" i="12"/>
  <c r="CS86" i="12"/>
  <c r="DQ86" i="12"/>
  <c r="CK86" i="12"/>
  <c r="DS117" i="12"/>
  <c r="DC117" i="12"/>
  <c r="DK118" i="12"/>
  <c r="CE118" i="12"/>
  <c r="DC118" i="12"/>
  <c r="CU118" i="12"/>
  <c r="DS118" i="12"/>
  <c r="CM118" i="12"/>
  <c r="CU137" i="12"/>
  <c r="DS137" i="12"/>
  <c r="CM137" i="12"/>
  <c r="DK137" i="12"/>
  <c r="CE137" i="12"/>
  <c r="DC137" i="12"/>
  <c r="DT159" i="12"/>
  <c r="CN159" i="12"/>
  <c r="DL159" i="12"/>
  <c r="CF159" i="12"/>
  <c r="DD159" i="12"/>
  <c r="CV159" i="12"/>
  <c r="DM159" i="12"/>
  <c r="CG159" i="12"/>
  <c r="CO159" i="12"/>
  <c r="DE159" i="12"/>
  <c r="DU159" i="12"/>
  <c r="CW159" i="12"/>
  <c r="DI159" i="12"/>
  <c r="CC159" i="12"/>
  <c r="DA159" i="12"/>
  <c r="CK159" i="12"/>
  <c r="CS159" i="12"/>
  <c r="DQ159" i="12"/>
  <c r="DB159" i="12"/>
  <c r="DJ159" i="12"/>
  <c r="CT159" i="12"/>
  <c r="DR159" i="12"/>
  <c r="CL159" i="12"/>
  <c r="CD159" i="12"/>
  <c r="CU159" i="12"/>
  <c r="DS159" i="12"/>
  <c r="CM159" i="12"/>
  <c r="DC159" i="12"/>
  <c r="DK159" i="12"/>
  <c r="CE159" i="12"/>
  <c r="DD191" i="12"/>
  <c r="CV191" i="12"/>
  <c r="DT191" i="12"/>
  <c r="CN191" i="12"/>
  <c r="CF191" i="12"/>
  <c r="DL191" i="12"/>
  <c r="CS191" i="12"/>
  <c r="DQ191" i="12"/>
  <c r="CK191" i="12"/>
  <c r="DI191" i="12"/>
  <c r="CC191" i="12"/>
  <c r="DA191" i="12"/>
  <c r="DR209" i="12"/>
  <c r="CL209" i="12"/>
  <c r="DJ209" i="12"/>
  <c r="CD209" i="12"/>
  <c r="DB209" i="12"/>
  <c r="CT209" i="12"/>
  <c r="CS209" i="12"/>
  <c r="DQ209" i="12"/>
  <c r="CK209" i="12"/>
  <c r="DI209" i="12"/>
  <c r="CC209" i="12"/>
  <c r="DA209" i="12"/>
  <c r="CW211" i="12"/>
  <c r="DU211" i="12"/>
  <c r="CO211" i="12"/>
  <c r="DM211" i="12"/>
  <c r="CG211" i="12"/>
  <c r="DE211" i="12"/>
  <c r="DT212" i="12"/>
  <c r="CN212" i="12"/>
  <c r="DL212" i="12"/>
  <c r="CF212" i="12"/>
  <c r="DD212" i="12"/>
  <c r="CV212" i="12"/>
  <c r="DM212" i="12"/>
  <c r="CG212" i="12"/>
  <c r="DE212" i="12"/>
  <c r="CW212" i="12"/>
  <c r="DU212" i="12"/>
  <c r="CO212" i="12"/>
  <c r="DT230" i="12"/>
  <c r="CN230" i="12"/>
  <c r="DL230" i="12"/>
  <c r="CF230" i="12"/>
  <c r="DD230" i="12"/>
  <c r="CV230" i="12"/>
  <c r="DI230" i="12"/>
  <c r="CC230" i="12"/>
  <c r="DA230" i="12"/>
  <c r="CS230" i="12"/>
  <c r="DQ230" i="12"/>
  <c r="CK230" i="12"/>
  <c r="CW229" i="12"/>
  <c r="DU229" i="12"/>
  <c r="CO229" i="12"/>
  <c r="DM229" i="12"/>
  <c r="CG229" i="12"/>
  <c r="DE229" i="12"/>
  <c r="CU230" i="12"/>
  <c r="DS230" i="12"/>
  <c r="CM230" i="12"/>
  <c r="DK230" i="12"/>
  <c r="CE230" i="12"/>
  <c r="DC230" i="12"/>
  <c r="DI232" i="12"/>
  <c r="CC232" i="12"/>
  <c r="DA232" i="12"/>
  <c r="CS232" i="12"/>
  <c r="DQ232" i="12"/>
  <c r="CK232" i="12"/>
  <c r="CS242" i="12"/>
  <c r="DQ242" i="12"/>
  <c r="CK242" i="12"/>
  <c r="DI242" i="12"/>
  <c r="CC242" i="12"/>
  <c r="DA242" i="12"/>
  <c r="DK244" i="12"/>
  <c r="CE244" i="12"/>
  <c r="DC244" i="12"/>
  <c r="CU244" i="12"/>
  <c r="CM244" i="12"/>
  <c r="DS244" i="12"/>
  <c r="DD244" i="12"/>
  <c r="CV244" i="12"/>
  <c r="DT244" i="12"/>
  <c r="CN244" i="12"/>
  <c r="DL244" i="12"/>
  <c r="CF244" i="12"/>
  <c r="CS244" i="12"/>
  <c r="DQ244" i="12"/>
  <c r="CK244" i="12"/>
  <c r="DI244" i="12"/>
  <c r="CC244" i="12"/>
  <c r="DA244" i="12"/>
  <c r="DD242" i="12"/>
  <c r="CV242" i="12"/>
  <c r="DT242" i="12"/>
  <c r="CN242" i="12"/>
  <c r="CF242" i="12"/>
  <c r="DL242" i="12"/>
  <c r="DD262" i="12"/>
  <c r="CV262" i="12"/>
  <c r="DT262" i="12"/>
  <c r="CN262" i="12"/>
  <c r="CF262" i="12"/>
  <c r="DL262" i="12"/>
  <c r="DT261" i="12"/>
  <c r="CN261" i="12"/>
  <c r="DL261" i="12"/>
  <c r="CF261" i="12"/>
  <c r="DD261" i="12"/>
  <c r="CV261" i="12"/>
  <c r="DK264" i="12"/>
  <c r="CE264" i="12"/>
  <c r="DC264" i="12"/>
  <c r="CU264" i="12"/>
  <c r="CM264" i="12"/>
  <c r="DS264" i="12"/>
  <c r="CU263" i="12"/>
  <c r="DS263" i="12"/>
  <c r="CM263" i="12"/>
  <c r="DK263" i="12"/>
  <c r="CE263" i="12"/>
  <c r="DC263" i="12"/>
  <c r="DT263" i="12"/>
  <c r="CN263" i="12"/>
  <c r="DL263" i="12"/>
  <c r="CF263" i="12"/>
  <c r="DD263" i="12"/>
  <c r="CV263" i="12"/>
  <c r="CT264" i="1"/>
  <c r="DR264" i="1"/>
  <c r="CL264" i="1"/>
  <c r="DJ264" i="1"/>
  <c r="CD264" i="1"/>
  <c r="DB264" i="1"/>
  <c r="CT262" i="1"/>
  <c r="DR262" i="1"/>
  <c r="CL262" i="1"/>
  <c r="DJ262" i="1"/>
  <c r="CD262" i="1"/>
  <c r="DB262" i="1"/>
  <c r="DK257" i="1"/>
  <c r="CE257" i="1"/>
  <c r="DC257" i="1"/>
  <c r="CU257" i="1"/>
  <c r="DS257" i="1"/>
  <c r="CM257" i="1"/>
  <c r="DS248" i="1"/>
  <c r="CM248" i="1"/>
  <c r="DK248" i="1"/>
  <c r="CE248" i="1"/>
  <c r="DC248" i="1"/>
  <c r="CU248" i="1"/>
  <c r="CV242" i="1"/>
  <c r="DT242" i="1"/>
  <c r="CN242" i="1"/>
  <c r="DL242" i="1"/>
  <c r="CF242" i="1"/>
  <c r="DD242" i="1"/>
  <c r="DU237" i="1"/>
  <c r="CO237" i="1"/>
  <c r="DM237" i="1"/>
  <c r="CG237" i="1"/>
  <c r="DE237" i="1"/>
  <c r="CW237" i="1"/>
  <c r="DU231" i="1"/>
  <c r="CO231" i="1"/>
  <c r="DM231" i="1"/>
  <c r="CG231" i="1"/>
  <c r="DE231" i="1"/>
  <c r="CW231" i="1"/>
  <c r="DM227" i="1"/>
  <c r="CG227" i="1"/>
  <c r="DE227" i="1"/>
  <c r="CW227" i="1"/>
  <c r="DU227" i="1"/>
  <c r="CO227" i="1"/>
  <c r="CS224" i="1"/>
  <c r="DQ224" i="1"/>
  <c r="CK224" i="1"/>
  <c r="DI224" i="1"/>
  <c r="CC224" i="1"/>
  <c r="DA224" i="1"/>
  <c r="DM219" i="1"/>
  <c r="CG219" i="1"/>
  <c r="DE219" i="1"/>
  <c r="CW219" i="1"/>
  <c r="DU219" i="1"/>
  <c r="CO219" i="1"/>
  <c r="DK214" i="1"/>
  <c r="CE214" i="1"/>
  <c r="DC214" i="1"/>
  <c r="CU214" i="1"/>
  <c r="DS214" i="1"/>
  <c r="CM214" i="1"/>
  <c r="DI212" i="1"/>
  <c r="CC212" i="1"/>
  <c r="DA212" i="1"/>
  <c r="CS212" i="1"/>
  <c r="DQ212" i="1"/>
  <c r="CK212" i="1"/>
  <c r="DQ197" i="1"/>
  <c r="CK197" i="1"/>
  <c r="DI197" i="1"/>
  <c r="CC197" i="1"/>
  <c r="DA197" i="1"/>
  <c r="CS197" i="1"/>
  <c r="CT194" i="1"/>
  <c r="DR194" i="1"/>
  <c r="CL194" i="1"/>
  <c r="DJ194" i="1"/>
  <c r="CD194" i="1"/>
  <c r="DB194" i="1"/>
  <c r="DJ185" i="1"/>
  <c r="CD185" i="1"/>
  <c r="DB185" i="1"/>
  <c r="CT185" i="1"/>
  <c r="CL185" i="1"/>
  <c r="DR185" i="1"/>
  <c r="DM163" i="1"/>
  <c r="CG163" i="1"/>
  <c r="DE163" i="1"/>
  <c r="CW163" i="1"/>
  <c r="DU163" i="1"/>
  <c r="CO163" i="1"/>
  <c r="DI158" i="1"/>
  <c r="CC158" i="1"/>
  <c r="DA158" i="1"/>
  <c r="CS158" i="1"/>
  <c r="DQ158" i="1"/>
  <c r="CK158" i="1"/>
  <c r="DS152" i="1"/>
  <c r="CM152" i="1"/>
  <c r="DK152" i="1"/>
  <c r="CE152" i="1"/>
  <c r="DC152" i="1"/>
  <c r="CU152" i="1"/>
  <c r="DT127" i="1"/>
  <c r="CN127" i="1"/>
  <c r="DL127" i="1"/>
  <c r="CF127" i="1"/>
  <c r="DD127" i="1"/>
  <c r="CV127" i="1"/>
  <c r="DK101" i="1"/>
  <c r="CE101" i="1"/>
  <c r="DC101" i="1"/>
  <c r="CU101" i="1"/>
  <c r="DS101" i="1"/>
  <c r="CM101" i="1"/>
  <c r="CU90" i="1"/>
  <c r="DS90" i="1"/>
  <c r="CM90" i="1"/>
  <c r="DK90" i="1"/>
  <c r="CE90" i="1"/>
  <c r="DC90" i="1"/>
  <c r="DK86" i="1"/>
  <c r="CE86" i="1"/>
  <c r="DC86" i="1"/>
  <c r="CU86" i="1"/>
  <c r="DS86" i="1"/>
  <c r="CM86" i="1"/>
  <c r="DJ50" i="1"/>
  <c r="CD50" i="1"/>
  <c r="DB50" i="1"/>
  <c r="CT50" i="1"/>
  <c r="DR50" i="1"/>
  <c r="CL50" i="1"/>
  <c r="DL39" i="1"/>
  <c r="CF39" i="1"/>
  <c r="DD39" i="1"/>
  <c r="CV39" i="1"/>
  <c r="DT39" i="1"/>
  <c r="CN39" i="1"/>
  <c r="DS41" i="1"/>
  <c r="CM41" i="1"/>
  <c r="DK41" i="1"/>
  <c r="CE41" i="1"/>
  <c r="DC41" i="1"/>
  <c r="CU41" i="1"/>
  <c r="DA46" i="1"/>
  <c r="CS46" i="1"/>
  <c r="DQ46" i="1"/>
  <c r="CK46" i="1"/>
  <c r="DI46" i="1"/>
  <c r="CC46" i="1"/>
  <c r="DA44" i="1"/>
  <c r="CS44" i="1"/>
  <c r="DQ44" i="1"/>
  <c r="CK44" i="1"/>
  <c r="DI44" i="1"/>
  <c r="CC44" i="1"/>
  <c r="DL31" i="1"/>
  <c r="CF31" i="1"/>
  <c r="DD31" i="1"/>
  <c r="CV31" i="1"/>
  <c r="DT31" i="1"/>
  <c r="CN31" i="1"/>
  <c r="DC35" i="1"/>
  <c r="CU35" i="1"/>
  <c r="DS35" i="1"/>
  <c r="CM35" i="1"/>
  <c r="DK35" i="1"/>
  <c r="CE35" i="1"/>
  <c r="DC33" i="1"/>
  <c r="CU33" i="1"/>
  <c r="DS33" i="1"/>
  <c r="CM33" i="1"/>
  <c r="CE33" i="1"/>
  <c r="DK33" i="1"/>
  <c r="DK38" i="8"/>
  <c r="CE38" i="8"/>
  <c r="DC38" i="8"/>
  <c r="CU38" i="8"/>
  <c r="CM38" i="8"/>
  <c r="DS38" i="8"/>
  <c r="CU70" i="1"/>
  <c r="DS70" i="1"/>
  <c r="CM70" i="1"/>
  <c r="DK70" i="1"/>
  <c r="CE70" i="1"/>
  <c r="DC70" i="1"/>
  <c r="DS73" i="8"/>
  <c r="CM73" i="8"/>
  <c r="DK73" i="8"/>
  <c r="CE73" i="8"/>
  <c r="DC73" i="8"/>
  <c r="CU73" i="8"/>
  <c r="DM90" i="1"/>
  <c r="CG90" i="1"/>
  <c r="DE90" i="1"/>
  <c r="CW90" i="1"/>
  <c r="DU90" i="1"/>
  <c r="CO90" i="1"/>
  <c r="DK93" i="1"/>
  <c r="CE93" i="1"/>
  <c r="DC93" i="1"/>
  <c r="CU93" i="1"/>
  <c r="CM93" i="1"/>
  <c r="DS93" i="1"/>
  <c r="DD91" i="8"/>
  <c r="CV91" i="8"/>
  <c r="DT91" i="8"/>
  <c r="CN91" i="8"/>
  <c r="DL91" i="8"/>
  <c r="CF91" i="8"/>
  <c r="CU124" i="8"/>
  <c r="CM124" i="8"/>
  <c r="CE124" i="8"/>
  <c r="DS124" i="8"/>
  <c r="DK124" i="8"/>
  <c r="DC124" i="8"/>
  <c r="DK125" i="8"/>
  <c r="CE125" i="8"/>
  <c r="DC125" i="8"/>
  <c r="CU125" i="8"/>
  <c r="CM125" i="8"/>
  <c r="DS125" i="8"/>
  <c r="DJ142" i="8"/>
  <c r="CD142" i="8"/>
  <c r="DB142" i="8"/>
  <c r="CT142" i="8"/>
  <c r="CL142" i="8"/>
  <c r="DR142" i="8"/>
  <c r="DD164" i="1"/>
  <c r="CV164" i="1"/>
  <c r="DT164" i="1"/>
  <c r="CN164" i="1"/>
  <c r="CF164" i="1"/>
  <c r="DL164" i="1"/>
  <c r="DB163" i="1"/>
  <c r="CT163" i="1"/>
  <c r="DR163" i="1"/>
  <c r="CL163" i="1"/>
  <c r="CD163" i="1"/>
  <c r="DJ163" i="1"/>
  <c r="DC163" i="8"/>
  <c r="CU163" i="8"/>
  <c r="DS163" i="8"/>
  <c r="CM163" i="8"/>
  <c r="CE163" i="8"/>
  <c r="DK163" i="8"/>
  <c r="DJ176" i="8"/>
  <c r="CD176" i="8"/>
  <c r="DB176" i="8"/>
  <c r="CT176" i="8"/>
  <c r="DR176" i="8"/>
  <c r="CL176" i="8"/>
  <c r="CT177" i="8"/>
  <c r="DR177" i="8"/>
  <c r="CL177" i="8"/>
  <c r="DJ177" i="8"/>
  <c r="CD177" i="8"/>
  <c r="DB177" i="8"/>
  <c r="CV197" i="1"/>
  <c r="DT197" i="1"/>
  <c r="CN197" i="1"/>
  <c r="DL197" i="1"/>
  <c r="CF197" i="1"/>
  <c r="DD197" i="1"/>
  <c r="DE195" i="8"/>
  <c r="CW195" i="8"/>
  <c r="DU195" i="8"/>
  <c r="CO195" i="8"/>
  <c r="DM195" i="8"/>
  <c r="CG195" i="8"/>
  <c r="DE197" i="8"/>
  <c r="CW197" i="8"/>
  <c r="DU197" i="8"/>
  <c r="CO197" i="8"/>
  <c r="DM197" i="8"/>
  <c r="CG197" i="8"/>
  <c r="CW214" i="1"/>
  <c r="DU214" i="1"/>
  <c r="CO214" i="1"/>
  <c r="DM214" i="1"/>
  <c r="CG214" i="1"/>
  <c r="DE214" i="1"/>
  <c r="DM215" i="1"/>
  <c r="CG215" i="1"/>
  <c r="DE215" i="1"/>
  <c r="CW215" i="1"/>
  <c r="DU215" i="1"/>
  <c r="CO215" i="1"/>
  <c r="CT214" i="8"/>
  <c r="DR214" i="8"/>
  <c r="CL214" i="8"/>
  <c r="DJ214" i="8"/>
  <c r="CD214" i="8"/>
  <c r="DB214" i="8"/>
  <c r="DC249" i="1"/>
  <c r="CU249" i="1"/>
  <c r="DS249" i="1"/>
  <c r="CM249" i="1"/>
  <c r="DK249" i="1"/>
  <c r="CE249" i="1"/>
  <c r="DJ247" i="1"/>
  <c r="CD247" i="1"/>
  <c r="DB247" i="1"/>
  <c r="CT247" i="1"/>
  <c r="DR247" i="1"/>
  <c r="CL247" i="1"/>
  <c r="DB249" i="8"/>
  <c r="CT249" i="8"/>
  <c r="DR249" i="8"/>
  <c r="CL249" i="8"/>
  <c r="DJ249" i="8"/>
  <c r="CD249" i="8"/>
  <c r="DM249" i="8"/>
  <c r="CG249" i="8"/>
  <c r="DE249" i="8"/>
  <c r="CW249" i="8"/>
  <c r="DU249" i="8"/>
  <c r="CO249" i="8"/>
  <c r="DA134" i="8"/>
  <c r="CS134" i="8"/>
  <c r="DQ134" i="8"/>
  <c r="CK134" i="8"/>
  <c r="CC134" i="8"/>
  <c r="DI134" i="8"/>
  <c r="DR43" i="8"/>
  <c r="CL43" i="8"/>
  <c r="DJ43" i="8"/>
  <c r="CD43" i="8"/>
  <c r="DB43" i="8"/>
  <c r="CT43" i="8"/>
  <c r="DJ75" i="8"/>
  <c r="CD75" i="8"/>
  <c r="DB75" i="8"/>
  <c r="CT75" i="8"/>
  <c r="CL75" i="8"/>
  <c r="DR75" i="8"/>
  <c r="DT97" i="1"/>
  <c r="CN97" i="1"/>
  <c r="DL97" i="1"/>
  <c r="CF97" i="1"/>
  <c r="DD97" i="1"/>
  <c r="CV97" i="1"/>
  <c r="DJ96" i="8"/>
  <c r="CD96" i="8"/>
  <c r="DB96" i="8"/>
  <c r="CT96" i="8"/>
  <c r="DR96" i="8"/>
  <c r="CL96" i="8"/>
  <c r="DU98" i="8"/>
  <c r="CO98" i="8"/>
  <c r="DM98" i="8"/>
  <c r="CG98" i="8"/>
  <c r="DE98" i="8"/>
  <c r="CW98" i="8"/>
  <c r="DE129" i="8"/>
  <c r="CW129" i="8"/>
  <c r="CO129" i="8"/>
  <c r="CG129" i="8"/>
  <c r="DU129" i="8"/>
  <c r="DM129" i="8"/>
  <c r="DS127" i="8"/>
  <c r="CM127" i="8"/>
  <c r="CE127" i="8"/>
  <c r="DC127" i="8"/>
  <c r="CU127" i="8"/>
  <c r="DK127" i="8"/>
  <c r="DR148" i="1"/>
  <c r="CL148" i="1"/>
  <c r="DJ148" i="1"/>
  <c r="CD148" i="1"/>
  <c r="DB148" i="1"/>
  <c r="CT148" i="1"/>
  <c r="CU149" i="8"/>
  <c r="DS149" i="8"/>
  <c r="CM149" i="8"/>
  <c r="DK149" i="8"/>
  <c r="CE149" i="8"/>
  <c r="DC149" i="8"/>
  <c r="DD150" i="8"/>
  <c r="CV150" i="8"/>
  <c r="DT150" i="8"/>
  <c r="CN150" i="8"/>
  <c r="CF150" i="8"/>
  <c r="DL150" i="8"/>
  <c r="DT170" i="1"/>
  <c r="CN170" i="1"/>
  <c r="DL170" i="1"/>
  <c r="CF170" i="1"/>
  <c r="DD170" i="1"/>
  <c r="CV170" i="1"/>
  <c r="DL169" i="8"/>
  <c r="CF169" i="8"/>
  <c r="DD169" i="8"/>
  <c r="CV169" i="8"/>
  <c r="DT169" i="8"/>
  <c r="CN169" i="8"/>
  <c r="DU170" i="8"/>
  <c r="CO170" i="8"/>
  <c r="DM170" i="8"/>
  <c r="CG170" i="8"/>
  <c r="DE170" i="8"/>
  <c r="CW170" i="8"/>
  <c r="DQ219" i="8"/>
  <c r="CK219" i="8"/>
  <c r="DI219" i="8"/>
  <c r="CC219" i="8"/>
  <c r="DA219" i="8"/>
  <c r="CS219" i="8"/>
  <c r="DE252" i="1"/>
  <c r="CW252" i="1"/>
  <c r="DU252" i="1"/>
  <c r="CO252" i="1"/>
  <c r="DM252" i="1"/>
  <c r="CG252" i="1"/>
  <c r="CV251" i="1"/>
  <c r="DT251" i="1"/>
  <c r="CN251" i="1"/>
  <c r="DL251" i="1"/>
  <c r="CF251" i="1"/>
  <c r="DD251" i="1"/>
  <c r="DM253" i="8"/>
  <c r="CG253" i="8"/>
  <c r="DE253" i="8"/>
  <c r="CW253" i="8"/>
  <c r="CO253" i="8"/>
  <c r="DU253" i="8"/>
  <c r="DD254" i="8"/>
  <c r="CV254" i="8"/>
  <c r="DT254" i="8"/>
  <c r="CN254" i="8"/>
  <c r="DL254" i="8"/>
  <c r="CF254" i="8"/>
  <c r="DM29" i="8"/>
  <c r="CG29" i="8"/>
  <c r="DE29" i="8"/>
  <c r="CW29" i="8"/>
  <c r="DU29" i="8"/>
  <c r="CO29" i="8"/>
  <c r="DL49" i="1"/>
  <c r="CF49" i="1"/>
  <c r="DD49" i="1"/>
  <c r="CV49" i="1"/>
  <c r="DT49" i="1"/>
  <c r="CN49" i="1"/>
  <c r="DU50" i="1"/>
  <c r="CO50" i="1"/>
  <c r="DM50" i="1"/>
  <c r="CG50" i="1"/>
  <c r="DE50" i="1"/>
  <c r="CW50" i="1"/>
  <c r="CS50" i="8"/>
  <c r="DQ50" i="8"/>
  <c r="CK50" i="8"/>
  <c r="DI50" i="8"/>
  <c r="CC50" i="8"/>
  <c r="DA50" i="8"/>
  <c r="CW81" i="1"/>
  <c r="DU81" i="1"/>
  <c r="CO81" i="1"/>
  <c r="DM81" i="1"/>
  <c r="CG81" i="1"/>
  <c r="DE81" i="1"/>
  <c r="CV155" i="1"/>
  <c r="DT155" i="1"/>
  <c r="CN155" i="1"/>
  <c r="DL155" i="1"/>
  <c r="CF155" i="1"/>
  <c r="DD155" i="1"/>
  <c r="DI153" i="8"/>
  <c r="CC153" i="8"/>
  <c r="DA153" i="8"/>
  <c r="CS153" i="8"/>
  <c r="CK153" i="8"/>
  <c r="DQ153" i="8"/>
  <c r="DS187" i="8"/>
  <c r="CM187" i="8"/>
  <c r="DK187" i="8"/>
  <c r="CE187" i="8"/>
  <c r="DC187" i="8"/>
  <c r="CU187" i="8"/>
  <c r="DE187" i="8"/>
  <c r="CW187" i="8"/>
  <c r="DU187" i="8"/>
  <c r="CO187" i="8"/>
  <c r="DM187" i="8"/>
  <c r="CG187" i="8"/>
  <c r="DK226" i="1"/>
  <c r="CE226" i="1"/>
  <c r="DC226" i="1"/>
  <c r="CU226" i="1"/>
  <c r="DS226" i="1"/>
  <c r="CM226" i="1"/>
  <c r="DD227" i="8"/>
  <c r="CV227" i="8"/>
  <c r="DT227" i="8"/>
  <c r="CN227" i="8"/>
  <c r="DL227" i="8"/>
  <c r="CF227" i="8"/>
  <c r="DK227" i="8"/>
  <c r="CE227" i="8"/>
  <c r="DC227" i="8"/>
  <c r="CU227" i="8"/>
  <c r="DS227" i="8"/>
  <c r="CM227" i="8"/>
  <c r="DS236" i="1"/>
  <c r="CM236" i="1"/>
  <c r="DK236" i="1"/>
  <c r="CE236" i="1"/>
  <c r="DC236" i="1"/>
  <c r="CU236" i="1"/>
  <c r="DC236" i="8"/>
  <c r="CU236" i="8"/>
  <c r="DS236" i="8"/>
  <c r="CM236" i="8"/>
  <c r="CE236" i="8"/>
  <c r="DK236" i="8"/>
  <c r="DR259" i="1"/>
  <c r="CL259" i="1"/>
  <c r="DJ259" i="1"/>
  <c r="CD259" i="1"/>
  <c r="DB259" i="1"/>
  <c r="CT259" i="1"/>
  <c r="DT256" i="1"/>
  <c r="CN256" i="1"/>
  <c r="DL256" i="1"/>
  <c r="CF256" i="1"/>
  <c r="DD256" i="1"/>
  <c r="CV256" i="1"/>
  <c r="DS258" i="8"/>
  <c r="CM258" i="8"/>
  <c r="DK258" i="8"/>
  <c r="CE258" i="8"/>
  <c r="DC258" i="8"/>
  <c r="CU258" i="8"/>
  <c r="DJ259" i="8"/>
  <c r="CD259" i="8"/>
  <c r="DB259" i="8"/>
  <c r="CT259" i="8"/>
  <c r="DR259" i="8"/>
  <c r="CL259" i="8"/>
  <c r="DI34" i="8"/>
  <c r="CC34" i="8"/>
  <c r="DA34" i="8"/>
  <c r="CS34" i="8"/>
  <c r="CK34" i="8"/>
  <c r="DQ34" i="8"/>
  <c r="DD67" i="8"/>
  <c r="CV67" i="8"/>
  <c r="DT67" i="8"/>
  <c r="CN67" i="8"/>
  <c r="DL67" i="8"/>
  <c r="CF67" i="8"/>
  <c r="DK88" i="1"/>
  <c r="CE88" i="1"/>
  <c r="DC88" i="1"/>
  <c r="CU88" i="1"/>
  <c r="DS88" i="1"/>
  <c r="CM88" i="1"/>
  <c r="DR86" i="1"/>
  <c r="CL86" i="1"/>
  <c r="DJ86" i="1"/>
  <c r="DB86" i="1"/>
  <c r="CT86" i="1"/>
  <c r="CD86" i="1"/>
  <c r="DT86" i="8"/>
  <c r="CN86" i="8"/>
  <c r="DL86" i="8"/>
  <c r="CF86" i="8"/>
  <c r="DD86" i="8"/>
  <c r="CV86" i="8"/>
  <c r="DS159" i="8"/>
  <c r="CM159" i="8"/>
  <c r="DK159" i="8"/>
  <c r="CE159" i="8"/>
  <c r="DC159" i="8"/>
  <c r="CU159" i="8"/>
  <c r="DL157" i="8"/>
  <c r="CF157" i="8"/>
  <c r="DD157" i="8"/>
  <c r="CV157" i="8"/>
  <c r="CN157" i="8"/>
  <c r="DT157" i="8"/>
  <c r="DS211" i="8"/>
  <c r="CM211" i="8"/>
  <c r="DK211" i="8"/>
  <c r="CE211" i="8"/>
  <c r="DC211" i="8"/>
  <c r="CU211" i="8"/>
  <c r="CV212" i="8"/>
  <c r="DT212" i="8"/>
  <c r="CN212" i="8"/>
  <c r="DL212" i="8"/>
  <c r="CF212" i="8"/>
  <c r="DD212" i="8"/>
  <c r="DL232" i="1"/>
  <c r="CF232" i="1"/>
  <c r="DD232" i="1"/>
  <c r="CV232" i="1"/>
  <c r="CN232" i="1"/>
  <c r="DT232" i="1"/>
  <c r="DC232" i="8"/>
  <c r="CU232" i="8"/>
  <c r="DS232" i="8"/>
  <c r="CM232" i="8"/>
  <c r="DK232" i="8"/>
  <c r="CE232" i="8"/>
  <c r="CW242" i="8"/>
  <c r="DU242" i="8"/>
  <c r="CO242" i="8"/>
  <c r="DM242" i="8"/>
  <c r="CG242" i="8"/>
  <c r="DE242" i="8"/>
  <c r="DD244" i="8"/>
  <c r="CV244" i="8"/>
  <c r="DT244" i="8"/>
  <c r="CN244" i="8"/>
  <c r="DL244" i="8"/>
  <c r="CF244" i="8"/>
  <c r="DQ263" i="8"/>
  <c r="CK263" i="8"/>
  <c r="DI263" i="8"/>
  <c r="CC263" i="8"/>
  <c r="DA263" i="8"/>
  <c r="CS263" i="8"/>
  <c r="DL19" i="11"/>
  <c r="CF19" i="11"/>
  <c r="DD19" i="11"/>
  <c r="CV19" i="11"/>
  <c r="DT19" i="11"/>
  <c r="CN19" i="11"/>
  <c r="DS39" i="11"/>
  <c r="CM39" i="11"/>
  <c r="DK39" i="11"/>
  <c r="CE39" i="11"/>
  <c r="DC39" i="11"/>
  <c r="CU39" i="11"/>
  <c r="CW71" i="11"/>
  <c r="DU71" i="11"/>
  <c r="CO71" i="11"/>
  <c r="DM71" i="11"/>
  <c r="CG71" i="11"/>
  <c r="DE71" i="11"/>
  <c r="DS93" i="11"/>
  <c r="CM93" i="11"/>
  <c r="DK93" i="11"/>
  <c r="CE93" i="11"/>
  <c r="DC93" i="11"/>
  <c r="CU93" i="11"/>
  <c r="CT93" i="11"/>
  <c r="DR93" i="11"/>
  <c r="CL93" i="11"/>
  <c r="DJ93" i="11"/>
  <c r="CD93" i="11"/>
  <c r="DB93" i="11"/>
  <c r="DD144" i="11"/>
  <c r="CV144" i="11"/>
  <c r="DT144" i="11"/>
  <c r="CN144" i="11"/>
  <c r="DL144" i="11"/>
  <c r="CF144" i="11"/>
  <c r="DB145" i="11"/>
  <c r="CT145" i="11"/>
  <c r="DR145" i="11"/>
  <c r="CL145" i="11"/>
  <c r="DJ145" i="11"/>
  <c r="CD145" i="11"/>
  <c r="CW162" i="11"/>
  <c r="DU162" i="11"/>
  <c r="CO162" i="11"/>
  <c r="DM162" i="11"/>
  <c r="CG162" i="11"/>
  <c r="DE162" i="11"/>
  <c r="DK175" i="11"/>
  <c r="CE175" i="11"/>
  <c r="DC175" i="11"/>
  <c r="CU175" i="11"/>
  <c r="CM175" i="11"/>
  <c r="DS175" i="11"/>
  <c r="DL195" i="11"/>
  <c r="CF195" i="11"/>
  <c r="DD195" i="11"/>
  <c r="DT195" i="11"/>
  <c r="CV195" i="11"/>
  <c r="CN195" i="11"/>
  <c r="DE195" i="11"/>
  <c r="CW195" i="11"/>
  <c r="CG195" i="11"/>
  <c r="CO195" i="11"/>
  <c r="DU195" i="11"/>
  <c r="DM195" i="11"/>
  <c r="DT216" i="11"/>
  <c r="DL216" i="11"/>
  <c r="CF216" i="11"/>
  <c r="DD216" i="11"/>
  <c r="CN216" i="11"/>
  <c r="CV216" i="11"/>
  <c r="DI248" i="11"/>
  <c r="CC248" i="11"/>
  <c r="DA248" i="11"/>
  <c r="CS248" i="11"/>
  <c r="DQ248" i="11"/>
  <c r="CK248" i="11"/>
  <c r="DD249" i="11"/>
  <c r="CV249" i="11"/>
  <c r="DT249" i="11"/>
  <c r="CN249" i="11"/>
  <c r="CF249" i="11"/>
  <c r="DL249" i="11"/>
  <c r="DL65" i="11"/>
  <c r="CF65" i="11"/>
  <c r="DD65" i="11"/>
  <c r="CV65" i="11"/>
  <c r="CN65" i="11"/>
  <c r="DT65" i="11"/>
  <c r="DT138" i="11"/>
  <c r="CN138" i="11"/>
  <c r="DL138" i="11"/>
  <c r="CF138" i="11"/>
  <c r="DD138" i="11"/>
  <c r="CV138" i="11"/>
  <c r="DU43" i="11"/>
  <c r="CO43" i="11"/>
  <c r="DM43" i="11"/>
  <c r="CG43" i="11"/>
  <c r="DE43" i="11"/>
  <c r="CW43" i="11"/>
  <c r="DB75" i="11"/>
  <c r="CT75" i="11"/>
  <c r="DR75" i="11"/>
  <c r="CL75" i="11"/>
  <c r="DJ75" i="11"/>
  <c r="CD75" i="11"/>
  <c r="CT98" i="11"/>
  <c r="DR98" i="11"/>
  <c r="CL98" i="11"/>
  <c r="DJ98" i="11"/>
  <c r="CD98" i="11"/>
  <c r="DB98" i="11"/>
  <c r="DE98" i="11"/>
  <c r="CW98" i="11"/>
  <c r="DU98" i="11"/>
  <c r="CO98" i="11"/>
  <c r="DM98" i="11"/>
  <c r="CG98" i="11"/>
  <c r="DI128" i="11"/>
  <c r="DA128" i="11"/>
  <c r="CS128" i="11"/>
  <c r="CC128" i="11"/>
  <c r="DQ128" i="11"/>
  <c r="CK128" i="11"/>
  <c r="CU130" i="11"/>
  <c r="DS130" i="11"/>
  <c r="CM130" i="11"/>
  <c r="DK130" i="11"/>
  <c r="CE130" i="11"/>
  <c r="DC130" i="11"/>
  <c r="DT148" i="11"/>
  <c r="CN148" i="11"/>
  <c r="DL148" i="11"/>
  <c r="CF148" i="11"/>
  <c r="DD148" i="11"/>
  <c r="CV148" i="11"/>
  <c r="DB150" i="11"/>
  <c r="CT150" i="11"/>
  <c r="DR150" i="11"/>
  <c r="CL150" i="11"/>
  <c r="DJ150" i="11"/>
  <c r="CD150" i="11"/>
  <c r="CW167" i="11"/>
  <c r="DU167" i="11"/>
  <c r="CO167" i="11"/>
  <c r="DM167" i="11"/>
  <c r="CG167" i="11"/>
  <c r="DE167" i="11"/>
  <c r="DS182" i="11"/>
  <c r="CM182" i="11"/>
  <c r="DK182" i="11"/>
  <c r="CE182" i="11"/>
  <c r="CU182" i="11"/>
  <c r="DC182" i="11"/>
  <c r="DQ201" i="11"/>
  <c r="CK201" i="11"/>
  <c r="DI201" i="11"/>
  <c r="CC201" i="11"/>
  <c r="CS201" i="11"/>
  <c r="DA201" i="11"/>
  <c r="DL220" i="11"/>
  <c r="CF220" i="11"/>
  <c r="DD220" i="11"/>
  <c r="CV220" i="11"/>
  <c r="CN220" i="11"/>
  <c r="DT220" i="11"/>
  <c r="CU254" i="11"/>
  <c r="DS254" i="11"/>
  <c r="CM254" i="11"/>
  <c r="DK254" i="11"/>
  <c r="CE254" i="11"/>
  <c r="DC254" i="11"/>
  <c r="DM254" i="11"/>
  <c r="CG254" i="11"/>
  <c r="DE254" i="11"/>
  <c r="CW254" i="11"/>
  <c r="DU254" i="11"/>
  <c r="CO254" i="11"/>
  <c r="DU30" i="11"/>
  <c r="CO30" i="11"/>
  <c r="DM30" i="11"/>
  <c r="CG30" i="11"/>
  <c r="DE30" i="11"/>
  <c r="CW30" i="11"/>
  <c r="CT29" i="11"/>
  <c r="DR29" i="11"/>
  <c r="CL29" i="11"/>
  <c r="DJ29" i="11"/>
  <c r="CD29" i="11"/>
  <c r="DB29" i="11"/>
  <c r="DL51" i="11"/>
  <c r="CF51" i="11"/>
  <c r="DD51" i="11"/>
  <c r="CV51" i="11"/>
  <c r="CN51" i="11"/>
  <c r="DT51" i="11"/>
  <c r="DU82" i="11"/>
  <c r="DM82" i="11"/>
  <c r="DE82" i="11"/>
  <c r="CW82" i="11"/>
  <c r="CO82" i="11"/>
  <c r="CG82" i="11"/>
  <c r="DJ82" i="11"/>
  <c r="CT82" i="11"/>
  <c r="DB82" i="11"/>
  <c r="CL82" i="11"/>
  <c r="DR82" i="11"/>
  <c r="CD82" i="11"/>
  <c r="DJ100" i="11"/>
  <c r="CD100" i="11"/>
  <c r="DB100" i="11"/>
  <c r="CT100" i="11"/>
  <c r="DR100" i="11"/>
  <c r="CL100" i="11"/>
  <c r="CT101" i="11"/>
  <c r="DR101" i="11"/>
  <c r="CL101" i="11"/>
  <c r="DJ101" i="11"/>
  <c r="CD101" i="11"/>
  <c r="DB101" i="11"/>
  <c r="DD132" i="11"/>
  <c r="CV132" i="11"/>
  <c r="DT132" i="11"/>
  <c r="CN132" i="11"/>
  <c r="DL132" i="11"/>
  <c r="CF132" i="11"/>
  <c r="CW152" i="11"/>
  <c r="DU152" i="11"/>
  <c r="CO152" i="11"/>
  <c r="DM152" i="11"/>
  <c r="CG152" i="11"/>
  <c r="DE152" i="11"/>
  <c r="CU153" i="11"/>
  <c r="DS153" i="11"/>
  <c r="CM153" i="11"/>
  <c r="DK153" i="11"/>
  <c r="CE153" i="11"/>
  <c r="DC153" i="11"/>
  <c r="DA185" i="11"/>
  <c r="CS185" i="11"/>
  <c r="DQ185" i="11"/>
  <c r="CK185" i="11"/>
  <c r="CC185" i="11"/>
  <c r="DI185" i="11"/>
  <c r="DL185" i="11"/>
  <c r="CF185" i="11"/>
  <c r="DD185" i="11"/>
  <c r="DT185" i="11"/>
  <c r="CV185" i="11"/>
  <c r="CN185" i="11"/>
  <c r="DS227" i="11"/>
  <c r="CM227" i="11"/>
  <c r="DK227" i="11"/>
  <c r="CE227" i="11"/>
  <c r="DC227" i="11"/>
  <c r="CU227" i="11"/>
  <c r="DE236" i="11"/>
  <c r="CW236" i="11"/>
  <c r="DU236" i="11"/>
  <c r="CO236" i="11"/>
  <c r="CG236" i="11"/>
  <c r="DM236" i="11"/>
  <c r="DM259" i="11"/>
  <c r="CG259" i="11"/>
  <c r="DE259" i="11"/>
  <c r="CW259" i="11"/>
  <c r="DU259" i="11"/>
  <c r="CO259" i="11"/>
  <c r="DM257" i="11"/>
  <c r="CG257" i="11"/>
  <c r="DE257" i="11"/>
  <c r="CW257" i="11"/>
  <c r="DU257" i="11"/>
  <c r="CO257" i="11"/>
  <c r="DC35" i="11"/>
  <c r="CU35" i="11"/>
  <c r="DS35" i="11"/>
  <c r="CM35" i="11"/>
  <c r="DK35" i="11"/>
  <c r="CE35" i="11"/>
  <c r="DA36" i="11"/>
  <c r="CS36" i="11"/>
  <c r="DQ36" i="11"/>
  <c r="CK36" i="11"/>
  <c r="CC36" i="11"/>
  <c r="DI36" i="11"/>
  <c r="DS88" i="11"/>
  <c r="CM88" i="11"/>
  <c r="DK88" i="11"/>
  <c r="CE88" i="11"/>
  <c r="DC88" i="11"/>
  <c r="CU88" i="11"/>
  <c r="DD159" i="11"/>
  <c r="CV159" i="11"/>
  <c r="DT159" i="11"/>
  <c r="CN159" i="11"/>
  <c r="CF159" i="11"/>
  <c r="DL159" i="11"/>
  <c r="DK159" i="11"/>
  <c r="CE159" i="11"/>
  <c r="DC159" i="11"/>
  <c r="CU159" i="11"/>
  <c r="DS159" i="11"/>
  <c r="CM159" i="11"/>
  <c r="DU209" i="11"/>
  <c r="CO209" i="11"/>
  <c r="DM209" i="11"/>
  <c r="CG209" i="11"/>
  <c r="DE209" i="11"/>
  <c r="CW209" i="11"/>
  <c r="CT230" i="11"/>
  <c r="DR230" i="11"/>
  <c r="CL230" i="11"/>
  <c r="DJ230" i="11"/>
  <c r="CD230" i="11"/>
  <c r="DB230" i="11"/>
  <c r="CT232" i="11"/>
  <c r="DR232" i="11"/>
  <c r="CL232" i="11"/>
  <c r="DJ232" i="11"/>
  <c r="CD232" i="11"/>
  <c r="DB232" i="11"/>
  <c r="DR242" i="11"/>
  <c r="CL242" i="11"/>
  <c r="DJ242" i="11"/>
  <c r="CD242" i="11"/>
  <c r="DB242" i="11"/>
  <c r="CT242" i="11"/>
  <c r="DR244" i="11"/>
  <c r="CL244" i="11"/>
  <c r="DJ244" i="11"/>
  <c r="CD244" i="11"/>
  <c r="DB244" i="11"/>
  <c r="CT244" i="11"/>
  <c r="DK261" i="11"/>
  <c r="CE261" i="11"/>
  <c r="DC261" i="11"/>
  <c r="CU261" i="11"/>
  <c r="CM261" i="11"/>
  <c r="DS261" i="11"/>
  <c r="DI175" i="12"/>
  <c r="CC175" i="12"/>
  <c r="DA175" i="12"/>
  <c r="CS175" i="12"/>
  <c r="CK175" i="12"/>
  <c r="DQ175" i="12"/>
  <c r="DA264" i="1"/>
  <c r="CS264" i="1"/>
  <c r="DQ264" i="1"/>
  <c r="CK264" i="1"/>
  <c r="DI264" i="1"/>
  <c r="CC264" i="1"/>
  <c r="DD259" i="1"/>
  <c r="CV259" i="1"/>
  <c r="DT259" i="1"/>
  <c r="CN259" i="1"/>
  <c r="CF259" i="1"/>
  <c r="DL259" i="1"/>
  <c r="DQ253" i="1"/>
  <c r="CK253" i="1"/>
  <c r="DI253" i="1"/>
  <c r="CC253" i="1"/>
  <c r="DA253" i="1"/>
  <c r="CS253" i="1"/>
  <c r="DL243" i="1"/>
  <c r="CF243" i="1"/>
  <c r="DD243" i="1"/>
  <c r="CV243" i="1"/>
  <c r="DT243" i="1"/>
  <c r="CN243" i="1"/>
  <c r="DU239" i="1"/>
  <c r="CO239" i="1"/>
  <c r="DM239" i="1"/>
  <c r="CG239" i="1"/>
  <c r="DE239" i="1"/>
  <c r="CW239" i="1"/>
  <c r="DA236" i="1"/>
  <c r="CS236" i="1"/>
  <c r="DQ236" i="1"/>
  <c r="CK236" i="1"/>
  <c r="CC236" i="1"/>
  <c r="DI236" i="1"/>
  <c r="DR226" i="1"/>
  <c r="CL226" i="1"/>
  <c r="DJ226" i="1"/>
  <c r="CD226" i="1"/>
  <c r="DB226" i="1"/>
  <c r="CT226" i="1"/>
  <c r="DM221" i="1"/>
  <c r="CG221" i="1"/>
  <c r="DE221" i="1"/>
  <c r="CW221" i="1"/>
  <c r="CO221" i="1"/>
  <c r="DU221" i="1"/>
  <c r="DT219" i="1"/>
  <c r="CN219" i="1"/>
  <c r="DL219" i="1"/>
  <c r="CF219" i="1"/>
  <c r="DD219" i="1"/>
  <c r="CV219" i="1"/>
  <c r="DR214" i="1"/>
  <c r="CL214" i="1"/>
  <c r="DJ214" i="1"/>
  <c r="CD214" i="1"/>
  <c r="DB214" i="1"/>
  <c r="CT214" i="1"/>
  <c r="DK209" i="1"/>
  <c r="CE209" i="1"/>
  <c r="DC209" i="1"/>
  <c r="CU209" i="1"/>
  <c r="CM209" i="1"/>
  <c r="DS209" i="1"/>
  <c r="DA194" i="1"/>
  <c r="CS194" i="1"/>
  <c r="DQ194" i="1"/>
  <c r="CK194" i="1"/>
  <c r="CC194" i="1"/>
  <c r="DI194" i="1"/>
  <c r="DL184" i="1"/>
  <c r="CF184" i="1"/>
  <c r="DD184" i="1"/>
  <c r="CV184" i="1"/>
  <c r="DT184" i="1"/>
  <c r="CN184" i="1"/>
  <c r="DT163" i="1"/>
  <c r="CN163" i="1"/>
  <c r="DL163" i="1"/>
  <c r="CF163" i="1"/>
  <c r="DD163" i="1"/>
  <c r="CV163" i="1"/>
  <c r="CS157" i="1"/>
  <c r="DQ157" i="1"/>
  <c r="CK157" i="1"/>
  <c r="DI157" i="1"/>
  <c r="CC157" i="1"/>
  <c r="DA157" i="1"/>
  <c r="CT152" i="1"/>
  <c r="DR152" i="1"/>
  <c r="CL152" i="1"/>
  <c r="DJ152" i="1"/>
  <c r="CD152" i="1"/>
  <c r="DB152" i="1"/>
  <c r="DD148" i="1"/>
  <c r="CV148" i="1"/>
  <c r="DT148" i="1"/>
  <c r="CN148" i="1"/>
  <c r="DL148" i="1"/>
  <c r="CF148" i="1"/>
  <c r="DB127" i="1"/>
  <c r="CT127" i="1"/>
  <c r="DR127" i="1"/>
  <c r="CL127" i="1"/>
  <c r="DJ127" i="1"/>
  <c r="CD127" i="1"/>
  <c r="CU100" i="1"/>
  <c r="DS100" i="1"/>
  <c r="CM100" i="1"/>
  <c r="DK100" i="1"/>
  <c r="CE100" i="1"/>
  <c r="DC100" i="1"/>
  <c r="DB92" i="1"/>
  <c r="CT92" i="1"/>
  <c r="DR92" i="1"/>
  <c r="CL92" i="1"/>
  <c r="DJ92" i="1"/>
  <c r="CD92" i="1"/>
  <c r="DI87" i="1"/>
  <c r="CC87" i="1"/>
  <c r="DA87" i="1"/>
  <c r="CS87" i="1"/>
  <c r="DQ87" i="1"/>
  <c r="CK87" i="1"/>
  <c r="CW83" i="1"/>
  <c r="DU83" i="1"/>
  <c r="CO83" i="1"/>
  <c r="DM83" i="1"/>
  <c r="CG83" i="1"/>
  <c r="DE83" i="1"/>
  <c r="DD73" i="1"/>
  <c r="CV73" i="1"/>
  <c r="DT73" i="1"/>
  <c r="CN73" i="1"/>
  <c r="DL73" i="1"/>
  <c r="CF73" i="1"/>
  <c r="DE44" i="1"/>
  <c r="CW44" i="1"/>
  <c r="DU44" i="1"/>
  <c r="CO44" i="1"/>
  <c r="CG44" i="1"/>
  <c r="DM44" i="1"/>
  <c r="DJ38" i="1"/>
  <c r="CD38" i="1"/>
  <c r="DB38" i="1"/>
  <c r="CT38" i="1"/>
  <c r="DR38" i="1"/>
  <c r="CL38" i="1"/>
  <c r="DQ40" i="1"/>
  <c r="CK40" i="1"/>
  <c r="DI40" i="1"/>
  <c r="CC40" i="1"/>
  <c r="DA40" i="1"/>
  <c r="CS40" i="1"/>
  <c r="DL44" i="1"/>
  <c r="CF44" i="1"/>
  <c r="DD44" i="1"/>
  <c r="CV44" i="1"/>
  <c r="DT44" i="1"/>
  <c r="CN44" i="1"/>
  <c r="DS46" i="1"/>
  <c r="CM46" i="1"/>
  <c r="DK46" i="1"/>
  <c r="CE46" i="1"/>
  <c r="DC46" i="1"/>
  <c r="CU46" i="1"/>
  <c r="DJ30" i="1"/>
  <c r="CD30" i="1"/>
  <c r="DB30" i="1"/>
  <c r="CT30" i="1"/>
  <c r="DR30" i="1"/>
  <c r="CL30" i="1"/>
  <c r="DQ33" i="1"/>
  <c r="CK33" i="1"/>
  <c r="DI33" i="1"/>
  <c r="CC33" i="1"/>
  <c r="DA33" i="1"/>
  <c r="CS33" i="1"/>
  <c r="DJ35" i="1"/>
  <c r="CD35" i="1"/>
  <c r="DB35" i="1"/>
  <c r="CT35" i="1"/>
  <c r="CL35" i="1"/>
  <c r="DR35" i="1"/>
  <c r="CS38" i="8"/>
  <c r="DQ38" i="8"/>
  <c r="CK38" i="8"/>
  <c r="DI38" i="8"/>
  <c r="CC38" i="8"/>
  <c r="DA38" i="8"/>
  <c r="CU39" i="8"/>
  <c r="DS39" i="8"/>
  <c r="CM39" i="8"/>
  <c r="DK39" i="8"/>
  <c r="CE39" i="8"/>
  <c r="DC39" i="8"/>
  <c r="DT72" i="1"/>
  <c r="CN72" i="1"/>
  <c r="DL72" i="1"/>
  <c r="CF72" i="1"/>
  <c r="DD72" i="1"/>
  <c r="CV72" i="1"/>
  <c r="DE71" i="8"/>
  <c r="CW71" i="8"/>
  <c r="DU71" i="8"/>
  <c r="CO71" i="8"/>
  <c r="DM71" i="8"/>
  <c r="CG71" i="8"/>
  <c r="DD91" i="1"/>
  <c r="CV91" i="1"/>
  <c r="DT91" i="1"/>
  <c r="CN91" i="1"/>
  <c r="CF91" i="1"/>
  <c r="DL91" i="1"/>
  <c r="DK93" i="8"/>
  <c r="CE93" i="8"/>
  <c r="DC93" i="8"/>
  <c r="CU93" i="8"/>
  <c r="DS93" i="8"/>
  <c r="CM93" i="8"/>
  <c r="CU92" i="8"/>
  <c r="DS92" i="8"/>
  <c r="CM92" i="8"/>
  <c r="DK92" i="8"/>
  <c r="CE92" i="8"/>
  <c r="DC92" i="8"/>
  <c r="DD125" i="8"/>
  <c r="DT125" i="8"/>
  <c r="CS123" i="8"/>
  <c r="CK123" i="8"/>
  <c r="CC123" i="8"/>
  <c r="DQ123" i="8"/>
  <c r="DI123" i="8"/>
  <c r="DA123" i="8"/>
  <c r="CU165" i="1"/>
  <c r="DS165" i="1"/>
  <c r="CM165" i="1"/>
  <c r="DK165" i="1"/>
  <c r="CE165" i="1"/>
  <c r="DC165" i="1"/>
  <c r="CU163" i="1"/>
  <c r="DS163" i="1"/>
  <c r="CM163" i="1"/>
  <c r="DK163" i="1"/>
  <c r="CE163" i="1"/>
  <c r="DC163" i="1"/>
  <c r="DC165" i="8"/>
  <c r="CU165" i="8"/>
  <c r="DS165" i="8"/>
  <c r="CM165" i="8"/>
  <c r="DK165" i="8"/>
  <c r="CE165" i="8"/>
  <c r="CV163" i="8"/>
  <c r="DT163" i="8"/>
  <c r="CN163" i="8"/>
  <c r="DL163" i="8"/>
  <c r="CF163" i="8"/>
  <c r="DD163" i="8"/>
  <c r="DS177" i="8"/>
  <c r="CM177" i="8"/>
  <c r="DK177" i="8"/>
  <c r="CE177" i="8"/>
  <c r="DC177" i="8"/>
  <c r="CU177" i="8"/>
  <c r="DC197" i="1"/>
  <c r="CU197" i="1"/>
  <c r="DS197" i="1"/>
  <c r="CM197" i="1"/>
  <c r="DK197" i="1"/>
  <c r="CE197" i="1"/>
  <c r="DC195" i="1"/>
  <c r="CU195" i="1"/>
  <c r="DS195" i="1"/>
  <c r="CM195" i="1"/>
  <c r="CE195" i="1"/>
  <c r="DK195" i="1"/>
  <c r="CT197" i="8"/>
  <c r="DR197" i="8"/>
  <c r="CL197" i="8"/>
  <c r="DJ197" i="8"/>
  <c r="CD197" i="8"/>
  <c r="DB197" i="8"/>
  <c r="DS195" i="8"/>
  <c r="CM195" i="8"/>
  <c r="DK195" i="8"/>
  <c r="CE195" i="8"/>
  <c r="DC195" i="8"/>
  <c r="CU195" i="8"/>
  <c r="DK246" i="8"/>
  <c r="CE246" i="8"/>
  <c r="DC246" i="8"/>
  <c r="CU246" i="8"/>
  <c r="DS246" i="8"/>
  <c r="CM246" i="8"/>
  <c r="CV263" i="1"/>
  <c r="DT263" i="1"/>
  <c r="CN263" i="1"/>
  <c r="DL263" i="1"/>
  <c r="CF263" i="1"/>
  <c r="DD263" i="1"/>
  <c r="DU261" i="1"/>
  <c r="CO261" i="1"/>
  <c r="DM261" i="1"/>
  <c r="CG261" i="1"/>
  <c r="DE261" i="1"/>
  <c r="CW261" i="1"/>
  <c r="DK259" i="1"/>
  <c r="CE259" i="1"/>
  <c r="DC259" i="1"/>
  <c r="CU259" i="1"/>
  <c r="DS259" i="1"/>
  <c r="CM259" i="1"/>
  <c r="DM256" i="1"/>
  <c r="CG256" i="1"/>
  <c r="DE256" i="1"/>
  <c r="CW256" i="1"/>
  <c r="DU256" i="1"/>
  <c r="CO256" i="1"/>
  <c r="DS252" i="1"/>
  <c r="CM252" i="1"/>
  <c r="DK252" i="1"/>
  <c r="CE252" i="1"/>
  <c r="DC252" i="1"/>
  <c r="CU252" i="1"/>
  <c r="DS246" i="1"/>
  <c r="CM246" i="1"/>
  <c r="CM250" i="1" s="1"/>
  <c r="DK246" i="1"/>
  <c r="CE246" i="1"/>
  <c r="DC246" i="1"/>
  <c r="DC250" i="1" s="1"/>
  <c r="CU246" i="1"/>
  <c r="CU250" i="1" s="1"/>
  <c r="DS243" i="1"/>
  <c r="CM243" i="1"/>
  <c r="DK243" i="1"/>
  <c r="CE243" i="1"/>
  <c r="DC243" i="1"/>
  <c r="CU243" i="1"/>
  <c r="DC239" i="1"/>
  <c r="CU239" i="1"/>
  <c r="DS239" i="1"/>
  <c r="CM239" i="1"/>
  <c r="DK239" i="1"/>
  <c r="CE239" i="1"/>
  <c r="DS232" i="1"/>
  <c r="CM232" i="1"/>
  <c r="DK232" i="1"/>
  <c r="CE232" i="1"/>
  <c r="DC232" i="1"/>
  <c r="CU232" i="1"/>
  <c r="DQ229" i="1"/>
  <c r="CK229" i="1"/>
  <c r="DI229" i="1"/>
  <c r="CC229" i="1"/>
  <c r="DA229" i="1"/>
  <c r="CS229" i="1"/>
  <c r="DM225" i="1"/>
  <c r="CG225" i="1"/>
  <c r="DE225" i="1"/>
  <c r="CW225" i="1"/>
  <c r="DU225" i="1"/>
  <c r="CO225" i="1"/>
  <c r="CW222" i="1"/>
  <c r="DU222" i="1"/>
  <c r="CO222" i="1"/>
  <c r="DM222" i="1"/>
  <c r="CG222" i="1"/>
  <c r="DE222" i="1"/>
  <c r="DR220" i="1"/>
  <c r="CL220" i="1"/>
  <c r="DJ220" i="1"/>
  <c r="CD220" i="1"/>
  <c r="DB220" i="1"/>
  <c r="CT220" i="1"/>
  <c r="CU217" i="1"/>
  <c r="DS217" i="1"/>
  <c r="CM217" i="1"/>
  <c r="DK217" i="1"/>
  <c r="CE217" i="1"/>
  <c r="DC217" i="1"/>
  <c r="CS214" i="1"/>
  <c r="DQ214" i="1"/>
  <c r="CK214" i="1"/>
  <c r="DI214" i="1"/>
  <c r="CC214" i="1"/>
  <c r="DA214" i="1"/>
  <c r="CU212" i="1"/>
  <c r="DS212" i="1"/>
  <c r="CM212" i="1"/>
  <c r="DK212" i="1"/>
  <c r="CE212" i="1"/>
  <c r="DC212" i="1"/>
  <c r="DB210" i="1"/>
  <c r="CT210" i="1"/>
  <c r="DR210" i="1"/>
  <c r="CL210" i="1"/>
  <c r="DJ210" i="1"/>
  <c r="CD210" i="1"/>
  <c r="DA196" i="1"/>
  <c r="CS196" i="1"/>
  <c r="DQ196" i="1"/>
  <c r="CK196" i="1"/>
  <c r="DI196" i="1"/>
  <c r="CC196" i="1"/>
  <c r="DC187" i="1"/>
  <c r="CU187" i="1"/>
  <c r="DS187" i="1"/>
  <c r="CM187" i="1"/>
  <c r="DK187" i="1"/>
  <c r="CE187" i="1"/>
  <c r="CT184" i="1"/>
  <c r="DR184" i="1"/>
  <c r="DR188" i="1" s="1"/>
  <c r="CL184" i="1"/>
  <c r="DJ184" i="1"/>
  <c r="CD184" i="1"/>
  <c r="DB184" i="1"/>
  <c r="DB168" i="1"/>
  <c r="CT168" i="1"/>
  <c r="DR168" i="1"/>
  <c r="CL168" i="1"/>
  <c r="DJ168" i="1"/>
  <c r="CD168" i="1"/>
  <c r="CS162" i="1"/>
  <c r="DQ162" i="1"/>
  <c r="CK162" i="1"/>
  <c r="DI162" i="1"/>
  <c r="CC162" i="1"/>
  <c r="DA162" i="1"/>
  <c r="CW159" i="1"/>
  <c r="DU159" i="1"/>
  <c r="CO159" i="1"/>
  <c r="DM159" i="1"/>
  <c r="CG159" i="1"/>
  <c r="DE159" i="1"/>
  <c r="DD157" i="1"/>
  <c r="CV157" i="1"/>
  <c r="DT157" i="1"/>
  <c r="CN157" i="1"/>
  <c r="DL157" i="1"/>
  <c r="CF157" i="1"/>
  <c r="DE152" i="1"/>
  <c r="CW152" i="1"/>
  <c r="DU152" i="1"/>
  <c r="CO152" i="1"/>
  <c r="DM152" i="1"/>
  <c r="CG152" i="1"/>
  <c r="DB129" i="1"/>
  <c r="CT129" i="1"/>
  <c r="DR129" i="1"/>
  <c r="CL129" i="1"/>
  <c r="CD129" i="1"/>
  <c r="DJ129" i="1"/>
  <c r="DI127" i="1"/>
  <c r="CC127" i="1"/>
  <c r="DA127" i="1"/>
  <c r="CS127" i="1"/>
  <c r="DQ127" i="1"/>
  <c r="CK127" i="1"/>
  <c r="DB100" i="1"/>
  <c r="DB104" i="1" s="1"/>
  <c r="CT100" i="1"/>
  <c r="CT104" i="1" s="1"/>
  <c r="DR100" i="1"/>
  <c r="DR104" i="1" s="1"/>
  <c r="CL100" i="1"/>
  <c r="CD100" i="1"/>
  <c r="DJ100" i="1"/>
  <c r="DJ104" i="1" s="1"/>
  <c r="DR91" i="1"/>
  <c r="CL91" i="1"/>
  <c r="DJ91" i="1"/>
  <c r="CD91" i="1"/>
  <c r="DB91" i="1"/>
  <c r="CT91" i="1"/>
  <c r="CW86" i="1"/>
  <c r="DU86" i="1"/>
  <c r="CO86" i="1"/>
  <c r="DM86" i="1"/>
  <c r="DE86" i="1"/>
  <c r="CG86" i="1"/>
  <c r="DI80" i="1"/>
  <c r="CC80" i="1"/>
  <c r="DA80" i="1"/>
  <c r="CS80" i="1"/>
  <c r="CK80" i="1"/>
  <c r="DQ80" i="1"/>
  <c r="CV50" i="1"/>
  <c r="DT50" i="1"/>
  <c r="CN50" i="1"/>
  <c r="DL50" i="1"/>
  <c r="CF50" i="1"/>
  <c r="DD50" i="1"/>
  <c r="CT44" i="1"/>
  <c r="DR44" i="1"/>
  <c r="CL44" i="1"/>
  <c r="DJ44" i="1"/>
  <c r="CD44" i="1"/>
  <c r="DB44" i="1"/>
  <c r="DC38" i="1"/>
  <c r="CU38" i="1"/>
  <c r="DS38" i="1"/>
  <c r="CM38" i="1"/>
  <c r="DK38" i="1"/>
  <c r="CE38" i="1"/>
  <c r="CT36" i="1"/>
  <c r="DR36" i="1"/>
  <c r="CL36" i="1"/>
  <c r="DJ36" i="1"/>
  <c r="CD36" i="1"/>
  <c r="DB36" i="1"/>
  <c r="CT41" i="1"/>
  <c r="DR41" i="1"/>
  <c r="CL41" i="1"/>
  <c r="DJ41" i="1"/>
  <c r="CD41" i="1"/>
  <c r="DB41" i="1"/>
  <c r="CV38" i="1"/>
  <c r="DT38" i="1"/>
  <c r="CN38" i="1"/>
  <c r="DL38" i="1"/>
  <c r="CF38" i="1"/>
  <c r="DD38" i="1"/>
  <c r="CT39" i="1"/>
  <c r="DR39" i="1"/>
  <c r="CL39" i="1"/>
  <c r="DJ39" i="1"/>
  <c r="CD39" i="1"/>
  <c r="DB39" i="1"/>
  <c r="DJ43" i="1"/>
  <c r="CD43" i="1"/>
  <c r="DB43" i="1"/>
  <c r="CT43" i="1"/>
  <c r="CL43" i="1"/>
  <c r="DR43" i="1"/>
  <c r="DS44" i="1"/>
  <c r="CM44" i="1"/>
  <c r="DK44" i="1"/>
  <c r="CE44" i="1"/>
  <c r="DC44" i="1"/>
  <c r="CU44" i="1"/>
  <c r="CV45" i="1"/>
  <c r="DT45" i="1"/>
  <c r="CN45" i="1"/>
  <c r="DL45" i="1"/>
  <c r="CF45" i="1"/>
  <c r="DD45" i="1"/>
  <c r="DL29" i="1"/>
  <c r="CF29" i="1"/>
  <c r="DD29" i="1"/>
  <c r="CV29" i="1"/>
  <c r="DT29" i="1"/>
  <c r="CN29" i="1"/>
  <c r="DQ30" i="1"/>
  <c r="CK30" i="1"/>
  <c r="DI30" i="1"/>
  <c r="CC30" i="1"/>
  <c r="DA30" i="1"/>
  <c r="CS30" i="1"/>
  <c r="DJ33" i="1"/>
  <c r="CD33" i="1"/>
  <c r="DB33" i="1"/>
  <c r="CT33" i="1"/>
  <c r="CL33" i="1"/>
  <c r="DR33" i="1"/>
  <c r="DS34" i="1"/>
  <c r="CM34" i="1"/>
  <c r="DK34" i="1"/>
  <c r="CE34" i="1"/>
  <c r="DC34" i="1"/>
  <c r="CU34" i="1"/>
  <c r="CV35" i="1"/>
  <c r="DT35" i="1"/>
  <c r="CN35" i="1"/>
  <c r="DL35" i="1"/>
  <c r="CF35" i="1"/>
  <c r="DD35" i="1"/>
  <c r="DT41" i="8"/>
  <c r="CN41" i="8"/>
  <c r="DL41" i="8"/>
  <c r="CF41" i="8"/>
  <c r="DD41" i="8"/>
  <c r="CV41" i="8"/>
  <c r="DD40" i="8"/>
  <c r="CV40" i="8"/>
  <c r="DT40" i="8"/>
  <c r="CN40" i="8"/>
  <c r="DL40" i="8"/>
  <c r="CF40" i="8"/>
  <c r="DU70" i="8"/>
  <c r="CO70" i="8"/>
  <c r="DM70" i="8"/>
  <c r="CG70" i="8"/>
  <c r="DE70" i="8"/>
  <c r="CW70" i="8"/>
  <c r="CV72" i="8"/>
  <c r="DT72" i="8"/>
  <c r="CN72" i="8"/>
  <c r="DL72" i="8"/>
  <c r="CF72" i="8"/>
  <c r="DD72" i="8"/>
  <c r="DI90" i="1"/>
  <c r="CC90" i="1"/>
  <c r="DA90" i="1"/>
  <c r="CS90" i="1"/>
  <c r="DQ90" i="1"/>
  <c r="CK90" i="1"/>
  <c r="CS93" i="1"/>
  <c r="DQ93" i="1"/>
  <c r="CK93" i="1"/>
  <c r="DI93" i="1"/>
  <c r="CC93" i="1"/>
  <c r="DA93" i="1"/>
  <c r="DI92" i="1"/>
  <c r="CC92" i="1"/>
  <c r="DA92" i="1"/>
  <c r="CS92" i="1"/>
  <c r="CK92" i="1"/>
  <c r="DQ92" i="1"/>
  <c r="DI90" i="8"/>
  <c r="CC90" i="8"/>
  <c r="DA90" i="8"/>
  <c r="CS90" i="8"/>
  <c r="DQ90" i="8"/>
  <c r="CK90" i="8"/>
  <c r="CS93" i="8"/>
  <c r="DQ93" i="8"/>
  <c r="CK93" i="8"/>
  <c r="DI93" i="8"/>
  <c r="CC93" i="8"/>
  <c r="DA93" i="8"/>
  <c r="DB122" i="8"/>
  <c r="CT122" i="8"/>
  <c r="CL122" i="8"/>
  <c r="CD122" i="8"/>
  <c r="DR122" i="8"/>
  <c r="DJ122" i="8"/>
  <c r="CV144" i="8"/>
  <c r="DT144" i="8"/>
  <c r="CN144" i="8"/>
  <c r="DL144" i="8"/>
  <c r="CF144" i="8"/>
  <c r="DD144" i="8"/>
  <c r="DK164" i="1"/>
  <c r="CE164" i="1"/>
  <c r="DC164" i="1"/>
  <c r="CU164" i="1"/>
  <c r="DS164" i="1"/>
  <c r="CM164" i="1"/>
  <c r="DK162" i="1"/>
  <c r="CE162" i="1"/>
  <c r="DC162" i="1"/>
  <c r="CU162" i="1"/>
  <c r="DS162" i="1"/>
  <c r="CM162" i="1"/>
  <c r="DQ163" i="8"/>
  <c r="CK163" i="8"/>
  <c r="DI163" i="8"/>
  <c r="CC163" i="8"/>
  <c r="DA163" i="8"/>
  <c r="CS163" i="8"/>
  <c r="DA162" i="8"/>
  <c r="CS162" i="8"/>
  <c r="DQ162" i="8"/>
  <c r="CK162" i="8"/>
  <c r="CC162" i="8"/>
  <c r="DI162" i="8"/>
  <c r="DQ165" i="8"/>
  <c r="CK165" i="8"/>
  <c r="DI165" i="8"/>
  <c r="CC165" i="8"/>
  <c r="DA165" i="8"/>
  <c r="CS165" i="8"/>
  <c r="DA175" i="8"/>
  <c r="CS175" i="8"/>
  <c r="DQ175" i="8"/>
  <c r="CK175" i="8"/>
  <c r="DI175" i="8"/>
  <c r="CC175" i="8"/>
  <c r="CV194" i="8"/>
  <c r="DT194" i="8"/>
  <c r="CN194" i="8"/>
  <c r="DL194" i="8"/>
  <c r="CF194" i="8"/>
  <c r="DD194" i="8"/>
  <c r="DC196" i="8"/>
  <c r="CU196" i="8"/>
  <c r="DS196" i="8"/>
  <c r="CM196" i="8"/>
  <c r="DK196" i="8"/>
  <c r="CE196" i="8"/>
  <c r="DA214" i="8"/>
  <c r="CS214" i="8"/>
  <c r="DQ214" i="8"/>
  <c r="CK214" i="8"/>
  <c r="DI214" i="8"/>
  <c r="CC214" i="8"/>
  <c r="DS216" i="8"/>
  <c r="CM216" i="8"/>
  <c r="DK216" i="8"/>
  <c r="CE216" i="8"/>
  <c r="DC216" i="8"/>
  <c r="CU216" i="8"/>
  <c r="CV249" i="1"/>
  <c r="DT249" i="1"/>
  <c r="CN249" i="1"/>
  <c r="DL249" i="1"/>
  <c r="CF249" i="1"/>
  <c r="DD249" i="1"/>
  <c r="DU249" i="1"/>
  <c r="CO249" i="1"/>
  <c r="DM249" i="1"/>
  <c r="CG249" i="1"/>
  <c r="DE249" i="1"/>
  <c r="CW249" i="1"/>
  <c r="DD248" i="8"/>
  <c r="CV248" i="8"/>
  <c r="DT248" i="8"/>
  <c r="CN248" i="8"/>
  <c r="CF248" i="8"/>
  <c r="DL248" i="8"/>
  <c r="CW246" i="8"/>
  <c r="DU246" i="8"/>
  <c r="CO246" i="8"/>
  <c r="DM246" i="8"/>
  <c r="CG246" i="8"/>
  <c r="DE246" i="8"/>
  <c r="DT68" i="8"/>
  <c r="CN68" i="8"/>
  <c r="DL68" i="8"/>
  <c r="CF68" i="8"/>
  <c r="DD68" i="8"/>
  <c r="CV68" i="8"/>
  <c r="DA25" i="8"/>
  <c r="CS25" i="8"/>
  <c r="DQ25" i="8"/>
  <c r="CK25" i="8"/>
  <c r="DI25" i="8"/>
  <c r="CC25" i="8"/>
  <c r="CS43" i="8"/>
  <c r="DQ43" i="8"/>
  <c r="CK43" i="8"/>
  <c r="DI43" i="8"/>
  <c r="CC43" i="8"/>
  <c r="DA43" i="8"/>
  <c r="DM44" i="8"/>
  <c r="CG44" i="8"/>
  <c r="DE44" i="8"/>
  <c r="CW44" i="8"/>
  <c r="DU44" i="8"/>
  <c r="CO44" i="8"/>
  <c r="DC77" i="8"/>
  <c r="CU77" i="8"/>
  <c r="DS77" i="8"/>
  <c r="CM77" i="8"/>
  <c r="DK77" i="8"/>
  <c r="CE77" i="8"/>
  <c r="CW96" i="1"/>
  <c r="DU96" i="1"/>
  <c r="CO96" i="1"/>
  <c r="DM96" i="1"/>
  <c r="CG96" i="1"/>
  <c r="DE96" i="1"/>
  <c r="CW98" i="1"/>
  <c r="DU98" i="1"/>
  <c r="CO98" i="1"/>
  <c r="DM98" i="1"/>
  <c r="CG98" i="1"/>
  <c r="DE98" i="1"/>
  <c r="DE95" i="8"/>
  <c r="CW95" i="8"/>
  <c r="DU95" i="8"/>
  <c r="CO95" i="8"/>
  <c r="DM95" i="8"/>
  <c r="CG95" i="8"/>
  <c r="DC98" i="8"/>
  <c r="CU98" i="8"/>
  <c r="DS98" i="8"/>
  <c r="CM98" i="8"/>
  <c r="DK98" i="8"/>
  <c r="CE98" i="8"/>
  <c r="DE97" i="8"/>
  <c r="CW97" i="8"/>
  <c r="DU97" i="8"/>
  <c r="CO97" i="8"/>
  <c r="CG97" i="8"/>
  <c r="DM97" i="8"/>
  <c r="CU129" i="1"/>
  <c r="DS129" i="1"/>
  <c r="CM129" i="1"/>
  <c r="DK129" i="1"/>
  <c r="CE129" i="1"/>
  <c r="DC129" i="1"/>
  <c r="DK130" i="1"/>
  <c r="CE130" i="1"/>
  <c r="DC130" i="1"/>
  <c r="CU130" i="1"/>
  <c r="DS130" i="1"/>
  <c r="CM130" i="1"/>
  <c r="DJ128" i="8"/>
  <c r="CD128" i="8"/>
  <c r="DB128" i="8"/>
  <c r="CT128" i="8"/>
  <c r="CL128" i="8"/>
  <c r="DR128" i="8"/>
  <c r="DL130" i="8"/>
  <c r="DD130" i="8"/>
  <c r="CV130" i="8"/>
  <c r="DT130" i="8"/>
  <c r="CN130" i="8"/>
  <c r="CF130" i="8"/>
  <c r="DU128" i="8"/>
  <c r="CO128" i="8"/>
  <c r="CG128" i="8"/>
  <c r="DM128" i="8"/>
  <c r="DE128" i="8"/>
  <c r="CW128" i="8"/>
  <c r="CU149" i="1"/>
  <c r="DS149" i="1"/>
  <c r="CM149" i="1"/>
  <c r="DK149" i="1"/>
  <c r="CE149" i="1"/>
  <c r="DC149" i="1"/>
  <c r="CW150" i="1"/>
  <c r="DU150" i="1"/>
  <c r="CO150" i="1"/>
  <c r="DM150" i="1"/>
  <c r="CG150" i="1"/>
  <c r="DE150" i="1"/>
  <c r="DT147" i="8"/>
  <c r="CN147" i="8"/>
  <c r="DL147" i="8"/>
  <c r="CF147" i="8"/>
  <c r="DD147" i="8"/>
  <c r="CV147" i="8"/>
  <c r="DI149" i="8"/>
  <c r="CC149" i="8"/>
  <c r="DA149" i="8"/>
  <c r="CS149" i="8"/>
  <c r="DQ149" i="8"/>
  <c r="CK149" i="8"/>
  <c r="DM170" i="1"/>
  <c r="CG170" i="1"/>
  <c r="DE170" i="1"/>
  <c r="CW170" i="1"/>
  <c r="DU170" i="1"/>
  <c r="CO170" i="1"/>
  <c r="CS169" i="1"/>
  <c r="DQ169" i="1"/>
  <c r="DV169" i="1" s="1"/>
  <c r="CK169" i="1"/>
  <c r="DI169" i="1"/>
  <c r="CC169" i="1"/>
  <c r="DA169" i="1"/>
  <c r="DF169" i="1" s="1"/>
  <c r="DQ168" i="8"/>
  <c r="CK168" i="8"/>
  <c r="DI168" i="8"/>
  <c r="CC168" i="8"/>
  <c r="DA168" i="8"/>
  <c r="CS168" i="8"/>
  <c r="DE169" i="8"/>
  <c r="CW169" i="8"/>
  <c r="DU169" i="8"/>
  <c r="CO169" i="8"/>
  <c r="DM169" i="8"/>
  <c r="CG169" i="8"/>
  <c r="CV179" i="8"/>
  <c r="DT179" i="8"/>
  <c r="CN179" i="8"/>
  <c r="DL179" i="8"/>
  <c r="CF179" i="8"/>
  <c r="DD179" i="8"/>
  <c r="CV181" i="8"/>
  <c r="DT181" i="8"/>
  <c r="CN181" i="8"/>
  <c r="DL181" i="8"/>
  <c r="CF181" i="8"/>
  <c r="DD181" i="8"/>
  <c r="DJ202" i="8"/>
  <c r="CD202" i="8"/>
  <c r="DB202" i="8"/>
  <c r="CT202" i="8"/>
  <c r="CL202" i="8"/>
  <c r="DR202" i="8"/>
  <c r="DB219" i="1"/>
  <c r="CT219" i="1"/>
  <c r="DR219" i="1"/>
  <c r="CL219" i="1"/>
  <c r="DJ219" i="1"/>
  <c r="CD219" i="1"/>
  <c r="DB221" i="1"/>
  <c r="CT221" i="1"/>
  <c r="DR221" i="1"/>
  <c r="CL221" i="1"/>
  <c r="DJ221" i="1"/>
  <c r="CD221" i="1"/>
  <c r="DL220" i="8"/>
  <c r="CF220" i="8"/>
  <c r="DD220" i="8"/>
  <c r="CV220" i="8"/>
  <c r="DT220" i="8"/>
  <c r="CN220" i="8"/>
  <c r="DE222" i="8"/>
  <c r="CW222" i="8"/>
  <c r="DU222" i="8"/>
  <c r="CO222" i="8"/>
  <c r="DM222" i="8"/>
  <c r="CG222" i="8"/>
  <c r="CT220" i="8"/>
  <c r="DR220" i="8"/>
  <c r="CL220" i="8"/>
  <c r="DJ220" i="8"/>
  <c r="CD220" i="8"/>
  <c r="DB220" i="8"/>
  <c r="DS254" i="1"/>
  <c r="CM254" i="1"/>
  <c r="DK254" i="1"/>
  <c r="CE254" i="1"/>
  <c r="DC254" i="1"/>
  <c r="CU254" i="1"/>
  <c r="DL252" i="1"/>
  <c r="CF252" i="1"/>
  <c r="DD252" i="1"/>
  <c r="CV252" i="1"/>
  <c r="CN252" i="1"/>
  <c r="DT252" i="1"/>
  <c r="DB253" i="8"/>
  <c r="CT253" i="8"/>
  <c r="DR253" i="8"/>
  <c r="CL253" i="8"/>
  <c r="DJ253" i="8"/>
  <c r="CD253" i="8"/>
  <c r="CW254" i="8"/>
  <c r="DU254" i="8"/>
  <c r="CO254" i="8"/>
  <c r="DM254" i="8"/>
  <c r="CG254" i="8"/>
  <c r="DE254" i="8"/>
  <c r="CW252" i="8"/>
  <c r="DU252" i="8"/>
  <c r="CO252" i="8"/>
  <c r="DM252" i="8"/>
  <c r="CG252" i="8"/>
  <c r="DE252" i="8"/>
  <c r="DT29" i="8"/>
  <c r="CN29" i="8"/>
  <c r="DL29" i="8"/>
  <c r="CF29" i="8"/>
  <c r="DD29" i="8"/>
  <c r="CV29" i="8"/>
  <c r="CU31" i="8"/>
  <c r="DS31" i="8"/>
  <c r="CM31" i="8"/>
  <c r="DK31" i="8"/>
  <c r="CE31" i="8"/>
  <c r="DC31" i="8"/>
  <c r="DD30" i="8"/>
  <c r="CV30" i="8"/>
  <c r="DT30" i="8"/>
  <c r="CN30" i="8"/>
  <c r="DL30" i="8"/>
  <c r="CF30" i="8"/>
  <c r="DA51" i="1"/>
  <c r="CS51" i="1"/>
  <c r="DQ51" i="1"/>
  <c r="CK51" i="1"/>
  <c r="CC51" i="1"/>
  <c r="DI51" i="1"/>
  <c r="DB49" i="8"/>
  <c r="CT49" i="8"/>
  <c r="DR49" i="8"/>
  <c r="CL49" i="8"/>
  <c r="DJ49" i="8"/>
  <c r="CD49" i="8"/>
  <c r="CU49" i="8"/>
  <c r="DS49" i="8"/>
  <c r="CM49" i="8"/>
  <c r="DK49" i="8"/>
  <c r="CE49" i="8"/>
  <c r="DC49" i="8"/>
  <c r="DR50" i="8"/>
  <c r="CL50" i="8"/>
  <c r="DJ50" i="8"/>
  <c r="CD50" i="8"/>
  <c r="DB50" i="8"/>
  <c r="CT50" i="8"/>
  <c r="DR81" i="1"/>
  <c r="CL81" i="1"/>
  <c r="DJ81" i="1"/>
  <c r="CD81" i="1"/>
  <c r="DB81" i="1"/>
  <c r="CT81" i="1"/>
  <c r="DB82" i="1"/>
  <c r="CT82" i="1"/>
  <c r="DR82" i="1"/>
  <c r="CL82" i="1"/>
  <c r="DJ82" i="1"/>
  <c r="CD82" i="1"/>
  <c r="DS80" i="8"/>
  <c r="CM80" i="8"/>
  <c r="DK80" i="8"/>
  <c r="CE80" i="8"/>
  <c r="DC80" i="8"/>
  <c r="CU80" i="8"/>
  <c r="DJ83" i="8"/>
  <c r="CD83" i="8"/>
  <c r="DB83" i="8"/>
  <c r="CT83" i="8"/>
  <c r="DR83" i="8"/>
  <c r="CL83" i="8"/>
  <c r="DC81" i="8"/>
  <c r="CU81" i="8"/>
  <c r="DS81" i="8"/>
  <c r="CM81" i="8"/>
  <c r="DK81" i="8"/>
  <c r="CE81" i="8"/>
  <c r="CW103" i="1"/>
  <c r="DU103" i="1"/>
  <c r="CO103" i="1"/>
  <c r="DM103" i="1"/>
  <c r="CG103" i="1"/>
  <c r="DE103" i="1"/>
  <c r="CW100" i="8"/>
  <c r="DU100" i="8"/>
  <c r="CO100" i="8"/>
  <c r="DM100" i="8"/>
  <c r="CG100" i="8"/>
  <c r="DE100" i="8"/>
  <c r="CW102" i="8"/>
  <c r="DU102" i="8"/>
  <c r="CO102" i="8"/>
  <c r="DM102" i="8"/>
  <c r="CG102" i="8"/>
  <c r="DE102" i="8"/>
  <c r="DT101" i="8"/>
  <c r="CN101" i="8"/>
  <c r="DL101" i="8"/>
  <c r="CF101" i="8"/>
  <c r="DD101" i="8"/>
  <c r="CV101" i="8"/>
  <c r="DS134" i="8"/>
  <c r="CM134" i="8"/>
  <c r="DK134" i="8"/>
  <c r="CE134" i="8"/>
  <c r="DC134" i="8"/>
  <c r="CU134" i="8"/>
  <c r="DA152" i="1"/>
  <c r="CS152" i="1"/>
  <c r="DQ152" i="1"/>
  <c r="CK152" i="1"/>
  <c r="CC152" i="1"/>
  <c r="DI152" i="1"/>
  <c r="DA154" i="1"/>
  <c r="CS154" i="1"/>
  <c r="DQ154" i="1"/>
  <c r="CK154" i="1"/>
  <c r="DI154" i="1"/>
  <c r="CC154" i="1"/>
  <c r="DD154" i="8"/>
  <c r="CV154" i="8"/>
  <c r="DT154" i="8"/>
  <c r="CN154" i="8"/>
  <c r="DL154" i="8"/>
  <c r="CF154" i="8"/>
  <c r="DS186" i="1"/>
  <c r="CM186" i="1"/>
  <c r="DK186" i="1"/>
  <c r="CE186" i="1"/>
  <c r="DC186" i="1"/>
  <c r="CU186" i="1"/>
  <c r="DA186" i="1"/>
  <c r="CS186" i="1"/>
  <c r="DQ186" i="1"/>
  <c r="CK186" i="1"/>
  <c r="CP186" i="1" s="1"/>
  <c r="DI186" i="1"/>
  <c r="CC186" i="1"/>
  <c r="DL185" i="8"/>
  <c r="CF185" i="8"/>
  <c r="DD185" i="8"/>
  <c r="CV185" i="8"/>
  <c r="DT185" i="8"/>
  <c r="CN185" i="8"/>
  <c r="DB206" i="8"/>
  <c r="CT206" i="8"/>
  <c r="DR206" i="8"/>
  <c r="CL206" i="8"/>
  <c r="CD206" i="8"/>
  <c r="DJ206" i="8"/>
  <c r="CW224" i="1"/>
  <c r="DU224" i="1"/>
  <c r="CO224" i="1"/>
  <c r="CO228" i="1" s="1"/>
  <c r="DM224" i="1"/>
  <c r="CG224" i="1"/>
  <c r="DE224" i="1"/>
  <c r="DE228" i="1" s="1"/>
  <c r="CS226" i="1"/>
  <c r="DQ226" i="1"/>
  <c r="CK226" i="1"/>
  <c r="DI226" i="1"/>
  <c r="CC226" i="1"/>
  <c r="DA226" i="1"/>
  <c r="DD225" i="8"/>
  <c r="CV225" i="8"/>
  <c r="DT225" i="8"/>
  <c r="CN225" i="8"/>
  <c r="DL225" i="8"/>
  <c r="CF225" i="8"/>
  <c r="DM224" i="8"/>
  <c r="CG224" i="8"/>
  <c r="DE224" i="8"/>
  <c r="CW224" i="8"/>
  <c r="CO224" i="8"/>
  <c r="DU224" i="8"/>
  <c r="DM226" i="8"/>
  <c r="CG226" i="8"/>
  <c r="DE226" i="8"/>
  <c r="CW226" i="8"/>
  <c r="DU226" i="8"/>
  <c r="CO226" i="8"/>
  <c r="DR225" i="8"/>
  <c r="CL225" i="8"/>
  <c r="DJ225" i="8"/>
  <c r="CD225" i="8"/>
  <c r="DB225" i="8"/>
  <c r="CT225" i="8"/>
  <c r="DK225" i="8"/>
  <c r="CE225" i="8"/>
  <c r="DC225" i="8"/>
  <c r="CU225" i="8"/>
  <c r="DS225" i="8"/>
  <c r="CM225" i="8"/>
  <c r="DE236" i="1"/>
  <c r="CW236" i="1"/>
  <c r="DU236" i="1"/>
  <c r="CO236" i="1"/>
  <c r="DM236" i="1"/>
  <c r="CG236" i="1"/>
  <c r="DC237" i="1"/>
  <c r="CU237" i="1"/>
  <c r="DS237" i="1"/>
  <c r="CM237" i="1"/>
  <c r="CE237" i="1"/>
  <c r="DK237" i="1"/>
  <c r="DA238" i="1"/>
  <c r="CS238" i="1"/>
  <c r="DQ238" i="1"/>
  <c r="CK238" i="1"/>
  <c r="DI238" i="1"/>
  <c r="CC238" i="1"/>
  <c r="DU236" i="8"/>
  <c r="CO236" i="8"/>
  <c r="DM236" i="8"/>
  <c r="CG236" i="8"/>
  <c r="DE236" i="8"/>
  <c r="CW236" i="8"/>
  <c r="DJ236" i="8"/>
  <c r="DR236" i="8"/>
  <c r="DU238" i="8"/>
  <c r="CO238" i="8"/>
  <c r="DM238" i="8"/>
  <c r="CG238" i="8"/>
  <c r="DE238" i="8"/>
  <c r="CW238" i="8"/>
  <c r="DJ238" i="8"/>
  <c r="CD238" i="8"/>
  <c r="DB238" i="8"/>
  <c r="CT238" i="8"/>
  <c r="CL238" i="8"/>
  <c r="DR238" i="8"/>
  <c r="DC238" i="8"/>
  <c r="CU238" i="8"/>
  <c r="DS238" i="8"/>
  <c r="CM238" i="8"/>
  <c r="DK238" i="8"/>
  <c r="CE238" i="8"/>
  <c r="DI256" i="1"/>
  <c r="CC256" i="1"/>
  <c r="DA256" i="1"/>
  <c r="CS256" i="1"/>
  <c r="DQ256" i="1"/>
  <c r="CK256" i="1"/>
  <c r="DB258" i="1"/>
  <c r="CT258" i="1"/>
  <c r="DR258" i="1"/>
  <c r="CL258" i="1"/>
  <c r="CD258" i="1"/>
  <c r="DJ258" i="1"/>
  <c r="DM258" i="1"/>
  <c r="CG258" i="1"/>
  <c r="DE258" i="1"/>
  <c r="CW258" i="1"/>
  <c r="DU258" i="1"/>
  <c r="CO258" i="1"/>
  <c r="CV259" i="8"/>
  <c r="DT259" i="8"/>
  <c r="CN259" i="8"/>
  <c r="DL259" i="8"/>
  <c r="CF259" i="8"/>
  <c r="DD259" i="8"/>
  <c r="DL256" i="8"/>
  <c r="CF256" i="8"/>
  <c r="DD256" i="8"/>
  <c r="CV256" i="8"/>
  <c r="DT256" i="8"/>
  <c r="CN256" i="8"/>
  <c r="CT256" i="8"/>
  <c r="DR256" i="8"/>
  <c r="CL256" i="8"/>
  <c r="DJ256" i="8"/>
  <c r="CD256" i="8"/>
  <c r="DB256" i="8"/>
  <c r="DE258" i="8"/>
  <c r="CW258" i="8"/>
  <c r="DU258" i="8"/>
  <c r="CO258" i="8"/>
  <c r="DM258" i="8"/>
  <c r="CG258" i="8"/>
  <c r="DJ257" i="8"/>
  <c r="CD257" i="8"/>
  <c r="DB257" i="8"/>
  <c r="CT257" i="8"/>
  <c r="DR257" i="8"/>
  <c r="CL257" i="8"/>
  <c r="CU34" i="8"/>
  <c r="DS34" i="8"/>
  <c r="CM34" i="8"/>
  <c r="DK34" i="8"/>
  <c r="CE34" i="8"/>
  <c r="DC34" i="8"/>
  <c r="DK33" i="8"/>
  <c r="CE33" i="8"/>
  <c r="DC33" i="8"/>
  <c r="CU33" i="8"/>
  <c r="DS33" i="8"/>
  <c r="CM33" i="8"/>
  <c r="DB36" i="8"/>
  <c r="CT36" i="8"/>
  <c r="DR36" i="8"/>
  <c r="CL36" i="8"/>
  <c r="DJ36" i="8"/>
  <c r="CD36" i="8"/>
  <c r="DR35" i="8"/>
  <c r="CL35" i="8"/>
  <c r="DJ35" i="8"/>
  <c r="CD35" i="8"/>
  <c r="DB35" i="8"/>
  <c r="CT35" i="8"/>
  <c r="DB34" i="8"/>
  <c r="CT34" i="8"/>
  <c r="DR34" i="8"/>
  <c r="CL34" i="8"/>
  <c r="DJ34" i="8"/>
  <c r="CD34" i="8"/>
  <c r="DB85" i="1"/>
  <c r="CT85" i="1"/>
  <c r="DR85" i="1"/>
  <c r="CL85" i="1"/>
  <c r="DJ85" i="1"/>
  <c r="CD85" i="1"/>
  <c r="DI85" i="1"/>
  <c r="CC85" i="1"/>
  <c r="DA85" i="1"/>
  <c r="CS85" i="1"/>
  <c r="DQ85" i="1"/>
  <c r="CK85" i="1"/>
  <c r="CU85" i="1"/>
  <c r="DS85" i="1"/>
  <c r="CM85" i="1"/>
  <c r="DK85" i="1"/>
  <c r="CE85" i="1"/>
  <c r="DC85" i="1"/>
  <c r="DM87" i="1"/>
  <c r="CG87" i="1"/>
  <c r="DE87" i="1"/>
  <c r="CW87" i="1"/>
  <c r="DU87" i="1"/>
  <c r="CO87" i="1"/>
  <c r="DB86" i="8"/>
  <c r="CT86" i="8"/>
  <c r="DR86" i="8"/>
  <c r="CL86" i="8"/>
  <c r="DJ86" i="8"/>
  <c r="CD86" i="8"/>
  <c r="CU86" i="8"/>
  <c r="DS86" i="8"/>
  <c r="CM86" i="8"/>
  <c r="DK86" i="8"/>
  <c r="CE86" i="8"/>
  <c r="DC86" i="8"/>
  <c r="CS85" i="8"/>
  <c r="DQ85" i="8"/>
  <c r="CK85" i="8"/>
  <c r="DI85" i="8"/>
  <c r="CC85" i="8"/>
  <c r="DA85" i="8"/>
  <c r="DI88" i="8"/>
  <c r="CC88" i="8"/>
  <c r="DA88" i="8"/>
  <c r="CS88" i="8"/>
  <c r="DQ88" i="8"/>
  <c r="CK88" i="8"/>
  <c r="DM86" i="8"/>
  <c r="CG86" i="8"/>
  <c r="DE86" i="8"/>
  <c r="CW86" i="8"/>
  <c r="DU86" i="8"/>
  <c r="CO86" i="8"/>
  <c r="DM158" i="1"/>
  <c r="CG158" i="1"/>
  <c r="DE158" i="1"/>
  <c r="CW158" i="1"/>
  <c r="CO158" i="1"/>
  <c r="DU158" i="1"/>
  <c r="DM160" i="1"/>
  <c r="CG160" i="1"/>
  <c r="DE160" i="1"/>
  <c r="CW160" i="1"/>
  <c r="DU160" i="1"/>
  <c r="CO160" i="1"/>
  <c r="CU160" i="1"/>
  <c r="DS160" i="1"/>
  <c r="CM160" i="1"/>
  <c r="DK160" i="1"/>
  <c r="CE160" i="1"/>
  <c r="DC160" i="1"/>
  <c r="CS159" i="1"/>
  <c r="DQ159" i="1"/>
  <c r="CK159" i="1"/>
  <c r="DI159" i="1"/>
  <c r="CC159" i="1"/>
  <c r="DA159" i="1"/>
  <c r="DE157" i="8"/>
  <c r="CW157" i="8"/>
  <c r="DU157" i="8"/>
  <c r="CO157" i="8"/>
  <c r="DM157" i="8"/>
  <c r="CG157" i="8"/>
  <c r="CT157" i="8"/>
  <c r="DR157" i="8"/>
  <c r="CL157" i="8"/>
  <c r="DJ157" i="8"/>
  <c r="CD157" i="8"/>
  <c r="DB157" i="8"/>
  <c r="DU160" i="8"/>
  <c r="CO160" i="8"/>
  <c r="DM160" i="8"/>
  <c r="CG160" i="8"/>
  <c r="DE160" i="8"/>
  <c r="CW160" i="8"/>
  <c r="DE159" i="8"/>
  <c r="CW159" i="8"/>
  <c r="DU159" i="8"/>
  <c r="CO159" i="8"/>
  <c r="DM159" i="8"/>
  <c r="CG159" i="8"/>
  <c r="DU158" i="8"/>
  <c r="CO158" i="8"/>
  <c r="DM158" i="8"/>
  <c r="CG158" i="8"/>
  <c r="DE158" i="8"/>
  <c r="CW158" i="8"/>
  <c r="DL192" i="8"/>
  <c r="CF192" i="8"/>
  <c r="DD192" i="8"/>
  <c r="CV192" i="8"/>
  <c r="CN192" i="8"/>
  <c r="DT192" i="8"/>
  <c r="DK211" i="1"/>
  <c r="CE211" i="1"/>
  <c r="DC211" i="1"/>
  <c r="CU211" i="1"/>
  <c r="DS211" i="1"/>
  <c r="CM211" i="1"/>
  <c r="CW209" i="1"/>
  <c r="DU209" i="1"/>
  <c r="CO209" i="1"/>
  <c r="DM209" i="1"/>
  <c r="CG209" i="1"/>
  <c r="DE209" i="1"/>
  <c r="CU210" i="1"/>
  <c r="DS210" i="1"/>
  <c r="CM210" i="1"/>
  <c r="DK210" i="1"/>
  <c r="CE210" i="1"/>
  <c r="DC210" i="1"/>
  <c r="CS211" i="1"/>
  <c r="DQ211" i="1"/>
  <c r="CK211" i="1"/>
  <c r="DI211" i="1"/>
  <c r="CC211" i="1"/>
  <c r="DA211" i="1"/>
  <c r="DJ210" i="8"/>
  <c r="CD210" i="8"/>
  <c r="DB210" i="8"/>
  <c r="CT210" i="8"/>
  <c r="CL210" i="8"/>
  <c r="DR210" i="8"/>
  <c r="DS209" i="8"/>
  <c r="CM209" i="8"/>
  <c r="DK209" i="8"/>
  <c r="CE209" i="8"/>
  <c r="DC209" i="8"/>
  <c r="CU209" i="8"/>
  <c r="DL209" i="8"/>
  <c r="CF209" i="8"/>
  <c r="DD209" i="8"/>
  <c r="CV209" i="8"/>
  <c r="DT209" i="8"/>
  <c r="CN209" i="8"/>
  <c r="DA209" i="8"/>
  <c r="CS209" i="8"/>
  <c r="DQ209" i="8"/>
  <c r="CK209" i="8"/>
  <c r="DI209" i="8"/>
  <c r="CC209" i="8"/>
  <c r="DA211" i="8"/>
  <c r="CS211" i="8"/>
  <c r="DQ211" i="8"/>
  <c r="CK211" i="8"/>
  <c r="DI211" i="8"/>
  <c r="CC211" i="8"/>
  <c r="DJ229" i="1"/>
  <c r="CD229" i="1"/>
  <c r="DB229" i="1"/>
  <c r="CT229" i="1"/>
  <c r="DR229" i="1"/>
  <c r="CL229" i="1"/>
  <c r="DS230" i="1"/>
  <c r="CM230" i="1"/>
  <c r="DK230" i="1"/>
  <c r="CE230" i="1"/>
  <c r="DC230" i="1"/>
  <c r="CU230" i="1"/>
  <c r="DQ231" i="1"/>
  <c r="CK231" i="1"/>
  <c r="DI231" i="1"/>
  <c r="CC231" i="1"/>
  <c r="DA231" i="1"/>
  <c r="CS231" i="1"/>
  <c r="CV231" i="1"/>
  <c r="DT231" i="1"/>
  <c r="CN231" i="1"/>
  <c r="DL231" i="1"/>
  <c r="CF231" i="1"/>
  <c r="DD231" i="1"/>
  <c r="DQ230" i="8"/>
  <c r="CK230" i="8"/>
  <c r="DI230" i="8"/>
  <c r="CC230" i="8"/>
  <c r="DA230" i="8"/>
  <c r="CS230" i="8"/>
  <c r="DQ232" i="8"/>
  <c r="CK232" i="8"/>
  <c r="DI232" i="8"/>
  <c r="CC232" i="8"/>
  <c r="DA232" i="8"/>
  <c r="CS232" i="8"/>
  <c r="DJ230" i="8"/>
  <c r="CD230" i="8"/>
  <c r="DB230" i="8"/>
  <c r="CT230" i="8"/>
  <c r="DR230" i="8"/>
  <c r="CL230" i="8"/>
  <c r="DC230" i="8"/>
  <c r="CU230" i="8"/>
  <c r="DS230" i="8"/>
  <c r="CM230" i="8"/>
  <c r="CE230" i="8"/>
  <c r="DK230" i="8"/>
  <c r="CV230" i="8"/>
  <c r="DT230" i="8"/>
  <c r="CN230" i="8"/>
  <c r="DL230" i="8"/>
  <c r="CF230" i="8"/>
  <c r="DD230" i="8"/>
  <c r="DJ242" i="1"/>
  <c r="CD242" i="1"/>
  <c r="DB242" i="1"/>
  <c r="CT242" i="1"/>
  <c r="DR242" i="1"/>
  <c r="CL242" i="1"/>
  <c r="DA243" i="1"/>
  <c r="CS243" i="1"/>
  <c r="DQ243" i="1"/>
  <c r="CK243" i="1"/>
  <c r="DI243" i="1"/>
  <c r="CC243" i="1"/>
  <c r="DU242" i="1"/>
  <c r="CO242" i="1"/>
  <c r="DM242" i="1"/>
  <c r="CG242" i="1"/>
  <c r="DE242" i="1"/>
  <c r="CW242" i="1"/>
  <c r="DQ244" i="1"/>
  <c r="CK244" i="1"/>
  <c r="DI244" i="1"/>
  <c r="CC244" i="1"/>
  <c r="DA244" i="1"/>
  <c r="CS244" i="1"/>
  <c r="DB243" i="8"/>
  <c r="CT243" i="8"/>
  <c r="DR243" i="8"/>
  <c r="CL243" i="8"/>
  <c r="DJ243" i="8"/>
  <c r="CD243" i="8"/>
  <c r="DM241" i="8"/>
  <c r="CG241" i="8"/>
  <c r="DE241" i="8"/>
  <c r="CW241" i="8"/>
  <c r="CO241" i="8"/>
  <c r="DU241" i="8"/>
  <c r="DM243" i="8"/>
  <c r="CG243" i="8"/>
  <c r="DE243" i="8"/>
  <c r="CW243" i="8"/>
  <c r="DU243" i="8"/>
  <c r="CO243" i="8"/>
  <c r="DK242" i="8"/>
  <c r="CE242" i="8"/>
  <c r="DC242" i="8"/>
  <c r="CU242" i="8"/>
  <c r="DS242" i="8"/>
  <c r="CM242" i="8"/>
  <c r="DD242" i="8"/>
  <c r="CV242" i="8"/>
  <c r="DT242" i="8"/>
  <c r="CN242" i="8"/>
  <c r="DL242" i="8"/>
  <c r="CF242" i="8"/>
  <c r="DS264" i="1"/>
  <c r="CM264" i="1"/>
  <c r="DK264" i="1"/>
  <c r="CE264" i="1"/>
  <c r="DC264" i="1"/>
  <c r="CU264" i="1"/>
  <c r="DJ263" i="1"/>
  <c r="CD263" i="1"/>
  <c r="DB263" i="1"/>
  <c r="CT263" i="1"/>
  <c r="CL263" i="1"/>
  <c r="DR263" i="1"/>
  <c r="DU263" i="1"/>
  <c r="CO263" i="1"/>
  <c r="DM263" i="1"/>
  <c r="CG263" i="1"/>
  <c r="DE263" i="1"/>
  <c r="CW263" i="1"/>
  <c r="CV263" i="8"/>
  <c r="DT263" i="8"/>
  <c r="CN263" i="8"/>
  <c r="DL263" i="8"/>
  <c r="CF263" i="8"/>
  <c r="DD263" i="8"/>
  <c r="DJ261" i="8"/>
  <c r="CD261" i="8"/>
  <c r="DB261" i="8"/>
  <c r="CT261" i="8"/>
  <c r="DR261" i="8"/>
  <c r="CL261" i="8"/>
  <c r="CV261" i="8"/>
  <c r="DT261" i="8"/>
  <c r="CN261" i="8"/>
  <c r="DL261" i="8"/>
  <c r="CF261" i="8"/>
  <c r="DD261" i="8"/>
  <c r="CT264" i="8"/>
  <c r="DR264" i="8"/>
  <c r="CL264" i="8"/>
  <c r="DJ264" i="8"/>
  <c r="CD264" i="8"/>
  <c r="DB264" i="8"/>
  <c r="DE262" i="8"/>
  <c r="CW262" i="8"/>
  <c r="DU262" i="8"/>
  <c r="CO262" i="8"/>
  <c r="CG262" i="8"/>
  <c r="DM262" i="8"/>
  <c r="DC40" i="11"/>
  <c r="CU40" i="11"/>
  <c r="DS40" i="11"/>
  <c r="CM40" i="11"/>
  <c r="DK40" i="11"/>
  <c r="CE40" i="11"/>
  <c r="CV38" i="11"/>
  <c r="DT38" i="11"/>
  <c r="CN38" i="11"/>
  <c r="DL38" i="11"/>
  <c r="CF38" i="11"/>
  <c r="DD38" i="11"/>
  <c r="DS41" i="11"/>
  <c r="CM41" i="11"/>
  <c r="DK41" i="11"/>
  <c r="CE41" i="11"/>
  <c r="DC41" i="11"/>
  <c r="CU41" i="11"/>
  <c r="DA41" i="11"/>
  <c r="CS41" i="11"/>
  <c r="DQ41" i="11"/>
  <c r="CK41" i="11"/>
  <c r="DI41" i="11"/>
  <c r="CC41" i="11"/>
  <c r="DQ40" i="11"/>
  <c r="CK40" i="11"/>
  <c r="DI40" i="11"/>
  <c r="CC40" i="11"/>
  <c r="DA40" i="11"/>
  <c r="CS40" i="11"/>
  <c r="CW73" i="11"/>
  <c r="DU73" i="11"/>
  <c r="CO73" i="11"/>
  <c r="DM73" i="11"/>
  <c r="CG73" i="11"/>
  <c r="DE73" i="11"/>
  <c r="DM72" i="11"/>
  <c r="CG72" i="11"/>
  <c r="DE72" i="11"/>
  <c r="CW72" i="11"/>
  <c r="CO72" i="11"/>
  <c r="DU72" i="11"/>
  <c r="CU72" i="11"/>
  <c r="DS72" i="11"/>
  <c r="CM72" i="11"/>
  <c r="DK72" i="11"/>
  <c r="CE72" i="11"/>
  <c r="DC72" i="11"/>
  <c r="DK71" i="11"/>
  <c r="CE71" i="11"/>
  <c r="DC71" i="11"/>
  <c r="CU71" i="11"/>
  <c r="CM71" i="11"/>
  <c r="DS71" i="11"/>
  <c r="CV92" i="11"/>
  <c r="DT92" i="11"/>
  <c r="CN92" i="11"/>
  <c r="DL92" i="11"/>
  <c r="CF92" i="11"/>
  <c r="DD92" i="11"/>
  <c r="DS91" i="11"/>
  <c r="CM91" i="11"/>
  <c r="DK91" i="11"/>
  <c r="CE91" i="11"/>
  <c r="DC91" i="11"/>
  <c r="CU91" i="11"/>
  <c r="DU90" i="11"/>
  <c r="CO90" i="11"/>
  <c r="DM90" i="11"/>
  <c r="CG90" i="11"/>
  <c r="DE90" i="11"/>
  <c r="CW90" i="11"/>
  <c r="DU92" i="11"/>
  <c r="CO92" i="11"/>
  <c r="DM92" i="11"/>
  <c r="CG92" i="11"/>
  <c r="DE92" i="11"/>
  <c r="CW92" i="11"/>
  <c r="CT91" i="11"/>
  <c r="DR91" i="11"/>
  <c r="CL91" i="11"/>
  <c r="DJ91" i="11"/>
  <c r="CD91" i="11"/>
  <c r="DB91" i="11"/>
  <c r="DS124" i="11"/>
  <c r="CM124" i="11"/>
  <c r="DK124" i="11"/>
  <c r="CE124" i="11"/>
  <c r="DC124" i="11"/>
  <c r="CU124" i="11"/>
  <c r="DC125" i="11"/>
  <c r="CU125" i="11"/>
  <c r="DS125" i="11"/>
  <c r="CM125" i="11"/>
  <c r="CE125" i="11"/>
  <c r="DK125" i="11"/>
  <c r="DA124" i="11"/>
  <c r="CS124" i="11"/>
  <c r="DQ124" i="11"/>
  <c r="CK124" i="11"/>
  <c r="CC124" i="11"/>
  <c r="DI124" i="11"/>
  <c r="CU143" i="11"/>
  <c r="DS143" i="11"/>
  <c r="CM143" i="11"/>
  <c r="DK143" i="11"/>
  <c r="CE143" i="11"/>
  <c r="DC143" i="11"/>
  <c r="DD142" i="11"/>
  <c r="CV142" i="11"/>
  <c r="DT142" i="11"/>
  <c r="CN142" i="11"/>
  <c r="DL142" i="11"/>
  <c r="CF142" i="11"/>
  <c r="CU145" i="11"/>
  <c r="DS145" i="11"/>
  <c r="CM145" i="11"/>
  <c r="DK145" i="11"/>
  <c r="CE145" i="11"/>
  <c r="DC145" i="11"/>
  <c r="DK144" i="11"/>
  <c r="CE144" i="11"/>
  <c r="DC144" i="11"/>
  <c r="CU144" i="11"/>
  <c r="DS144" i="11"/>
  <c r="CM144" i="11"/>
  <c r="DR162" i="11"/>
  <c r="CL162" i="11"/>
  <c r="DJ162" i="11"/>
  <c r="CD162" i="11"/>
  <c r="DB162" i="11"/>
  <c r="CT162" i="11"/>
  <c r="DM165" i="11"/>
  <c r="CG165" i="11"/>
  <c r="DE165" i="11"/>
  <c r="CW165" i="11"/>
  <c r="DU165" i="11"/>
  <c r="CO165" i="11"/>
  <c r="CU165" i="11"/>
  <c r="DS165" i="11"/>
  <c r="CM165" i="11"/>
  <c r="DK165" i="11"/>
  <c r="CE165" i="11"/>
  <c r="DC165" i="11"/>
  <c r="DM163" i="11"/>
  <c r="CG163" i="11"/>
  <c r="DE163" i="11"/>
  <c r="CW163" i="11"/>
  <c r="CO163" i="11"/>
  <c r="DU163" i="11"/>
  <c r="CU163" i="11"/>
  <c r="DS163" i="11"/>
  <c r="CM163" i="11"/>
  <c r="DK163" i="11"/>
  <c r="CE163" i="11"/>
  <c r="DC163" i="11"/>
  <c r="DT174" i="11"/>
  <c r="CN174" i="11"/>
  <c r="DL174" i="11"/>
  <c r="CF174" i="11"/>
  <c r="DD174" i="11"/>
  <c r="CV174" i="11"/>
  <c r="DB176" i="11"/>
  <c r="CT176" i="11"/>
  <c r="CL176" i="11"/>
  <c r="CD176" i="11"/>
  <c r="DR176" i="11"/>
  <c r="DJ176" i="11"/>
  <c r="CV196" i="11"/>
  <c r="DT196" i="11"/>
  <c r="CN196" i="11"/>
  <c r="CF196" i="11"/>
  <c r="DD196" i="11"/>
  <c r="DL196" i="11"/>
  <c r="CT195" i="11"/>
  <c r="DR195" i="11"/>
  <c r="CL195" i="11"/>
  <c r="CD195" i="11"/>
  <c r="DB195" i="11"/>
  <c r="DJ195" i="11"/>
  <c r="DS195" i="11"/>
  <c r="CM195" i="11"/>
  <c r="DK195" i="11"/>
  <c r="CE195" i="11"/>
  <c r="CU195" i="11"/>
  <c r="DC195" i="11"/>
  <c r="DU194" i="11"/>
  <c r="DM194" i="11"/>
  <c r="CO194" i="11"/>
  <c r="CG194" i="11"/>
  <c r="DE194" i="11"/>
  <c r="CW194" i="11"/>
  <c r="DU196" i="11"/>
  <c r="CO196" i="11"/>
  <c r="DM196" i="11"/>
  <c r="CG196" i="11"/>
  <c r="CW196" i="11"/>
  <c r="DE196" i="11"/>
  <c r="DJ216" i="11"/>
  <c r="DB216" i="11"/>
  <c r="CT216" i="11"/>
  <c r="DR216" i="11"/>
  <c r="CL216" i="11"/>
  <c r="CD216" i="11"/>
  <c r="DL214" i="11"/>
  <c r="CV214" i="11"/>
  <c r="CN214" i="11"/>
  <c r="DT214" i="11"/>
  <c r="DD214" i="11"/>
  <c r="CF214" i="11"/>
  <c r="CK214" i="11"/>
  <c r="DQ214" i="11"/>
  <c r="DI214" i="11"/>
  <c r="CC214" i="11"/>
  <c r="CS214" i="11"/>
  <c r="DA214" i="11"/>
  <c r="DQ216" i="11"/>
  <c r="DI216" i="11"/>
  <c r="DA216" i="11"/>
  <c r="CS216" i="11"/>
  <c r="CC216" i="11"/>
  <c r="CK216" i="11"/>
  <c r="DC215" i="11"/>
  <c r="CU215" i="11"/>
  <c r="CM215" i="11"/>
  <c r="CE215" i="11"/>
  <c r="DS215" i="11"/>
  <c r="DK215" i="11"/>
  <c r="CW247" i="11"/>
  <c r="DU247" i="11"/>
  <c r="CO247" i="11"/>
  <c r="DM247" i="11"/>
  <c r="CG247" i="11"/>
  <c r="DE247" i="11"/>
  <c r="CS247" i="11"/>
  <c r="DQ247" i="11"/>
  <c r="CK247" i="11"/>
  <c r="DI247" i="11"/>
  <c r="CC247" i="11"/>
  <c r="DA247" i="11"/>
  <c r="DR247" i="11"/>
  <c r="CL247" i="11"/>
  <c r="DJ247" i="11"/>
  <c r="CD247" i="11"/>
  <c r="DB247" i="11"/>
  <c r="CT247" i="11"/>
  <c r="DK247" i="11"/>
  <c r="CE247" i="11"/>
  <c r="DC247" i="11"/>
  <c r="CU247" i="11"/>
  <c r="DS247" i="11"/>
  <c r="CM247" i="11"/>
  <c r="DD247" i="11"/>
  <c r="CV247" i="11"/>
  <c r="DT247" i="11"/>
  <c r="CN247" i="11"/>
  <c r="DL247" i="11"/>
  <c r="CF247" i="11"/>
  <c r="CT57" i="11"/>
  <c r="CL57" i="11"/>
  <c r="CD57" i="11"/>
  <c r="DR57" i="11"/>
  <c r="DJ57" i="11"/>
  <c r="DB57" i="11"/>
  <c r="CT65" i="11"/>
  <c r="CL65" i="11"/>
  <c r="CD65" i="11"/>
  <c r="DR65" i="11"/>
  <c r="DJ65" i="11"/>
  <c r="DB65" i="11"/>
  <c r="DB138" i="11"/>
  <c r="CT138" i="11"/>
  <c r="DR138" i="11"/>
  <c r="CL138" i="11"/>
  <c r="CD138" i="11"/>
  <c r="DJ138" i="11"/>
  <c r="CV191" i="11"/>
  <c r="DT191" i="11"/>
  <c r="CN191" i="11"/>
  <c r="CF191" i="11"/>
  <c r="DL191" i="11"/>
  <c r="DD191" i="11"/>
  <c r="CT44" i="11"/>
  <c r="DR44" i="11"/>
  <c r="CL44" i="11"/>
  <c r="DJ44" i="11"/>
  <c r="CD44" i="11"/>
  <c r="DB44" i="11"/>
  <c r="DC43" i="11"/>
  <c r="CU43" i="11"/>
  <c r="DS43" i="11"/>
  <c r="CM43" i="11"/>
  <c r="DK43" i="11"/>
  <c r="CE43" i="11"/>
  <c r="CT46" i="11"/>
  <c r="DR46" i="11"/>
  <c r="CL46" i="11"/>
  <c r="DJ46" i="11"/>
  <c r="CD46" i="11"/>
  <c r="DB46" i="11"/>
  <c r="DJ45" i="11"/>
  <c r="CD45" i="11"/>
  <c r="DB45" i="11"/>
  <c r="CT45" i="11"/>
  <c r="DR45" i="11"/>
  <c r="CL45" i="11"/>
  <c r="DC45" i="11"/>
  <c r="CU45" i="11"/>
  <c r="DS45" i="11"/>
  <c r="CM45" i="11"/>
  <c r="DK45" i="11"/>
  <c r="CE45" i="11"/>
  <c r="CT55" i="11"/>
  <c r="DR55" i="11"/>
  <c r="DJ55" i="11"/>
  <c r="DB55" i="11"/>
  <c r="CL55" i="11"/>
  <c r="CD55" i="11"/>
  <c r="DK76" i="11"/>
  <c r="CE76" i="11"/>
  <c r="DC76" i="11"/>
  <c r="CU76" i="11"/>
  <c r="DS76" i="11"/>
  <c r="CM76" i="11"/>
  <c r="DI75" i="11"/>
  <c r="CC75" i="11"/>
  <c r="DA75" i="11"/>
  <c r="CS75" i="11"/>
  <c r="DQ75" i="11"/>
  <c r="CK75" i="11"/>
  <c r="DL96" i="11"/>
  <c r="CF96" i="11"/>
  <c r="DD96" i="11"/>
  <c r="CV96" i="11"/>
  <c r="DT96" i="11"/>
  <c r="CN96" i="11"/>
  <c r="DS96" i="11"/>
  <c r="CM96" i="11"/>
  <c r="DK96" i="11"/>
  <c r="CE96" i="11"/>
  <c r="DC96" i="11"/>
  <c r="CU96" i="11"/>
  <c r="DU95" i="11"/>
  <c r="CO95" i="11"/>
  <c r="DM95" i="11"/>
  <c r="CG95" i="11"/>
  <c r="DE95" i="11"/>
  <c r="CW95" i="11"/>
  <c r="DU97" i="11"/>
  <c r="CO97" i="11"/>
  <c r="DM97" i="11"/>
  <c r="CG97" i="11"/>
  <c r="DE97" i="11"/>
  <c r="CW97" i="11"/>
  <c r="DJ97" i="11"/>
  <c r="CD97" i="11"/>
  <c r="DB97" i="11"/>
  <c r="CT97" i="11"/>
  <c r="DR97" i="11"/>
  <c r="CL97" i="11"/>
  <c r="DA127" i="11"/>
  <c r="CS127" i="11"/>
  <c r="DQ127" i="11"/>
  <c r="CK127" i="11"/>
  <c r="DI127" i="11"/>
  <c r="CC127" i="11"/>
  <c r="DT130" i="11"/>
  <c r="CN130" i="11"/>
  <c r="DL130" i="11"/>
  <c r="CF130" i="11"/>
  <c r="DD130" i="11"/>
  <c r="CV130" i="11"/>
  <c r="CU128" i="11"/>
  <c r="DS128" i="11"/>
  <c r="CM128" i="11"/>
  <c r="DK128" i="11"/>
  <c r="CE128" i="11"/>
  <c r="DC128" i="11"/>
  <c r="DT128" i="11"/>
  <c r="CN128" i="11"/>
  <c r="DL128" i="11"/>
  <c r="CF128" i="11"/>
  <c r="DD128" i="11"/>
  <c r="CV128" i="11"/>
  <c r="DR129" i="11"/>
  <c r="CL129" i="11"/>
  <c r="DJ129" i="11"/>
  <c r="CD129" i="11"/>
  <c r="DB129" i="11"/>
  <c r="CT129" i="11"/>
  <c r="DI150" i="11"/>
  <c r="CC150" i="11"/>
  <c r="DA150" i="11"/>
  <c r="CS150" i="11"/>
  <c r="CK150" i="11"/>
  <c r="DQ150" i="11"/>
  <c r="DM150" i="11"/>
  <c r="CG150" i="11"/>
  <c r="DE150" i="11"/>
  <c r="CW150" i="11"/>
  <c r="DU150" i="11"/>
  <c r="CO150" i="11"/>
  <c r="CU150" i="11"/>
  <c r="DS150" i="11"/>
  <c r="CM150" i="11"/>
  <c r="DK150" i="11"/>
  <c r="CE150" i="11"/>
  <c r="DC150" i="11"/>
  <c r="DM148" i="11"/>
  <c r="CG148" i="11"/>
  <c r="DE148" i="11"/>
  <c r="CW148" i="11"/>
  <c r="DU148" i="11"/>
  <c r="CO148" i="11"/>
  <c r="CU148" i="11"/>
  <c r="DS148" i="11"/>
  <c r="CM148" i="11"/>
  <c r="DK148" i="11"/>
  <c r="CE148" i="11"/>
  <c r="DC148" i="11"/>
  <c r="DR167" i="11"/>
  <c r="CL167" i="11"/>
  <c r="DJ167" i="11"/>
  <c r="CD167" i="11"/>
  <c r="DB167" i="11"/>
  <c r="CT167" i="11"/>
  <c r="DD167" i="11"/>
  <c r="CV167" i="11"/>
  <c r="DT167" i="11"/>
  <c r="CN167" i="11"/>
  <c r="DL167" i="11"/>
  <c r="CF167" i="11"/>
  <c r="DT170" i="11"/>
  <c r="CN170" i="11"/>
  <c r="DL170" i="11"/>
  <c r="CF170" i="11"/>
  <c r="DD170" i="11"/>
  <c r="CV170" i="11"/>
  <c r="DR169" i="11"/>
  <c r="CL169" i="11"/>
  <c r="DJ169" i="11"/>
  <c r="CD169" i="11"/>
  <c r="DB169" i="11"/>
  <c r="CT169" i="11"/>
  <c r="DB168" i="11"/>
  <c r="CT168" i="11"/>
  <c r="DR168" i="11"/>
  <c r="CL168" i="11"/>
  <c r="CD168" i="11"/>
  <c r="DJ168" i="11"/>
  <c r="CV181" i="11"/>
  <c r="DT181" i="11"/>
  <c r="CN181" i="11"/>
  <c r="CF181" i="11"/>
  <c r="DD181" i="11"/>
  <c r="DL181" i="11"/>
  <c r="DC181" i="11"/>
  <c r="CU181" i="11"/>
  <c r="DS181" i="11"/>
  <c r="DK181" i="11"/>
  <c r="CM181" i="11"/>
  <c r="CE181" i="11"/>
  <c r="DQ181" i="11"/>
  <c r="CK181" i="11"/>
  <c r="DI181" i="11"/>
  <c r="CC181" i="11"/>
  <c r="CS181" i="11"/>
  <c r="DA181" i="11"/>
  <c r="DL202" i="11"/>
  <c r="CF202" i="11"/>
  <c r="DD202" i="11"/>
  <c r="CN202" i="11"/>
  <c r="CV202" i="11"/>
  <c r="DT202" i="11"/>
  <c r="DL200" i="11"/>
  <c r="CF200" i="11"/>
  <c r="DD200" i="11"/>
  <c r="DT200" i="11"/>
  <c r="CN200" i="11"/>
  <c r="CV200" i="11"/>
  <c r="DC201" i="11"/>
  <c r="CU201" i="11"/>
  <c r="DK201" i="11"/>
  <c r="DS201" i="11"/>
  <c r="CM201" i="11"/>
  <c r="CE201" i="11"/>
  <c r="CT220" i="11"/>
  <c r="DR220" i="11"/>
  <c r="CL220" i="11"/>
  <c r="DJ220" i="11"/>
  <c r="CD220" i="11"/>
  <c r="DB220" i="11"/>
  <c r="DA222" i="11"/>
  <c r="CS222" i="11"/>
  <c r="DQ222" i="11"/>
  <c r="CK222" i="11"/>
  <c r="CC222" i="11"/>
  <c r="DI222" i="11"/>
  <c r="DS222" i="11"/>
  <c r="CM222" i="11"/>
  <c r="DK222" i="11"/>
  <c r="CE222" i="11"/>
  <c r="DC222" i="11"/>
  <c r="CU222" i="11"/>
  <c r="DE220" i="11"/>
  <c r="CW220" i="11"/>
  <c r="DU220" i="11"/>
  <c r="CO220" i="11"/>
  <c r="DM220" i="11"/>
  <c r="CG220" i="11"/>
  <c r="DS220" i="11"/>
  <c r="CM220" i="11"/>
  <c r="DK220" i="11"/>
  <c r="CE220" i="11"/>
  <c r="DC220" i="11"/>
  <c r="CU220" i="11"/>
  <c r="DT252" i="11"/>
  <c r="CN252" i="11"/>
  <c r="DL252" i="11"/>
  <c r="CF252" i="11"/>
  <c r="DD252" i="11"/>
  <c r="CV252" i="11"/>
  <c r="DU251" i="11"/>
  <c r="DM251" i="11"/>
  <c r="CG251" i="11"/>
  <c r="DE251" i="11"/>
  <c r="CW251" i="11"/>
  <c r="CO251" i="11"/>
  <c r="CW253" i="11"/>
  <c r="DU253" i="11"/>
  <c r="CO253" i="11"/>
  <c r="DM253" i="11"/>
  <c r="CG253" i="11"/>
  <c r="DE253" i="11"/>
  <c r="DR253" i="11"/>
  <c r="CL253" i="11"/>
  <c r="DJ253" i="11"/>
  <c r="CD253" i="11"/>
  <c r="DB253" i="11"/>
  <c r="CT253" i="11"/>
  <c r="CU252" i="11"/>
  <c r="DS252" i="11"/>
  <c r="CM252" i="11"/>
  <c r="DK252" i="11"/>
  <c r="CE252" i="11"/>
  <c r="DC252" i="11"/>
  <c r="CV206" i="11"/>
  <c r="DT206" i="11"/>
  <c r="CN206" i="11"/>
  <c r="CF206" i="11"/>
  <c r="DD206" i="11"/>
  <c r="DL206" i="11"/>
  <c r="DQ28" i="11"/>
  <c r="CK28" i="11"/>
  <c r="DI28" i="11"/>
  <c r="CC28" i="11"/>
  <c r="DA28" i="11"/>
  <c r="CS28" i="11"/>
  <c r="DS29" i="11"/>
  <c r="CM29" i="11"/>
  <c r="DK29" i="11"/>
  <c r="CE29" i="11"/>
  <c r="DC29" i="11"/>
  <c r="CU29" i="11"/>
  <c r="DA29" i="11"/>
  <c r="CS29" i="11"/>
  <c r="DQ29" i="11"/>
  <c r="CK29" i="11"/>
  <c r="DI29" i="11"/>
  <c r="CC29" i="11"/>
  <c r="DE31" i="11"/>
  <c r="CW31" i="11"/>
  <c r="DU31" i="11"/>
  <c r="CO31" i="11"/>
  <c r="DM31" i="11"/>
  <c r="CG31" i="11"/>
  <c r="CT31" i="11"/>
  <c r="DR31" i="11"/>
  <c r="CL31" i="11"/>
  <c r="DJ31" i="11"/>
  <c r="CD31" i="11"/>
  <c r="DB31" i="11"/>
  <c r="CV50" i="11"/>
  <c r="DT50" i="11"/>
  <c r="CN50" i="11"/>
  <c r="DL50" i="11"/>
  <c r="CF50" i="11"/>
  <c r="DD50" i="11"/>
  <c r="CT49" i="11"/>
  <c r="DR49" i="11"/>
  <c r="CL49" i="11"/>
  <c r="DJ49" i="11"/>
  <c r="CD49" i="11"/>
  <c r="DB49" i="11"/>
  <c r="DL49" i="11"/>
  <c r="CF49" i="11"/>
  <c r="DD49" i="11"/>
  <c r="CV49" i="11"/>
  <c r="DT49" i="11"/>
  <c r="CN49" i="11"/>
  <c r="CV48" i="11"/>
  <c r="DT48" i="11"/>
  <c r="CN48" i="11"/>
  <c r="DL48" i="11"/>
  <c r="CF48" i="11"/>
  <c r="DD48" i="11"/>
  <c r="DS51" i="11"/>
  <c r="CM51" i="11"/>
  <c r="DK51" i="11"/>
  <c r="CE51" i="11"/>
  <c r="DC51" i="11"/>
  <c r="CU51" i="11"/>
  <c r="CU61" i="11"/>
  <c r="DK61" i="11"/>
  <c r="DS60" i="11"/>
  <c r="CM60" i="11"/>
  <c r="CE60" i="11"/>
  <c r="CU60" i="11"/>
  <c r="DK60" i="11"/>
  <c r="DC60" i="11"/>
  <c r="DU81" i="11"/>
  <c r="CO81" i="11"/>
  <c r="DM81" i="11"/>
  <c r="DE81" i="11"/>
  <c r="CW81" i="11"/>
  <c r="CG81" i="11"/>
  <c r="DR80" i="11"/>
  <c r="DJ80" i="11"/>
  <c r="DB80" i="11"/>
  <c r="CT80" i="11"/>
  <c r="CL80" i="11"/>
  <c r="CD80" i="11"/>
  <c r="DL80" i="11"/>
  <c r="DT80" i="11"/>
  <c r="CN80" i="11"/>
  <c r="CF80" i="11"/>
  <c r="DD80" i="11"/>
  <c r="CV80" i="11"/>
  <c r="DA80" i="11"/>
  <c r="CC80" i="11"/>
  <c r="DQ80" i="11"/>
  <c r="DI80" i="11"/>
  <c r="CS80" i="11"/>
  <c r="CK80" i="11"/>
  <c r="DS83" i="11"/>
  <c r="CM83" i="11"/>
  <c r="DK83" i="11"/>
  <c r="CE83" i="11"/>
  <c r="DC83" i="11"/>
  <c r="CU83" i="11"/>
  <c r="DU102" i="11"/>
  <c r="CO102" i="11"/>
  <c r="DM102" i="11"/>
  <c r="CG102" i="11"/>
  <c r="DE102" i="11"/>
  <c r="CW102" i="11"/>
  <c r="CV102" i="11"/>
  <c r="DT102" i="11"/>
  <c r="CN102" i="11"/>
  <c r="DL102" i="11"/>
  <c r="CF102" i="11"/>
  <c r="DD102" i="11"/>
  <c r="DA101" i="11"/>
  <c r="CS101" i="11"/>
  <c r="DQ101" i="11"/>
  <c r="CK101" i="11"/>
  <c r="DI101" i="11"/>
  <c r="CC101" i="11"/>
  <c r="DQ100" i="11"/>
  <c r="CK100" i="11"/>
  <c r="DI100" i="11"/>
  <c r="CC100" i="11"/>
  <c r="DA100" i="11"/>
  <c r="CS100" i="11"/>
  <c r="DL103" i="11"/>
  <c r="CF103" i="11"/>
  <c r="DD103" i="11"/>
  <c r="CV103" i="11"/>
  <c r="CN103" i="11"/>
  <c r="DT103" i="11"/>
  <c r="DS113" i="11"/>
  <c r="DJ115" i="11"/>
  <c r="CD115" i="11"/>
  <c r="DB115" i="11"/>
  <c r="CT115" i="11"/>
  <c r="DR115" i="11"/>
  <c r="CL115" i="11"/>
  <c r="CU135" i="11"/>
  <c r="DS135" i="11"/>
  <c r="CM135" i="11"/>
  <c r="DK135" i="11"/>
  <c r="CE135" i="11"/>
  <c r="DC135" i="11"/>
  <c r="DK152" i="11"/>
  <c r="CE152" i="11"/>
  <c r="DC152" i="11"/>
  <c r="CU152" i="11"/>
  <c r="CM152" i="11"/>
  <c r="DS152" i="11"/>
  <c r="CS154" i="11"/>
  <c r="DQ154" i="11"/>
  <c r="CK154" i="11"/>
  <c r="DI154" i="11"/>
  <c r="CC154" i="11"/>
  <c r="DA154" i="11"/>
  <c r="DI153" i="11"/>
  <c r="CC153" i="11"/>
  <c r="DA153" i="11"/>
  <c r="CS153" i="11"/>
  <c r="DQ153" i="11"/>
  <c r="CK153" i="11"/>
  <c r="DM155" i="11"/>
  <c r="CG155" i="11"/>
  <c r="DE155" i="11"/>
  <c r="CW155" i="11"/>
  <c r="DU155" i="11"/>
  <c r="CO155" i="11"/>
  <c r="CU155" i="11"/>
  <c r="DS155" i="11"/>
  <c r="CM155" i="11"/>
  <c r="DK155" i="11"/>
  <c r="CE155" i="11"/>
  <c r="DC155" i="11"/>
  <c r="DS187" i="11"/>
  <c r="CM187" i="11"/>
  <c r="DK187" i="11"/>
  <c r="CE187" i="11"/>
  <c r="DC187" i="11"/>
  <c r="CU187" i="11"/>
  <c r="DQ186" i="11"/>
  <c r="CK186" i="11"/>
  <c r="DI186" i="11"/>
  <c r="CC186" i="11"/>
  <c r="DA186" i="11"/>
  <c r="CS186" i="11"/>
  <c r="DC184" i="11"/>
  <c r="CU184" i="11"/>
  <c r="CM184" i="11"/>
  <c r="DK184" i="11"/>
  <c r="CE184" i="11"/>
  <c r="DS184" i="11"/>
  <c r="DQ184" i="11"/>
  <c r="CK184" i="11"/>
  <c r="DI184" i="11"/>
  <c r="CC184" i="11"/>
  <c r="DA184" i="11"/>
  <c r="CS184" i="11"/>
  <c r="DL187" i="11"/>
  <c r="CF187" i="11"/>
  <c r="DD187" i="11"/>
  <c r="CV187" i="11"/>
  <c r="DT187" i="11"/>
  <c r="CN187" i="11"/>
  <c r="DQ206" i="11"/>
  <c r="CK206" i="11"/>
  <c r="DI206" i="11"/>
  <c r="CC206" i="11"/>
  <c r="DA206" i="11"/>
  <c r="CS206" i="11"/>
  <c r="DC206" i="11"/>
  <c r="CU206" i="11"/>
  <c r="DK206" i="11"/>
  <c r="DS206" i="11"/>
  <c r="CE206" i="11"/>
  <c r="CM206" i="11"/>
  <c r="DJ224" i="11"/>
  <c r="CD224" i="11"/>
  <c r="DB224" i="11"/>
  <c r="CT224" i="11"/>
  <c r="DR224" i="11"/>
  <c r="CL224" i="11"/>
  <c r="DE225" i="11"/>
  <c r="CW225" i="11"/>
  <c r="DU225" i="11"/>
  <c r="CO225" i="11"/>
  <c r="CG225" i="11"/>
  <c r="DM225" i="11"/>
  <c r="DU224" i="11"/>
  <c r="CO224" i="11"/>
  <c r="DM224" i="11"/>
  <c r="CG224" i="11"/>
  <c r="DE224" i="11"/>
  <c r="CW224" i="11"/>
  <c r="DC224" i="11"/>
  <c r="CU224" i="11"/>
  <c r="DS224" i="11"/>
  <c r="CM224" i="11"/>
  <c r="DK224" i="11"/>
  <c r="CE224" i="11"/>
  <c r="CT227" i="11"/>
  <c r="DR227" i="11"/>
  <c r="CL227" i="11"/>
  <c r="DJ227" i="11"/>
  <c r="CD227" i="11"/>
  <c r="DB227" i="11"/>
  <c r="DQ237" i="11"/>
  <c r="CK237" i="11"/>
  <c r="DI237" i="11"/>
  <c r="CC237" i="11"/>
  <c r="DA237" i="11"/>
  <c r="CS237" i="11"/>
  <c r="DC237" i="11"/>
  <c r="CU237" i="11"/>
  <c r="DS237" i="11"/>
  <c r="CM237" i="11"/>
  <c r="DK237" i="11"/>
  <c r="CE237" i="11"/>
  <c r="DL236" i="11"/>
  <c r="CF236" i="11"/>
  <c r="DD236" i="11"/>
  <c r="CV236" i="11"/>
  <c r="CN236" i="11"/>
  <c r="DT236" i="11"/>
  <c r="DJ239" i="11"/>
  <c r="CD239" i="11"/>
  <c r="DB239" i="11"/>
  <c r="CT239" i="11"/>
  <c r="DR239" i="11"/>
  <c r="CL239" i="11"/>
  <c r="CW258" i="11"/>
  <c r="DU258" i="11"/>
  <c r="CO258" i="11"/>
  <c r="DM258" i="11"/>
  <c r="CG258" i="11"/>
  <c r="DE258" i="11"/>
  <c r="CU257" i="11"/>
  <c r="DS257" i="11"/>
  <c r="CM257" i="11"/>
  <c r="DK257" i="11"/>
  <c r="CE257" i="11"/>
  <c r="DC257" i="11"/>
  <c r="DT257" i="11"/>
  <c r="CN257" i="11"/>
  <c r="DL257" i="11"/>
  <c r="CF257" i="11"/>
  <c r="DD257" i="11"/>
  <c r="CV257" i="11"/>
  <c r="CW256" i="11"/>
  <c r="DU256" i="11"/>
  <c r="CO256" i="11"/>
  <c r="DM256" i="11"/>
  <c r="CG256" i="11"/>
  <c r="DE256" i="11"/>
  <c r="DT259" i="11"/>
  <c r="CN259" i="11"/>
  <c r="DL259" i="11"/>
  <c r="CF259" i="11"/>
  <c r="DD259" i="11"/>
  <c r="CV259" i="11"/>
  <c r="DS36" i="11"/>
  <c r="CM36" i="11"/>
  <c r="DK36" i="11"/>
  <c r="CE36" i="11"/>
  <c r="DC36" i="11"/>
  <c r="CU36" i="11"/>
  <c r="DJ33" i="11"/>
  <c r="CD33" i="11"/>
  <c r="DB33" i="11"/>
  <c r="CT33" i="11"/>
  <c r="DR33" i="11"/>
  <c r="CL33" i="11"/>
  <c r="CV33" i="11"/>
  <c r="DT33" i="11"/>
  <c r="CN33" i="11"/>
  <c r="DL33" i="11"/>
  <c r="CF33" i="11"/>
  <c r="DD33" i="11"/>
  <c r="DU35" i="11"/>
  <c r="CO35" i="11"/>
  <c r="DM35" i="11"/>
  <c r="CG35" i="11"/>
  <c r="DE35" i="11"/>
  <c r="CW35" i="11"/>
  <c r="CT34" i="11"/>
  <c r="DR34" i="11"/>
  <c r="CL34" i="11"/>
  <c r="DJ34" i="11"/>
  <c r="CD34" i="11"/>
  <c r="DB34" i="11"/>
  <c r="DC85" i="11"/>
  <c r="CU85" i="11"/>
  <c r="DS85" i="11"/>
  <c r="CM85" i="11"/>
  <c r="DK85" i="11"/>
  <c r="CE85" i="11"/>
  <c r="DJ85" i="11"/>
  <c r="CD85" i="11"/>
  <c r="DB85" i="11"/>
  <c r="CT85" i="11"/>
  <c r="DR85" i="11"/>
  <c r="CL85" i="11"/>
  <c r="DU87" i="11"/>
  <c r="CO87" i="11"/>
  <c r="DM87" i="11"/>
  <c r="CG87" i="11"/>
  <c r="DE87" i="11"/>
  <c r="CW87" i="11"/>
  <c r="DS86" i="11"/>
  <c r="CM86" i="11"/>
  <c r="DK86" i="11"/>
  <c r="CE86" i="11"/>
  <c r="DC86" i="11"/>
  <c r="CU86" i="11"/>
  <c r="DU85" i="11"/>
  <c r="CO85" i="11"/>
  <c r="DM85" i="11"/>
  <c r="CG85" i="11"/>
  <c r="DE85" i="11"/>
  <c r="CW85" i="11"/>
  <c r="DT160" i="11"/>
  <c r="CN160" i="11"/>
  <c r="DL160" i="11"/>
  <c r="CF160" i="11"/>
  <c r="DD160" i="11"/>
  <c r="CV160" i="11"/>
  <c r="DR157" i="11"/>
  <c r="CL157" i="11"/>
  <c r="DJ157" i="11"/>
  <c r="CD157" i="11"/>
  <c r="DB157" i="11"/>
  <c r="CT157" i="11"/>
  <c r="DK157" i="11"/>
  <c r="CE157" i="11"/>
  <c r="DC157" i="11"/>
  <c r="CU157" i="11"/>
  <c r="DS157" i="11"/>
  <c r="CM157" i="11"/>
  <c r="CS157" i="11"/>
  <c r="DQ157" i="11"/>
  <c r="CK157" i="11"/>
  <c r="DI157" i="11"/>
  <c r="CC157" i="11"/>
  <c r="DA157" i="11"/>
  <c r="CS159" i="11"/>
  <c r="DQ159" i="11"/>
  <c r="CK159" i="11"/>
  <c r="DI159" i="11"/>
  <c r="CC159" i="11"/>
  <c r="DA159" i="11"/>
  <c r="DA190" i="11"/>
  <c r="CS190" i="11"/>
  <c r="DQ190" i="11"/>
  <c r="CC190" i="11"/>
  <c r="DI190" i="11"/>
  <c r="CK190" i="11"/>
  <c r="CV211" i="11"/>
  <c r="DT211" i="11"/>
  <c r="CN211" i="11"/>
  <c r="CF211" i="11"/>
  <c r="DL211" i="11"/>
  <c r="DD211" i="11"/>
  <c r="DJ209" i="11"/>
  <c r="CD209" i="11"/>
  <c r="DB209" i="11"/>
  <c r="DR209" i="11"/>
  <c r="CL209" i="11"/>
  <c r="CT209" i="11"/>
  <c r="DE212" i="11"/>
  <c r="CW212" i="11"/>
  <c r="DM212" i="11"/>
  <c r="DU212" i="11"/>
  <c r="CO212" i="11"/>
  <c r="CG212" i="11"/>
  <c r="CT212" i="11"/>
  <c r="DR212" i="11"/>
  <c r="CL212" i="11"/>
  <c r="DB212" i="11"/>
  <c r="DJ212" i="11"/>
  <c r="CD212" i="11"/>
  <c r="DE210" i="11"/>
  <c r="CW210" i="11"/>
  <c r="CG210" i="11"/>
  <c r="CO210" i="11"/>
  <c r="DM210" i="11"/>
  <c r="DU210" i="11"/>
  <c r="DL230" i="11"/>
  <c r="CF230" i="11"/>
  <c r="DD230" i="11"/>
  <c r="CV230" i="11"/>
  <c r="CN230" i="11"/>
  <c r="DT230" i="11"/>
  <c r="DQ229" i="11"/>
  <c r="CK229" i="11"/>
  <c r="DI229" i="11"/>
  <c r="CC229" i="11"/>
  <c r="DA229" i="11"/>
  <c r="CS229" i="11"/>
  <c r="DU231" i="11"/>
  <c r="CO231" i="11"/>
  <c r="DM231" i="11"/>
  <c r="CG231" i="11"/>
  <c r="DE231" i="11"/>
  <c r="CW231" i="11"/>
  <c r="DS230" i="11"/>
  <c r="CM230" i="11"/>
  <c r="DK230" i="11"/>
  <c r="CE230" i="11"/>
  <c r="DC230" i="11"/>
  <c r="CU230" i="11"/>
  <c r="DA230" i="11"/>
  <c r="CS230" i="11"/>
  <c r="DQ230" i="11"/>
  <c r="CK230" i="11"/>
  <c r="DI230" i="11"/>
  <c r="CC230" i="11"/>
  <c r="DD242" i="11"/>
  <c r="CV242" i="11"/>
  <c r="DT242" i="11"/>
  <c r="CN242" i="11"/>
  <c r="DL242" i="11"/>
  <c r="CF242" i="11"/>
  <c r="DI241" i="11"/>
  <c r="DQ241" i="11"/>
  <c r="DA241" i="11"/>
  <c r="CS241" i="11"/>
  <c r="CK241" i="11"/>
  <c r="CC241" i="11"/>
  <c r="DB241" i="11"/>
  <c r="DB245" i="11" s="1"/>
  <c r="DR241" i="11"/>
  <c r="CT241" i="11"/>
  <c r="CL241" i="11"/>
  <c r="DJ241" i="11"/>
  <c r="DJ245" i="11" s="1"/>
  <c r="CD241" i="11"/>
  <c r="CS242" i="11"/>
  <c r="DQ242" i="11"/>
  <c r="CK242" i="11"/>
  <c r="DI242" i="11"/>
  <c r="CC242" i="11"/>
  <c r="DA242" i="11"/>
  <c r="CS244" i="11"/>
  <c r="DQ244" i="11"/>
  <c r="CK244" i="11"/>
  <c r="DI244" i="11"/>
  <c r="CC244" i="11"/>
  <c r="DA244" i="11"/>
  <c r="CS261" i="11"/>
  <c r="DQ261" i="11"/>
  <c r="CK261" i="11"/>
  <c r="DI261" i="11"/>
  <c r="CC261" i="11"/>
  <c r="DA261" i="11"/>
  <c r="CW263" i="11"/>
  <c r="DU263" i="11"/>
  <c r="CO263" i="11"/>
  <c r="DM263" i="11"/>
  <c r="CG263" i="11"/>
  <c r="DE263" i="11"/>
  <c r="DR263" i="11"/>
  <c r="CL263" i="11"/>
  <c r="DJ263" i="11"/>
  <c r="CD263" i="11"/>
  <c r="DB263" i="11"/>
  <c r="CT263" i="11"/>
  <c r="DK263" i="11"/>
  <c r="CE263" i="11"/>
  <c r="DC263" i="11"/>
  <c r="CU263" i="11"/>
  <c r="DS263" i="11"/>
  <c r="CM263" i="11"/>
  <c r="DM262" i="11"/>
  <c r="CG262" i="11"/>
  <c r="DE262" i="11"/>
  <c r="CW262" i="11"/>
  <c r="CO262" i="11"/>
  <c r="DU262" i="11"/>
  <c r="DA18" i="12"/>
  <c r="CS18" i="12"/>
  <c r="DQ18" i="12"/>
  <c r="CK18" i="12"/>
  <c r="CC18" i="12"/>
  <c r="DI18" i="12"/>
  <c r="DQ21" i="12"/>
  <c r="CK21" i="12"/>
  <c r="DI21" i="12"/>
  <c r="CC21" i="12"/>
  <c r="DA21" i="12"/>
  <c r="CS21" i="12"/>
  <c r="DU19" i="12"/>
  <c r="CO19" i="12"/>
  <c r="DM19" i="12"/>
  <c r="CG19" i="12"/>
  <c r="DE19" i="12"/>
  <c r="CW19" i="12"/>
  <c r="DA20" i="12"/>
  <c r="CS20" i="12"/>
  <c r="DQ20" i="12"/>
  <c r="CK20" i="12"/>
  <c r="DI20" i="12"/>
  <c r="CC20" i="12"/>
  <c r="CT20" i="12"/>
  <c r="DR20" i="12"/>
  <c r="CL20" i="12"/>
  <c r="DJ20" i="12"/>
  <c r="CD20" i="12"/>
  <c r="DB20" i="12"/>
  <c r="DU39" i="12"/>
  <c r="CO39" i="12"/>
  <c r="DM39" i="12"/>
  <c r="CG39" i="12"/>
  <c r="DE39" i="12"/>
  <c r="CW39" i="12"/>
  <c r="DJ39" i="12"/>
  <c r="CD39" i="12"/>
  <c r="DB39" i="12"/>
  <c r="CT39" i="12"/>
  <c r="CL39" i="12"/>
  <c r="DR39" i="12"/>
  <c r="DC39" i="12"/>
  <c r="CU39" i="12"/>
  <c r="DS39" i="12"/>
  <c r="CM39" i="12"/>
  <c r="CE39" i="12"/>
  <c r="DK39" i="12"/>
  <c r="CV39" i="12"/>
  <c r="DT39" i="12"/>
  <c r="CN39" i="12"/>
  <c r="DL39" i="12"/>
  <c r="CF39" i="12"/>
  <c r="DD39" i="12"/>
  <c r="DQ41" i="12"/>
  <c r="CK41" i="12"/>
  <c r="DI41" i="12"/>
  <c r="CC41" i="12"/>
  <c r="DA41" i="12"/>
  <c r="CS41" i="12"/>
  <c r="DK72" i="12"/>
  <c r="DS72" i="12"/>
  <c r="DD72" i="12"/>
  <c r="CV72" i="12"/>
  <c r="DT72" i="12"/>
  <c r="CN72" i="12"/>
  <c r="CF72" i="12"/>
  <c r="DL72" i="12"/>
  <c r="DR92" i="12"/>
  <c r="CL92" i="12"/>
  <c r="DJ92" i="12"/>
  <c r="CD92" i="12"/>
  <c r="DB92" i="12"/>
  <c r="CT92" i="12"/>
  <c r="DM91" i="12"/>
  <c r="CG91" i="12"/>
  <c r="DE91" i="12"/>
  <c r="CW91" i="12"/>
  <c r="DU91" i="12"/>
  <c r="CO91" i="12"/>
  <c r="CW90" i="12"/>
  <c r="DU90" i="12"/>
  <c r="CO90" i="12"/>
  <c r="DM90" i="12"/>
  <c r="CG90" i="12"/>
  <c r="DE90" i="12"/>
  <c r="DM93" i="12"/>
  <c r="CG93" i="12"/>
  <c r="DE93" i="12"/>
  <c r="CW93" i="12"/>
  <c r="CO93" i="12"/>
  <c r="DU93" i="12"/>
  <c r="CW92" i="12"/>
  <c r="DU92" i="12"/>
  <c r="CO92" i="12"/>
  <c r="DM92" i="12"/>
  <c r="CG92" i="12"/>
  <c r="DE92" i="12"/>
  <c r="CW125" i="12"/>
  <c r="DU125" i="12"/>
  <c r="CO125" i="12"/>
  <c r="DM125" i="12"/>
  <c r="CG125" i="12"/>
  <c r="DE125" i="12"/>
  <c r="CS125" i="12"/>
  <c r="DQ125" i="12"/>
  <c r="CK125" i="12"/>
  <c r="DI125" i="12"/>
  <c r="CC125" i="12"/>
  <c r="DA125" i="12"/>
  <c r="DB124" i="12"/>
  <c r="CT124" i="12"/>
  <c r="DR124" i="12"/>
  <c r="CL124" i="12"/>
  <c r="DJ124" i="12"/>
  <c r="CD124" i="12"/>
  <c r="DI144" i="12"/>
  <c r="CC144" i="12"/>
  <c r="DA144" i="12"/>
  <c r="CS144" i="12"/>
  <c r="DQ144" i="12"/>
  <c r="CK144" i="12"/>
  <c r="CW145" i="12"/>
  <c r="DU145" i="12"/>
  <c r="CO145" i="12"/>
  <c r="DM145" i="12"/>
  <c r="CG145" i="12"/>
  <c r="DE145" i="12"/>
  <c r="DB164" i="12"/>
  <c r="DR164" i="12"/>
  <c r="CL164" i="12"/>
  <c r="DJ164" i="12"/>
  <c r="CT164" i="12"/>
  <c r="CD164" i="12"/>
  <c r="DT164" i="12"/>
  <c r="CN164" i="12"/>
  <c r="DD164" i="12"/>
  <c r="DL164" i="12"/>
  <c r="CV164" i="12"/>
  <c r="CF164" i="12"/>
  <c r="CS165" i="12"/>
  <c r="DI165" i="12"/>
  <c r="CC165" i="12"/>
  <c r="DQ165" i="12"/>
  <c r="DA165" i="12"/>
  <c r="CK165" i="12"/>
  <c r="DK165" i="12"/>
  <c r="CE165" i="12"/>
  <c r="CU165" i="12"/>
  <c r="DC165" i="12"/>
  <c r="CM165" i="12"/>
  <c r="DS165" i="12"/>
  <c r="CU164" i="12"/>
  <c r="DK164" i="12"/>
  <c r="CE164" i="12"/>
  <c r="CM164" i="12"/>
  <c r="DS164" i="12"/>
  <c r="DC164" i="12"/>
  <c r="DR174" i="12"/>
  <c r="CL174" i="12"/>
  <c r="DJ174" i="12"/>
  <c r="CD174" i="12"/>
  <c r="DB174" i="12"/>
  <c r="CT174" i="12"/>
  <c r="DM177" i="12"/>
  <c r="CG177" i="12"/>
  <c r="DE177" i="12"/>
  <c r="CW177" i="12"/>
  <c r="CO177" i="12"/>
  <c r="DU177" i="12"/>
  <c r="DK176" i="12"/>
  <c r="CE176" i="12"/>
  <c r="DC176" i="12"/>
  <c r="CU176" i="12"/>
  <c r="CM176" i="12"/>
  <c r="DS176" i="12"/>
  <c r="DD176" i="12"/>
  <c r="CV176" i="12"/>
  <c r="DT176" i="12"/>
  <c r="CN176" i="12"/>
  <c r="DL176" i="12"/>
  <c r="CF176" i="12"/>
  <c r="CS196" i="12"/>
  <c r="DQ196" i="12"/>
  <c r="CK196" i="12"/>
  <c r="DI196" i="12"/>
  <c r="CC196" i="12"/>
  <c r="DA196" i="12"/>
  <c r="DR196" i="12"/>
  <c r="CL196" i="12"/>
  <c r="DJ196" i="12"/>
  <c r="CD196" i="12"/>
  <c r="DB196" i="12"/>
  <c r="CT196" i="12"/>
  <c r="DK196" i="12"/>
  <c r="CE196" i="12"/>
  <c r="DC196" i="12"/>
  <c r="CU196" i="12"/>
  <c r="CM196" i="12"/>
  <c r="DS196" i="12"/>
  <c r="DB197" i="12"/>
  <c r="CT197" i="12"/>
  <c r="DR197" i="12"/>
  <c r="CL197" i="12"/>
  <c r="DJ197" i="12"/>
  <c r="CD197" i="12"/>
  <c r="DI197" i="12"/>
  <c r="CC197" i="12"/>
  <c r="DA197" i="12"/>
  <c r="CS197" i="12"/>
  <c r="DQ197" i="12"/>
  <c r="CK197" i="12"/>
  <c r="DR216" i="12"/>
  <c r="CL216" i="12"/>
  <c r="DJ216" i="12"/>
  <c r="CD216" i="12"/>
  <c r="DB216" i="12"/>
  <c r="CT216" i="12"/>
  <c r="DK216" i="12"/>
  <c r="CE216" i="12"/>
  <c r="DC216" i="12"/>
  <c r="CU216" i="12"/>
  <c r="CM216" i="12"/>
  <c r="DS216" i="12"/>
  <c r="DT215" i="12"/>
  <c r="CN215" i="12"/>
  <c r="DL215" i="12"/>
  <c r="CF215" i="12"/>
  <c r="DD215" i="12"/>
  <c r="CV215" i="12"/>
  <c r="CW214" i="12"/>
  <c r="DU214" i="12"/>
  <c r="CO214" i="12"/>
  <c r="DM214" i="12"/>
  <c r="CG214" i="12"/>
  <c r="DE214" i="12"/>
  <c r="CW216" i="12"/>
  <c r="DU216" i="12"/>
  <c r="CO216" i="12"/>
  <c r="DM216" i="12"/>
  <c r="CG216" i="12"/>
  <c r="DE216" i="12"/>
  <c r="DT248" i="12"/>
  <c r="CN248" i="12"/>
  <c r="DL248" i="12"/>
  <c r="CF248" i="12"/>
  <c r="DD248" i="12"/>
  <c r="CV248" i="12"/>
  <c r="CS247" i="12"/>
  <c r="DQ247" i="12"/>
  <c r="CK247" i="12"/>
  <c r="DI247" i="12"/>
  <c r="CC247" i="12"/>
  <c r="DA247" i="12"/>
  <c r="DK249" i="12"/>
  <c r="CE249" i="12"/>
  <c r="DC249" i="12"/>
  <c r="CU249" i="12"/>
  <c r="DS249" i="12"/>
  <c r="CM249" i="12"/>
  <c r="DD249" i="12"/>
  <c r="CV249" i="12"/>
  <c r="DT249" i="12"/>
  <c r="CN249" i="12"/>
  <c r="DL249" i="12"/>
  <c r="CF249" i="12"/>
  <c r="CS249" i="12"/>
  <c r="DQ249" i="12"/>
  <c r="CK249" i="12"/>
  <c r="DI249" i="12"/>
  <c r="CC249" i="12"/>
  <c r="DA249" i="12"/>
  <c r="DK62" i="12"/>
  <c r="CE62" i="12"/>
  <c r="DC62" i="12"/>
  <c r="CU62" i="12"/>
  <c r="CM62" i="12"/>
  <c r="DS62" i="12"/>
  <c r="DI132" i="12"/>
  <c r="CC132" i="12"/>
  <c r="DA132" i="12"/>
  <c r="CS132" i="12"/>
  <c r="CK132" i="12"/>
  <c r="DQ132" i="12"/>
  <c r="DM132" i="12"/>
  <c r="CG132" i="12"/>
  <c r="DE132" i="12"/>
  <c r="CW132" i="12"/>
  <c r="CO132" i="12"/>
  <c r="DU132" i="12"/>
  <c r="DL45" i="12"/>
  <c r="CF45" i="12"/>
  <c r="DD45" i="12"/>
  <c r="CV45" i="12"/>
  <c r="DT45" i="12"/>
  <c r="CN45" i="12"/>
  <c r="DE45" i="12"/>
  <c r="CW45" i="12"/>
  <c r="DU45" i="12"/>
  <c r="CO45" i="12"/>
  <c r="DM45" i="12"/>
  <c r="CG45" i="12"/>
  <c r="DA45" i="12"/>
  <c r="CS45" i="12"/>
  <c r="DQ45" i="12"/>
  <c r="CK45" i="12"/>
  <c r="CC45" i="12"/>
  <c r="DI45" i="12"/>
  <c r="CT45" i="12"/>
  <c r="DR45" i="12"/>
  <c r="CL45" i="12"/>
  <c r="DJ45" i="12"/>
  <c r="CD45" i="12"/>
  <c r="DB45" i="12"/>
  <c r="DS45" i="12"/>
  <c r="CM45" i="12"/>
  <c r="DK45" i="12"/>
  <c r="CE45" i="12"/>
  <c r="DC45" i="12"/>
  <c r="CU45" i="12"/>
  <c r="DR57" i="12"/>
  <c r="CL57" i="12"/>
  <c r="DJ57" i="12"/>
  <c r="CD57" i="12"/>
  <c r="DB57" i="12"/>
  <c r="CT57" i="12"/>
  <c r="DR77" i="12"/>
  <c r="CL77" i="12"/>
  <c r="DJ77" i="12"/>
  <c r="CD77" i="12"/>
  <c r="DB77" i="12"/>
  <c r="CT77" i="12"/>
  <c r="DK77" i="12"/>
  <c r="CE77" i="12"/>
  <c r="DC77" i="12"/>
  <c r="CU77" i="12"/>
  <c r="DS77" i="12"/>
  <c r="CM77" i="12"/>
  <c r="DM96" i="12"/>
  <c r="CG96" i="12"/>
  <c r="DE96" i="12"/>
  <c r="CW96" i="12"/>
  <c r="CO96" i="12"/>
  <c r="DU96" i="12"/>
  <c r="DB96" i="12"/>
  <c r="CT96" i="12"/>
  <c r="DR96" i="12"/>
  <c r="CL96" i="12"/>
  <c r="DJ96" i="12"/>
  <c r="CD96" i="12"/>
  <c r="CS95" i="12"/>
  <c r="DQ95" i="12"/>
  <c r="CK95" i="12"/>
  <c r="DI95" i="12"/>
  <c r="CC95" i="12"/>
  <c r="DA95" i="12"/>
  <c r="DT98" i="12"/>
  <c r="CN98" i="12"/>
  <c r="DL98" i="12"/>
  <c r="CF98" i="12"/>
  <c r="DD98" i="12"/>
  <c r="CV98" i="12"/>
  <c r="DI98" i="12"/>
  <c r="CC98" i="12"/>
  <c r="DA98" i="12"/>
  <c r="CS98" i="12"/>
  <c r="DQ98" i="12"/>
  <c r="CK98" i="12"/>
  <c r="CU107" i="12"/>
  <c r="DS107" i="12"/>
  <c r="CM107" i="12"/>
  <c r="DK107" i="12"/>
  <c r="CE107" i="12"/>
  <c r="DC107" i="12"/>
  <c r="DT107" i="12"/>
  <c r="CN107" i="12"/>
  <c r="DL107" i="12"/>
  <c r="CF107" i="12"/>
  <c r="DD107" i="12"/>
  <c r="CV107" i="12"/>
  <c r="DI107" i="12"/>
  <c r="CC107" i="12"/>
  <c r="DA107" i="12"/>
  <c r="CS107" i="12"/>
  <c r="DQ107" i="12"/>
  <c r="CK107" i="12"/>
  <c r="CS110" i="12"/>
  <c r="DQ110" i="12"/>
  <c r="CK110" i="12"/>
  <c r="DI110" i="12"/>
  <c r="CC110" i="12"/>
  <c r="DA110" i="12"/>
  <c r="DI127" i="12"/>
  <c r="CC127" i="12"/>
  <c r="DA127" i="12"/>
  <c r="CS127" i="12"/>
  <c r="DQ127" i="12"/>
  <c r="CK127" i="12"/>
  <c r="CS130" i="12"/>
  <c r="DQ130" i="12"/>
  <c r="CK130" i="12"/>
  <c r="DI130" i="12"/>
  <c r="CC130" i="12"/>
  <c r="DA130" i="12"/>
  <c r="CW128" i="12"/>
  <c r="DU128" i="12"/>
  <c r="CO128" i="12"/>
  <c r="DM128" i="12"/>
  <c r="CG128" i="12"/>
  <c r="DE128" i="12"/>
  <c r="DM129" i="12"/>
  <c r="CG129" i="12"/>
  <c r="DE129" i="12"/>
  <c r="CW129" i="12"/>
  <c r="DU129" i="12"/>
  <c r="CO129" i="12"/>
  <c r="DB129" i="12"/>
  <c r="CT129" i="12"/>
  <c r="DR129" i="12"/>
  <c r="CL129" i="12"/>
  <c r="CD129" i="12"/>
  <c r="DJ129" i="12"/>
  <c r="DK148" i="12"/>
  <c r="CE148" i="12"/>
  <c r="DC148" i="12"/>
  <c r="CU148" i="12"/>
  <c r="DS148" i="12"/>
  <c r="CM148" i="12"/>
  <c r="DD148" i="12"/>
  <c r="CV148" i="12"/>
  <c r="DT148" i="12"/>
  <c r="CN148" i="12"/>
  <c r="CF148" i="12"/>
  <c r="DL148" i="12"/>
  <c r="CW150" i="12"/>
  <c r="DU150" i="12"/>
  <c r="CO150" i="12"/>
  <c r="DM150" i="12"/>
  <c r="CG150" i="12"/>
  <c r="DE150" i="12"/>
  <c r="DB149" i="12"/>
  <c r="CT149" i="12"/>
  <c r="DR149" i="12"/>
  <c r="CL149" i="12"/>
  <c r="CD149" i="12"/>
  <c r="DJ149" i="12"/>
  <c r="CU149" i="12"/>
  <c r="DS149" i="12"/>
  <c r="CM149" i="12"/>
  <c r="DK149" i="12"/>
  <c r="CE149" i="12"/>
  <c r="DC149" i="12"/>
  <c r="DT169" i="12"/>
  <c r="CN169" i="12"/>
  <c r="DL169" i="12"/>
  <c r="DD169" i="12"/>
  <c r="CV169" i="12"/>
  <c r="CF169" i="12"/>
  <c r="DI167" i="12"/>
  <c r="CC167" i="12"/>
  <c r="CS167" i="12"/>
  <c r="DQ167" i="12"/>
  <c r="DA167" i="12"/>
  <c r="CK167" i="12"/>
  <c r="CW168" i="12"/>
  <c r="DM168" i="12"/>
  <c r="CG168" i="12"/>
  <c r="DU168" i="12"/>
  <c r="DE168" i="12"/>
  <c r="CO168" i="12"/>
  <c r="CU169" i="12"/>
  <c r="DS169" i="12"/>
  <c r="DK169" i="12"/>
  <c r="CE169" i="12"/>
  <c r="CM169" i="12"/>
  <c r="DC169" i="12"/>
  <c r="CW170" i="12"/>
  <c r="DU170" i="12"/>
  <c r="CO170" i="12"/>
  <c r="DM170" i="12"/>
  <c r="CG170" i="12"/>
  <c r="DE170" i="12"/>
  <c r="DK181" i="12"/>
  <c r="CE181" i="12"/>
  <c r="DC181" i="12"/>
  <c r="CU181" i="12"/>
  <c r="DS181" i="12"/>
  <c r="CM181" i="12"/>
  <c r="DM180" i="12"/>
  <c r="CG180" i="12"/>
  <c r="DE180" i="12"/>
  <c r="CW180" i="12"/>
  <c r="DU180" i="12"/>
  <c r="CO180" i="12"/>
  <c r="DB180" i="12"/>
  <c r="CT180" i="12"/>
  <c r="DR180" i="12"/>
  <c r="CL180" i="12"/>
  <c r="CD180" i="12"/>
  <c r="DJ180" i="12"/>
  <c r="CS179" i="12"/>
  <c r="DQ179" i="12"/>
  <c r="CK179" i="12"/>
  <c r="DI179" i="12"/>
  <c r="CC179" i="12"/>
  <c r="DA179" i="12"/>
  <c r="DI182" i="12"/>
  <c r="CC182" i="12"/>
  <c r="DA182" i="12"/>
  <c r="CS182" i="12"/>
  <c r="CK182" i="12"/>
  <c r="DQ182" i="12"/>
  <c r="DD201" i="12"/>
  <c r="CV201" i="12"/>
  <c r="DT201" i="12"/>
  <c r="CN201" i="12"/>
  <c r="DL201" i="12"/>
  <c r="CF201" i="12"/>
  <c r="CW201" i="12"/>
  <c r="DU201" i="12"/>
  <c r="CO201" i="12"/>
  <c r="DM201" i="12"/>
  <c r="CG201" i="12"/>
  <c r="DE201" i="12"/>
  <c r="CS201" i="12"/>
  <c r="DQ201" i="12"/>
  <c r="CK201" i="12"/>
  <c r="DI201" i="12"/>
  <c r="CC201" i="12"/>
  <c r="DA201" i="12"/>
  <c r="DK201" i="12"/>
  <c r="CE201" i="12"/>
  <c r="DC201" i="12"/>
  <c r="CU201" i="12"/>
  <c r="DS201" i="12"/>
  <c r="CM201" i="12"/>
  <c r="DI202" i="12"/>
  <c r="CC202" i="12"/>
  <c r="DA202" i="12"/>
  <c r="CS202" i="12"/>
  <c r="DQ202" i="12"/>
  <c r="CK202" i="12"/>
  <c r="DK221" i="12"/>
  <c r="CE221" i="12"/>
  <c r="DC221" i="12"/>
  <c r="CU221" i="12"/>
  <c r="DS221" i="12"/>
  <c r="CM221" i="12"/>
  <c r="DD221" i="12"/>
  <c r="CV221" i="12"/>
  <c r="DT221" i="12"/>
  <c r="CN221" i="12"/>
  <c r="DL221" i="12"/>
  <c r="CF221" i="12"/>
  <c r="DI220" i="12"/>
  <c r="CC220" i="12"/>
  <c r="DA220" i="12"/>
  <c r="CS220" i="12"/>
  <c r="DQ220" i="12"/>
  <c r="CK220" i="12"/>
  <c r="DI222" i="12"/>
  <c r="CC222" i="12"/>
  <c r="DA222" i="12"/>
  <c r="CS222" i="12"/>
  <c r="CK222" i="12"/>
  <c r="DQ222" i="12"/>
  <c r="DR221" i="12"/>
  <c r="CL221" i="12"/>
  <c r="DJ221" i="12"/>
  <c r="CD221" i="12"/>
  <c r="DB221" i="12"/>
  <c r="CT221" i="12"/>
  <c r="DI253" i="12"/>
  <c r="CC253" i="12"/>
  <c r="DA253" i="12"/>
  <c r="CS253" i="12"/>
  <c r="CK253" i="12"/>
  <c r="DQ253" i="12"/>
  <c r="DD252" i="12"/>
  <c r="CV252" i="12"/>
  <c r="DT252" i="12"/>
  <c r="CN252" i="12"/>
  <c r="CF252" i="12"/>
  <c r="DL252" i="12"/>
  <c r="DI251" i="12"/>
  <c r="CC251" i="12"/>
  <c r="DA251" i="12"/>
  <c r="CS251" i="12"/>
  <c r="CK251" i="12"/>
  <c r="DQ251" i="12"/>
  <c r="CU253" i="12"/>
  <c r="DS253" i="12"/>
  <c r="CM253" i="12"/>
  <c r="DK253" i="12"/>
  <c r="CE253" i="12"/>
  <c r="DC253" i="12"/>
  <c r="DT253" i="12"/>
  <c r="CN253" i="12"/>
  <c r="DL253" i="12"/>
  <c r="CF253" i="12"/>
  <c r="DD253" i="12"/>
  <c r="CV253" i="12"/>
  <c r="BY117" i="12"/>
  <c r="CV31" i="12"/>
  <c r="DT31" i="12"/>
  <c r="CN31" i="12"/>
  <c r="DL31" i="12"/>
  <c r="CF31" i="12"/>
  <c r="DD31" i="12"/>
  <c r="CT30" i="12"/>
  <c r="DR30" i="12"/>
  <c r="CL30" i="12"/>
  <c r="DJ30" i="12"/>
  <c r="CD30" i="12"/>
  <c r="DB30" i="12"/>
  <c r="CV29" i="12"/>
  <c r="DT29" i="12"/>
  <c r="CN29" i="12"/>
  <c r="DL29" i="12"/>
  <c r="CF29" i="12"/>
  <c r="DD29" i="12"/>
  <c r="DQ29" i="12"/>
  <c r="CK29" i="12"/>
  <c r="DI29" i="12"/>
  <c r="CC29" i="12"/>
  <c r="DA29" i="12"/>
  <c r="CS29" i="12"/>
  <c r="DL28" i="12"/>
  <c r="CF28" i="12"/>
  <c r="DD28" i="12"/>
  <c r="CV28" i="12"/>
  <c r="DT28" i="12"/>
  <c r="CN28" i="12"/>
  <c r="DE50" i="12"/>
  <c r="CW50" i="12"/>
  <c r="DU50" i="12"/>
  <c r="CO50" i="12"/>
  <c r="CG50" i="12"/>
  <c r="DM50" i="12"/>
  <c r="DA50" i="12"/>
  <c r="CS50" i="12"/>
  <c r="DQ50" i="12"/>
  <c r="CK50" i="12"/>
  <c r="DI50" i="12"/>
  <c r="CC50" i="12"/>
  <c r="CT50" i="12"/>
  <c r="DR50" i="12"/>
  <c r="CL50" i="12"/>
  <c r="DJ50" i="12"/>
  <c r="CD50" i="12"/>
  <c r="DB50" i="12"/>
  <c r="DS50" i="12"/>
  <c r="CM50" i="12"/>
  <c r="DK50" i="12"/>
  <c r="CE50" i="12"/>
  <c r="DC50" i="12"/>
  <c r="CU50" i="12"/>
  <c r="DL50" i="12"/>
  <c r="CF50" i="12"/>
  <c r="DD50" i="12"/>
  <c r="CV50" i="12"/>
  <c r="CN50" i="12"/>
  <c r="DT50" i="12"/>
  <c r="DR62" i="12"/>
  <c r="CL62" i="12"/>
  <c r="DJ62" i="12"/>
  <c r="CD62" i="12"/>
  <c r="DB62" i="12"/>
  <c r="CT62" i="12"/>
  <c r="CS82" i="12"/>
  <c r="DQ82" i="12"/>
  <c r="CK82" i="12"/>
  <c r="DI82" i="12"/>
  <c r="CC82" i="12"/>
  <c r="DA82" i="12"/>
  <c r="CW80" i="12"/>
  <c r="DU80" i="12"/>
  <c r="CO80" i="12"/>
  <c r="DM80" i="12"/>
  <c r="CG80" i="12"/>
  <c r="DE80" i="12"/>
  <c r="DM83" i="12"/>
  <c r="CG83" i="12"/>
  <c r="DE83" i="12"/>
  <c r="CW83" i="12"/>
  <c r="DU83" i="12"/>
  <c r="CO83" i="12"/>
  <c r="DK82" i="12"/>
  <c r="CE82" i="12"/>
  <c r="DC82" i="12"/>
  <c r="CU82" i="12"/>
  <c r="CM82" i="12"/>
  <c r="DS82" i="12"/>
  <c r="DD82" i="12"/>
  <c r="CV82" i="12"/>
  <c r="DT82" i="12"/>
  <c r="CN82" i="12"/>
  <c r="CF82" i="12"/>
  <c r="DL82" i="12"/>
  <c r="DR102" i="12"/>
  <c r="CL102" i="12"/>
  <c r="DJ102" i="12"/>
  <c r="CD102" i="12"/>
  <c r="DB102" i="12"/>
  <c r="CT102" i="12"/>
  <c r="DK102" i="12"/>
  <c r="CE102" i="12"/>
  <c r="DC102" i="12"/>
  <c r="CU102" i="12"/>
  <c r="CM102" i="12"/>
  <c r="DS102" i="12"/>
  <c r="DD102" i="12"/>
  <c r="CV102" i="12"/>
  <c r="DT102" i="12"/>
  <c r="CN102" i="12"/>
  <c r="CF102" i="12"/>
  <c r="DL102" i="12"/>
  <c r="DI101" i="12"/>
  <c r="CC101" i="12"/>
  <c r="DA101" i="12"/>
  <c r="CS101" i="12"/>
  <c r="DQ101" i="12"/>
  <c r="CK101" i="12"/>
  <c r="DI103" i="12"/>
  <c r="CC103" i="12"/>
  <c r="DA103" i="12"/>
  <c r="CS103" i="12"/>
  <c r="CK103" i="12"/>
  <c r="DQ103" i="12"/>
  <c r="CU114" i="12"/>
  <c r="DS114" i="12"/>
  <c r="CM114" i="12"/>
  <c r="DK114" i="12"/>
  <c r="CE114" i="12"/>
  <c r="DC114" i="12"/>
  <c r="DT114" i="12"/>
  <c r="CN114" i="12"/>
  <c r="DL114" i="12"/>
  <c r="CF114" i="12"/>
  <c r="DD114" i="12"/>
  <c r="CV114" i="12"/>
  <c r="DD133" i="12"/>
  <c r="CV133" i="12"/>
  <c r="DT133" i="12"/>
  <c r="CN133" i="12"/>
  <c r="DL133" i="12"/>
  <c r="CF133" i="12"/>
  <c r="DB132" i="12"/>
  <c r="CT132" i="12"/>
  <c r="DR132" i="12"/>
  <c r="CL132" i="12"/>
  <c r="DJ132" i="12"/>
  <c r="CD132" i="12"/>
  <c r="DK135" i="12"/>
  <c r="CE135" i="12"/>
  <c r="DC135" i="12"/>
  <c r="CU135" i="12"/>
  <c r="DS135" i="12"/>
  <c r="CM135" i="12"/>
  <c r="DM134" i="12"/>
  <c r="CG134" i="12"/>
  <c r="DE134" i="12"/>
  <c r="CW134" i="12"/>
  <c r="CO134" i="12"/>
  <c r="DU134" i="12"/>
  <c r="DB154" i="12"/>
  <c r="CT154" i="12"/>
  <c r="DR154" i="12"/>
  <c r="CL154" i="12"/>
  <c r="DJ154" i="12"/>
  <c r="CD154" i="12"/>
  <c r="CU154" i="12"/>
  <c r="DS154" i="12"/>
  <c r="CM154" i="12"/>
  <c r="DK154" i="12"/>
  <c r="CE154" i="12"/>
  <c r="DC154" i="12"/>
  <c r="DM154" i="12"/>
  <c r="CG154" i="12"/>
  <c r="DE154" i="12"/>
  <c r="DU154" i="12"/>
  <c r="CW154" i="12"/>
  <c r="CO154" i="12"/>
  <c r="DI154" i="12"/>
  <c r="CC154" i="12"/>
  <c r="DQ154" i="12"/>
  <c r="DA154" i="12"/>
  <c r="CS154" i="12"/>
  <c r="CK154" i="12"/>
  <c r="DT154" i="12"/>
  <c r="CN154" i="12"/>
  <c r="DL154" i="12"/>
  <c r="CF154" i="12"/>
  <c r="DD154" i="12"/>
  <c r="CV154" i="12"/>
  <c r="DT185" i="12"/>
  <c r="CN185" i="12"/>
  <c r="DL185" i="12"/>
  <c r="CF185" i="12"/>
  <c r="DD185" i="12"/>
  <c r="CV185" i="12"/>
  <c r="DI185" i="12"/>
  <c r="CC185" i="12"/>
  <c r="DA185" i="12"/>
  <c r="CS185" i="12"/>
  <c r="CK185" i="12"/>
  <c r="DQ185" i="12"/>
  <c r="DK184" i="12"/>
  <c r="CE184" i="12"/>
  <c r="DC184" i="12"/>
  <c r="CU184" i="12"/>
  <c r="DS184" i="12"/>
  <c r="CM184" i="12"/>
  <c r="DT187" i="12"/>
  <c r="CN187" i="12"/>
  <c r="DL187" i="12"/>
  <c r="CF187" i="12"/>
  <c r="DD187" i="12"/>
  <c r="CV187" i="12"/>
  <c r="DI187" i="12"/>
  <c r="CC187" i="12"/>
  <c r="DA187" i="12"/>
  <c r="CS187" i="12"/>
  <c r="DQ187" i="12"/>
  <c r="CK187" i="12"/>
  <c r="CW206" i="12"/>
  <c r="DU206" i="12"/>
  <c r="CO206" i="12"/>
  <c r="DM206" i="12"/>
  <c r="CG206" i="12"/>
  <c r="DE206" i="12"/>
  <c r="CS206" i="12"/>
  <c r="DQ206" i="12"/>
  <c r="CK206" i="12"/>
  <c r="DI206" i="12"/>
  <c r="CC206" i="12"/>
  <c r="DA206" i="12"/>
  <c r="DR206" i="12"/>
  <c r="CL206" i="12"/>
  <c r="DJ206" i="12"/>
  <c r="CD206" i="12"/>
  <c r="DB206" i="12"/>
  <c r="CT206" i="12"/>
  <c r="DD206" i="12"/>
  <c r="CV206" i="12"/>
  <c r="DT206" i="12"/>
  <c r="CN206" i="12"/>
  <c r="DL206" i="12"/>
  <c r="CF206" i="12"/>
  <c r="DK206" i="12"/>
  <c r="CE206" i="12"/>
  <c r="DC206" i="12"/>
  <c r="CU206" i="12"/>
  <c r="CM206" i="12"/>
  <c r="DS206" i="12"/>
  <c r="DR226" i="12"/>
  <c r="CL226" i="12"/>
  <c r="DJ226" i="12"/>
  <c r="CD226" i="12"/>
  <c r="DB226" i="12"/>
  <c r="CT226" i="12"/>
  <c r="DK226" i="12"/>
  <c r="CE226" i="12"/>
  <c r="DC226" i="12"/>
  <c r="CU226" i="12"/>
  <c r="CM226" i="12"/>
  <c r="DS226" i="12"/>
  <c r="DI225" i="12"/>
  <c r="CC225" i="12"/>
  <c r="DA225" i="12"/>
  <c r="CS225" i="12"/>
  <c r="CK225" i="12"/>
  <c r="DQ225" i="12"/>
  <c r="DM227" i="12"/>
  <c r="CG227" i="12"/>
  <c r="DE227" i="12"/>
  <c r="CW227" i="12"/>
  <c r="CO227" i="12"/>
  <c r="DU227" i="12"/>
  <c r="CW226" i="12"/>
  <c r="DU226" i="12"/>
  <c r="CO226" i="12"/>
  <c r="DM226" i="12"/>
  <c r="CG226" i="12"/>
  <c r="DE226" i="12"/>
  <c r="DT236" i="12"/>
  <c r="CF236" i="12"/>
  <c r="DD236" i="12"/>
  <c r="DT238" i="12"/>
  <c r="CN238" i="12"/>
  <c r="DL238" i="12"/>
  <c r="CF238" i="12"/>
  <c r="DD238" i="12"/>
  <c r="CV238" i="12"/>
  <c r="CS257" i="12"/>
  <c r="DQ257" i="12"/>
  <c r="CK257" i="12"/>
  <c r="DI257" i="12"/>
  <c r="CC257" i="12"/>
  <c r="DA257" i="12"/>
  <c r="DD259" i="12"/>
  <c r="CV259" i="12"/>
  <c r="DT259" i="12"/>
  <c r="CN259" i="12"/>
  <c r="CF259" i="12"/>
  <c r="DL259" i="12"/>
  <c r="CS259" i="12"/>
  <c r="DQ259" i="12"/>
  <c r="CK259" i="12"/>
  <c r="DI259" i="12"/>
  <c r="CC259" i="12"/>
  <c r="DA259" i="12"/>
  <c r="CU258" i="12"/>
  <c r="DS258" i="12"/>
  <c r="CM258" i="12"/>
  <c r="DK258" i="12"/>
  <c r="CE258" i="12"/>
  <c r="DC258" i="12"/>
  <c r="DT258" i="12"/>
  <c r="CN258" i="12"/>
  <c r="DL258" i="12"/>
  <c r="CF258" i="12"/>
  <c r="DD258" i="12"/>
  <c r="CV258" i="12"/>
  <c r="CV36" i="12"/>
  <c r="DT36" i="12"/>
  <c r="CN36" i="12"/>
  <c r="DL36" i="12"/>
  <c r="CF36" i="12"/>
  <c r="DD36" i="12"/>
  <c r="DQ36" i="12"/>
  <c r="CK36" i="12"/>
  <c r="DI36" i="12"/>
  <c r="CC36" i="12"/>
  <c r="DA36" i="12"/>
  <c r="CS36" i="12"/>
  <c r="CV34" i="12"/>
  <c r="DT34" i="12"/>
  <c r="CN34" i="12"/>
  <c r="DL34" i="12"/>
  <c r="CF34" i="12"/>
  <c r="DD34" i="12"/>
  <c r="DQ34" i="12"/>
  <c r="CK34" i="12"/>
  <c r="DI34" i="12"/>
  <c r="CC34" i="12"/>
  <c r="DA34" i="12"/>
  <c r="CS34" i="12"/>
  <c r="DS33" i="12"/>
  <c r="CM33" i="12"/>
  <c r="DK33" i="12"/>
  <c r="CE33" i="12"/>
  <c r="DC33" i="12"/>
  <c r="CU33" i="12"/>
  <c r="DR67" i="12"/>
  <c r="DJ67" i="12"/>
  <c r="CD67" i="12"/>
  <c r="DB67" i="12"/>
  <c r="DB86" i="12"/>
  <c r="CT86" i="12"/>
  <c r="DR86" i="12"/>
  <c r="CL86" i="12"/>
  <c r="DJ86" i="12"/>
  <c r="CD86" i="12"/>
  <c r="CU86" i="12"/>
  <c r="DS86" i="12"/>
  <c r="CM86" i="12"/>
  <c r="DK86" i="12"/>
  <c r="CE86" i="12"/>
  <c r="DC86" i="12"/>
  <c r="CS85" i="12"/>
  <c r="DQ85" i="12"/>
  <c r="CK85" i="12"/>
  <c r="DI85" i="12"/>
  <c r="CC85" i="12"/>
  <c r="DA85" i="12"/>
  <c r="DI88" i="12"/>
  <c r="CC88" i="12"/>
  <c r="DA88" i="12"/>
  <c r="CS88" i="12"/>
  <c r="DQ88" i="12"/>
  <c r="CK88" i="12"/>
  <c r="DM86" i="12"/>
  <c r="CG86" i="12"/>
  <c r="DE86" i="12"/>
  <c r="CW86" i="12"/>
  <c r="CO86" i="12"/>
  <c r="DU86" i="12"/>
  <c r="CU139" i="12"/>
  <c r="DS139" i="12"/>
  <c r="CM139" i="12"/>
  <c r="DK139" i="12"/>
  <c r="CE139" i="12"/>
  <c r="DC139" i="12"/>
  <c r="CW160" i="12"/>
  <c r="DE160" i="12"/>
  <c r="DU160" i="12"/>
  <c r="CO160" i="12"/>
  <c r="DM160" i="12"/>
  <c r="CG160" i="12"/>
  <c r="CS160" i="12"/>
  <c r="DQ160" i="12"/>
  <c r="CK160" i="12"/>
  <c r="DI160" i="12"/>
  <c r="CC160" i="12"/>
  <c r="DA160" i="12"/>
  <c r="DK160" i="12"/>
  <c r="CE160" i="12"/>
  <c r="DC160" i="12"/>
  <c r="CU160" i="12"/>
  <c r="DS160" i="12"/>
  <c r="CM160" i="12"/>
  <c r="DD160" i="12"/>
  <c r="CF160" i="12"/>
  <c r="CV160" i="12"/>
  <c r="DL160" i="12"/>
  <c r="DT160" i="12"/>
  <c r="CN160" i="12"/>
  <c r="DR160" i="12"/>
  <c r="CL160" i="12"/>
  <c r="DJ160" i="12"/>
  <c r="CD160" i="12"/>
  <c r="CT160" i="12"/>
  <c r="DB160" i="12"/>
  <c r="DT192" i="12"/>
  <c r="CN192" i="12"/>
  <c r="DL192" i="12"/>
  <c r="CF192" i="12"/>
  <c r="DD192" i="12"/>
  <c r="CV192" i="12"/>
  <c r="CW191" i="12"/>
  <c r="DU191" i="12"/>
  <c r="CO191" i="12"/>
  <c r="DM191" i="12"/>
  <c r="CG191" i="12"/>
  <c r="DE191" i="12"/>
  <c r="DR189" i="12"/>
  <c r="CL189" i="12"/>
  <c r="DJ189" i="12"/>
  <c r="CD189" i="12"/>
  <c r="CD193" i="12" s="1"/>
  <c r="DB189" i="12"/>
  <c r="DB193" i="12" s="1"/>
  <c r="CT189" i="12"/>
  <c r="CU192" i="12"/>
  <c r="DS192" i="12"/>
  <c r="CM192" i="12"/>
  <c r="DK192" i="12"/>
  <c r="CE192" i="12"/>
  <c r="DC192" i="12"/>
  <c r="DM210" i="12"/>
  <c r="CG210" i="12"/>
  <c r="DE210" i="12"/>
  <c r="CW210" i="12"/>
  <c r="DU210" i="12"/>
  <c r="CO210" i="12"/>
  <c r="CW209" i="12"/>
  <c r="DU209" i="12"/>
  <c r="CO209" i="12"/>
  <c r="DM209" i="12"/>
  <c r="CG209" i="12"/>
  <c r="DE209" i="12"/>
  <c r="CU212" i="12"/>
  <c r="DS212" i="12"/>
  <c r="CM212" i="12"/>
  <c r="DK212" i="12"/>
  <c r="CE212" i="12"/>
  <c r="DC212" i="12"/>
  <c r="DT210" i="12"/>
  <c r="CN210" i="12"/>
  <c r="DL210" i="12"/>
  <c r="CF210" i="12"/>
  <c r="DD210" i="12"/>
  <c r="CV210" i="12"/>
  <c r="DD211" i="12"/>
  <c r="CV211" i="12"/>
  <c r="DT211" i="12"/>
  <c r="CN211" i="12"/>
  <c r="CF211" i="12"/>
  <c r="DL211" i="12"/>
  <c r="CS231" i="12"/>
  <c r="DQ231" i="12"/>
  <c r="CK231" i="12"/>
  <c r="DI231" i="12"/>
  <c r="CC231" i="12"/>
  <c r="DA231" i="12"/>
  <c r="DM230" i="12"/>
  <c r="CG230" i="12"/>
  <c r="DE230" i="12"/>
  <c r="CW230" i="12"/>
  <c r="DU230" i="12"/>
  <c r="CO230" i="12"/>
  <c r="DB230" i="12"/>
  <c r="CT230" i="12"/>
  <c r="DR230" i="12"/>
  <c r="CL230" i="12"/>
  <c r="DJ230" i="12"/>
  <c r="CD230" i="12"/>
  <c r="DD231" i="12"/>
  <c r="CV231" i="12"/>
  <c r="DT231" i="12"/>
  <c r="CN231" i="12"/>
  <c r="CF231" i="12"/>
  <c r="DL231" i="12"/>
  <c r="DM232" i="12"/>
  <c r="CG232" i="12"/>
  <c r="DE232" i="12"/>
  <c r="CW232" i="12"/>
  <c r="DU232" i="12"/>
  <c r="CO232" i="12"/>
  <c r="CW242" i="12"/>
  <c r="DU242" i="12"/>
  <c r="CO242" i="12"/>
  <c r="DM242" i="12"/>
  <c r="CG242" i="12"/>
  <c r="DE242" i="12"/>
  <c r="CU241" i="12"/>
  <c r="DS241" i="12"/>
  <c r="CM241" i="12"/>
  <c r="DK241" i="12"/>
  <c r="CE241" i="12"/>
  <c r="DC241" i="12"/>
  <c r="DT241" i="12"/>
  <c r="CN241" i="12"/>
  <c r="DL241" i="12"/>
  <c r="CF241" i="12"/>
  <c r="DD241" i="12"/>
  <c r="CV241" i="12"/>
  <c r="CW244" i="12"/>
  <c r="DU244" i="12"/>
  <c r="CO244" i="12"/>
  <c r="DM244" i="12"/>
  <c r="CG244" i="12"/>
  <c r="DE244" i="12"/>
  <c r="DT243" i="12"/>
  <c r="CN243" i="12"/>
  <c r="DL243" i="12"/>
  <c r="CF243" i="12"/>
  <c r="DD243" i="12"/>
  <c r="CV243" i="12"/>
  <c r="DI263" i="12"/>
  <c r="CC263" i="12"/>
  <c r="DA263" i="12"/>
  <c r="CS263" i="12"/>
  <c r="CK263" i="12"/>
  <c r="DQ263" i="12"/>
  <c r="CS262" i="12"/>
  <c r="DQ262" i="12"/>
  <c r="CK262" i="12"/>
  <c r="DI262" i="12"/>
  <c r="CC262" i="12"/>
  <c r="DA262" i="12"/>
  <c r="DI261" i="12"/>
  <c r="CC261" i="12"/>
  <c r="DA261" i="12"/>
  <c r="CS261" i="12"/>
  <c r="CK261" i="12"/>
  <c r="DQ261" i="12"/>
  <c r="DD264" i="12"/>
  <c r="CV264" i="12"/>
  <c r="DT264" i="12"/>
  <c r="CN264" i="12"/>
  <c r="DL264" i="12"/>
  <c r="CF264" i="12"/>
  <c r="CS264" i="12"/>
  <c r="DQ264" i="12"/>
  <c r="CK264" i="12"/>
  <c r="DI264" i="12"/>
  <c r="CC264" i="12"/>
  <c r="DA264" i="12"/>
  <c r="DC261" i="1"/>
  <c r="CU261" i="1"/>
  <c r="DS261" i="1"/>
  <c r="CM261" i="1"/>
  <c r="CE261" i="1"/>
  <c r="DK261" i="1"/>
  <c r="DT258" i="1"/>
  <c r="CN258" i="1"/>
  <c r="DL258" i="1"/>
  <c r="CF258" i="1"/>
  <c r="DD258" i="1"/>
  <c r="CV258" i="1"/>
  <c r="CV253" i="1"/>
  <c r="DT253" i="1"/>
  <c r="CN253" i="1"/>
  <c r="DL253" i="1"/>
  <c r="CF253" i="1"/>
  <c r="DD253" i="1"/>
  <c r="DQ247" i="1"/>
  <c r="CK247" i="1"/>
  <c r="DI247" i="1"/>
  <c r="CC247" i="1"/>
  <c r="DA247" i="1"/>
  <c r="CS247" i="1"/>
  <c r="DE243" i="1"/>
  <c r="CW243" i="1"/>
  <c r="DU243" i="1"/>
  <c r="CO243" i="1"/>
  <c r="DM243" i="1"/>
  <c r="CG243" i="1"/>
  <c r="DE238" i="1"/>
  <c r="CW238" i="1"/>
  <c r="DU238" i="1"/>
  <c r="CO238" i="1"/>
  <c r="CG238" i="1"/>
  <c r="DM238" i="1"/>
  <c r="DL230" i="1"/>
  <c r="CF230" i="1"/>
  <c r="DD230" i="1"/>
  <c r="CV230" i="1"/>
  <c r="DT230" i="1"/>
  <c r="CN230" i="1"/>
  <c r="DD226" i="1"/>
  <c r="CV226" i="1"/>
  <c r="DT226" i="1"/>
  <c r="CN226" i="1"/>
  <c r="DL226" i="1"/>
  <c r="CF226" i="1"/>
  <c r="DR222" i="1"/>
  <c r="CL222" i="1"/>
  <c r="DJ222" i="1"/>
  <c r="CD222" i="1"/>
  <c r="DB222" i="1"/>
  <c r="CT222" i="1"/>
  <c r="CW216" i="1"/>
  <c r="DU216" i="1"/>
  <c r="CO216" i="1"/>
  <c r="DM216" i="1"/>
  <c r="CG216" i="1"/>
  <c r="DE216" i="1"/>
  <c r="DM212" i="1"/>
  <c r="DM213" i="1" s="1"/>
  <c r="CG212" i="1"/>
  <c r="DE212" i="1"/>
  <c r="CW212" i="1"/>
  <c r="DU212" i="1"/>
  <c r="CO212" i="1"/>
  <c r="DD209" i="1"/>
  <c r="CV209" i="1"/>
  <c r="DT209" i="1"/>
  <c r="CN209" i="1"/>
  <c r="DL209" i="1"/>
  <c r="CF209" i="1"/>
  <c r="DU187" i="1"/>
  <c r="CO187" i="1"/>
  <c r="DM187" i="1"/>
  <c r="CG187" i="1"/>
  <c r="DE187" i="1"/>
  <c r="CW187" i="1"/>
  <c r="CS167" i="1"/>
  <c r="DQ167" i="1"/>
  <c r="CK167" i="1"/>
  <c r="DI167" i="1"/>
  <c r="CC167" i="1"/>
  <c r="DA167" i="1"/>
  <c r="DB160" i="1"/>
  <c r="CT160" i="1"/>
  <c r="DR160" i="1"/>
  <c r="CL160" i="1"/>
  <c r="DJ160" i="1"/>
  <c r="CD160" i="1"/>
  <c r="DR157" i="1"/>
  <c r="CL157" i="1"/>
  <c r="DJ157" i="1"/>
  <c r="CD157" i="1"/>
  <c r="DB157" i="1"/>
  <c r="CT157" i="1"/>
  <c r="DC153" i="1"/>
  <c r="CU153" i="1"/>
  <c r="DS153" i="1"/>
  <c r="CM153" i="1"/>
  <c r="CE153" i="1"/>
  <c r="DK153" i="1"/>
  <c r="DD128" i="1"/>
  <c r="CV128" i="1"/>
  <c r="DT128" i="1"/>
  <c r="CN128" i="1"/>
  <c r="DL128" i="1"/>
  <c r="CF128" i="1"/>
  <c r="DT100" i="1"/>
  <c r="CN100" i="1"/>
  <c r="DL100" i="1"/>
  <c r="CF100" i="1"/>
  <c r="DD100" i="1"/>
  <c r="CV100" i="1"/>
  <c r="DT95" i="1"/>
  <c r="CN95" i="1"/>
  <c r="DL95" i="1"/>
  <c r="CF95" i="1"/>
  <c r="DD95" i="1"/>
  <c r="CV95" i="1"/>
  <c r="DD88" i="1"/>
  <c r="CV88" i="1"/>
  <c r="DT88" i="1"/>
  <c r="CN88" i="1"/>
  <c r="DL88" i="1"/>
  <c r="CF88" i="1"/>
  <c r="DM80" i="1"/>
  <c r="CG80" i="1"/>
  <c r="CG84" i="1" s="1"/>
  <c r="DE80" i="1"/>
  <c r="CW80" i="1"/>
  <c r="CO80" i="1"/>
  <c r="CO84" i="1" s="1"/>
  <c r="DU80" i="1"/>
  <c r="DU84" i="1" s="1"/>
  <c r="DD71" i="1"/>
  <c r="CV71" i="1"/>
  <c r="DT71" i="1"/>
  <c r="CN71" i="1"/>
  <c r="DL71" i="1"/>
  <c r="CF71" i="1"/>
  <c r="DA41" i="1"/>
  <c r="CS41" i="1"/>
  <c r="DQ41" i="1"/>
  <c r="CK41" i="1"/>
  <c r="CC41" i="1"/>
  <c r="DI41" i="1"/>
  <c r="CT34" i="1"/>
  <c r="DR34" i="1"/>
  <c r="CL34" i="1"/>
  <c r="DJ34" i="1"/>
  <c r="CD34" i="1"/>
  <c r="DB34" i="1"/>
  <c r="DQ38" i="1"/>
  <c r="CK38" i="1"/>
  <c r="DI38" i="1"/>
  <c r="CC38" i="1"/>
  <c r="DA38" i="1"/>
  <c r="CS38" i="1"/>
  <c r="DL46" i="1"/>
  <c r="CF46" i="1"/>
  <c r="DD46" i="1"/>
  <c r="CV46" i="1"/>
  <c r="CN46" i="1"/>
  <c r="DT46" i="1"/>
  <c r="CT31" i="1"/>
  <c r="DR31" i="1"/>
  <c r="CL31" i="1"/>
  <c r="DJ31" i="1"/>
  <c r="CD31" i="1"/>
  <c r="DB31" i="1"/>
  <c r="DC28" i="1"/>
  <c r="CU28" i="1"/>
  <c r="DS28" i="1"/>
  <c r="CM28" i="1"/>
  <c r="DK28" i="1"/>
  <c r="CE28" i="1"/>
  <c r="DA36" i="1"/>
  <c r="CS36" i="1"/>
  <c r="CX36" i="1" s="1"/>
  <c r="DQ36" i="1"/>
  <c r="CK36" i="1"/>
  <c r="DI36" i="1"/>
  <c r="CC36" i="1"/>
  <c r="CH36" i="1" s="1"/>
  <c r="DA34" i="1"/>
  <c r="CS34" i="1"/>
  <c r="DQ34" i="1"/>
  <c r="CK34" i="1"/>
  <c r="DI34" i="1"/>
  <c r="CC34" i="1"/>
  <c r="DB39" i="8"/>
  <c r="CT39" i="8"/>
  <c r="DR39" i="8"/>
  <c r="CL39" i="8"/>
  <c r="DJ39" i="8"/>
  <c r="CD39" i="8"/>
  <c r="CU41" i="8"/>
  <c r="DS41" i="8"/>
  <c r="CM41" i="8"/>
  <c r="DK41" i="8"/>
  <c r="CE41" i="8"/>
  <c r="DC41" i="8"/>
  <c r="DT70" i="1"/>
  <c r="DT74" i="1" s="1"/>
  <c r="CN70" i="1"/>
  <c r="CN74" i="1" s="1"/>
  <c r="DL70" i="1"/>
  <c r="CF70" i="1"/>
  <c r="DD70" i="1"/>
  <c r="CV70" i="1"/>
  <c r="DE73" i="8"/>
  <c r="CW73" i="8"/>
  <c r="DU73" i="8"/>
  <c r="CO73" i="8"/>
  <c r="CG73" i="8"/>
  <c r="DM73" i="8"/>
  <c r="CU92" i="1"/>
  <c r="DS92" i="1"/>
  <c r="CM92" i="1"/>
  <c r="DK92" i="1"/>
  <c r="CE92" i="1"/>
  <c r="DC92" i="1"/>
  <c r="DD93" i="1"/>
  <c r="CV93" i="1"/>
  <c r="DT93" i="1"/>
  <c r="CN93" i="1"/>
  <c r="DL93" i="1"/>
  <c r="CF93" i="1"/>
  <c r="DK91" i="8"/>
  <c r="DK94" i="8" s="1"/>
  <c r="CE91" i="8"/>
  <c r="DC91" i="8"/>
  <c r="CU91" i="8"/>
  <c r="DS91" i="8"/>
  <c r="CM91" i="8"/>
  <c r="DR93" i="8"/>
  <c r="CL93" i="8"/>
  <c r="DJ93" i="8"/>
  <c r="CD93" i="8"/>
  <c r="DB93" i="8"/>
  <c r="CT93" i="8"/>
  <c r="DD123" i="8"/>
  <c r="CV123" i="8"/>
  <c r="CN123" i="8"/>
  <c r="CF123" i="8"/>
  <c r="DL123" i="8"/>
  <c r="DT123" i="8"/>
  <c r="DR162" i="1"/>
  <c r="CL162" i="1"/>
  <c r="DJ162" i="1"/>
  <c r="CD162" i="1"/>
  <c r="CD166" i="1" s="1"/>
  <c r="DB162" i="1"/>
  <c r="CT162" i="1"/>
  <c r="DD162" i="1"/>
  <c r="CV162" i="1"/>
  <c r="DT162" i="1"/>
  <c r="CN162" i="1"/>
  <c r="DL162" i="1"/>
  <c r="CF162" i="1"/>
  <c r="CF166" i="1" s="1"/>
  <c r="DJ163" i="8"/>
  <c r="CD163" i="8"/>
  <c r="DB163" i="8"/>
  <c r="CT163" i="8"/>
  <c r="DR163" i="8"/>
  <c r="CL163" i="8"/>
  <c r="DJ165" i="8"/>
  <c r="CD165" i="8"/>
  <c r="DB165" i="8"/>
  <c r="CT165" i="8"/>
  <c r="CL165" i="8"/>
  <c r="DR165" i="8"/>
  <c r="DJ197" i="1"/>
  <c r="CD197" i="1"/>
  <c r="DB197" i="1"/>
  <c r="CT197" i="1"/>
  <c r="CL197" i="1"/>
  <c r="DR197" i="1"/>
  <c r="DL196" i="1"/>
  <c r="CF196" i="1"/>
  <c r="DD196" i="1"/>
  <c r="CV196" i="1"/>
  <c r="DT196" i="1"/>
  <c r="CN196" i="1"/>
  <c r="DU194" i="8"/>
  <c r="DU198" i="8" s="1"/>
  <c r="CO194" i="8"/>
  <c r="DM194" i="8"/>
  <c r="CG194" i="8"/>
  <c r="CG198" i="8" s="1"/>
  <c r="DE194" i="8"/>
  <c r="CW194" i="8"/>
  <c r="CU215" i="1"/>
  <c r="DS215" i="1"/>
  <c r="CM215" i="1"/>
  <c r="DK215" i="1"/>
  <c r="CE215" i="1"/>
  <c r="DC215" i="1"/>
  <c r="DE216" i="8"/>
  <c r="CW216" i="8"/>
  <c r="DU216" i="8"/>
  <c r="CO216" i="8"/>
  <c r="DM216" i="8"/>
  <c r="CG216" i="8"/>
  <c r="DU217" i="8"/>
  <c r="CO217" i="8"/>
  <c r="DM217" i="8"/>
  <c r="CG217" i="8"/>
  <c r="DE217" i="8"/>
  <c r="CW217" i="8"/>
  <c r="DA246" i="1"/>
  <c r="CS246" i="1"/>
  <c r="DQ246" i="1"/>
  <c r="CK246" i="1"/>
  <c r="CC246" i="1"/>
  <c r="DI246" i="1"/>
  <c r="DT247" i="8"/>
  <c r="CN247" i="8"/>
  <c r="DL247" i="8"/>
  <c r="CF247" i="8"/>
  <c r="DD247" i="8"/>
  <c r="CV247" i="8"/>
  <c r="DR246" i="8"/>
  <c r="CL246" i="8"/>
  <c r="DJ246" i="8"/>
  <c r="CD246" i="8"/>
  <c r="DB246" i="8"/>
  <c r="CT246" i="8"/>
  <c r="DR65" i="8"/>
  <c r="CL65" i="8"/>
  <c r="DJ65" i="8"/>
  <c r="CD65" i="8"/>
  <c r="DB65" i="8"/>
  <c r="CT65" i="8"/>
  <c r="DT44" i="8"/>
  <c r="CN44" i="8"/>
  <c r="DL44" i="8"/>
  <c r="CF44" i="8"/>
  <c r="DD44" i="8"/>
  <c r="CV44" i="8"/>
  <c r="DT46" i="8"/>
  <c r="CN46" i="8"/>
  <c r="DL46" i="8"/>
  <c r="CF46" i="8"/>
  <c r="DD46" i="8"/>
  <c r="CV46" i="8"/>
  <c r="DB95" i="1"/>
  <c r="CT95" i="1"/>
  <c r="DR95" i="1"/>
  <c r="CL95" i="1"/>
  <c r="DJ95" i="1"/>
  <c r="CD95" i="1"/>
  <c r="DR96" i="1"/>
  <c r="CL96" i="1"/>
  <c r="DJ96" i="1"/>
  <c r="CD96" i="1"/>
  <c r="DB96" i="1"/>
  <c r="CT96" i="1"/>
  <c r="CV96" i="8"/>
  <c r="DT96" i="8"/>
  <c r="CN96" i="8"/>
  <c r="DL96" i="8"/>
  <c r="CF96" i="8"/>
  <c r="DD96" i="8"/>
  <c r="DC107" i="8"/>
  <c r="CU107" i="8"/>
  <c r="DS107" i="8"/>
  <c r="CM107" i="8"/>
  <c r="CE107" i="8"/>
  <c r="DK107" i="8"/>
  <c r="DC128" i="8"/>
  <c r="CU128" i="8"/>
  <c r="CM128" i="8"/>
  <c r="CE128" i="8"/>
  <c r="DS128" i="8"/>
  <c r="DK128" i="8"/>
  <c r="DB147" i="1"/>
  <c r="DB151" i="1" s="1"/>
  <c r="CT147" i="1"/>
  <c r="DR147" i="1"/>
  <c r="DR151" i="1" s="1"/>
  <c r="CL147" i="1"/>
  <c r="DJ147" i="1"/>
  <c r="CD147" i="1"/>
  <c r="CD151" i="1" s="1"/>
  <c r="DT147" i="1"/>
  <c r="CN147" i="1"/>
  <c r="DL147" i="1"/>
  <c r="CF147" i="1"/>
  <c r="CF151" i="1" s="1"/>
  <c r="DD147" i="1"/>
  <c r="CV147" i="1"/>
  <c r="DT149" i="8"/>
  <c r="CN149" i="8"/>
  <c r="DL149" i="8"/>
  <c r="CF149" i="8"/>
  <c r="DD149" i="8"/>
  <c r="CV149" i="8"/>
  <c r="DI168" i="1"/>
  <c r="CC168" i="1"/>
  <c r="DA168" i="1"/>
  <c r="CS168" i="1"/>
  <c r="DQ168" i="1"/>
  <c r="CK168" i="1"/>
  <c r="DJ170" i="8"/>
  <c r="CD170" i="8"/>
  <c r="DB170" i="8"/>
  <c r="CT170" i="8"/>
  <c r="DR170" i="8"/>
  <c r="CL170" i="8"/>
  <c r="DJ168" i="8"/>
  <c r="CD168" i="8"/>
  <c r="DB168" i="8"/>
  <c r="CT168" i="8"/>
  <c r="DR168" i="8"/>
  <c r="CL168" i="8"/>
  <c r="DU221" i="8"/>
  <c r="CO221" i="8"/>
  <c r="DM221" i="8"/>
  <c r="CG221" i="8"/>
  <c r="DE221" i="8"/>
  <c r="CW221" i="8"/>
  <c r="DS222" i="8"/>
  <c r="CM222" i="8"/>
  <c r="DK222" i="8"/>
  <c r="CE222" i="8"/>
  <c r="DC222" i="8"/>
  <c r="CU222" i="8"/>
  <c r="CT254" i="1"/>
  <c r="DR254" i="1"/>
  <c r="CL254" i="1"/>
  <c r="DJ254" i="1"/>
  <c r="CD254" i="1"/>
  <c r="DB254" i="1"/>
  <c r="CT252" i="1"/>
  <c r="CX252" i="1" s="1"/>
  <c r="DR252" i="1"/>
  <c r="CL252" i="1"/>
  <c r="DJ252" i="1"/>
  <c r="CD252" i="1"/>
  <c r="DB252" i="1"/>
  <c r="DD252" i="8"/>
  <c r="CV252" i="8"/>
  <c r="DT252" i="8"/>
  <c r="CN252" i="8"/>
  <c r="DL252" i="8"/>
  <c r="CF252" i="8"/>
  <c r="CW30" i="8"/>
  <c r="DU30" i="8"/>
  <c r="CO30" i="8"/>
  <c r="DM30" i="8"/>
  <c r="CG30" i="8"/>
  <c r="DE30" i="8"/>
  <c r="DR28" i="8"/>
  <c r="DR32" i="8" s="1"/>
  <c r="CL28" i="8"/>
  <c r="CL32" i="8" s="1"/>
  <c r="DJ28" i="8"/>
  <c r="CD28" i="8"/>
  <c r="DB28" i="8"/>
  <c r="CT28" i="8"/>
  <c r="CT32" i="8" s="1"/>
  <c r="DJ48" i="1"/>
  <c r="CD48" i="1"/>
  <c r="DB48" i="1"/>
  <c r="CT48" i="1"/>
  <c r="DR48" i="1"/>
  <c r="CL48" i="1"/>
  <c r="CS48" i="8"/>
  <c r="DQ48" i="8"/>
  <c r="CK48" i="8"/>
  <c r="DI48" i="8"/>
  <c r="CC48" i="8"/>
  <c r="DA48" i="8"/>
  <c r="DT51" i="8"/>
  <c r="CN51" i="8"/>
  <c r="DL51" i="8"/>
  <c r="CF51" i="8"/>
  <c r="DD51" i="8"/>
  <c r="CV51" i="8"/>
  <c r="DI49" i="8"/>
  <c r="CC49" i="8"/>
  <c r="DA49" i="8"/>
  <c r="CS49" i="8"/>
  <c r="DQ49" i="8"/>
  <c r="CK49" i="8"/>
  <c r="DD81" i="1"/>
  <c r="CV81" i="1"/>
  <c r="DT81" i="1"/>
  <c r="CN81" i="1"/>
  <c r="DL81" i="1"/>
  <c r="CF81" i="1"/>
  <c r="DQ83" i="8"/>
  <c r="CK83" i="8"/>
  <c r="DI83" i="8"/>
  <c r="CC83" i="8"/>
  <c r="DA83" i="8"/>
  <c r="CS83" i="8"/>
  <c r="DJ81" i="8"/>
  <c r="CD81" i="8"/>
  <c r="DB81" i="8"/>
  <c r="CT81" i="8"/>
  <c r="DR81" i="8"/>
  <c r="CL81" i="8"/>
  <c r="CV83" i="8"/>
  <c r="DT83" i="8"/>
  <c r="CN83" i="8"/>
  <c r="DL83" i="8"/>
  <c r="CF83" i="8"/>
  <c r="DD83" i="8"/>
  <c r="DK103" i="1"/>
  <c r="CE103" i="1"/>
  <c r="DC103" i="1"/>
  <c r="CU103" i="1"/>
  <c r="CM103" i="1"/>
  <c r="DS103" i="1"/>
  <c r="DB101" i="8"/>
  <c r="CT101" i="8"/>
  <c r="DR101" i="8"/>
  <c r="CL101" i="8"/>
  <c r="DJ101" i="8"/>
  <c r="CD101" i="8"/>
  <c r="DB103" i="8"/>
  <c r="CT103" i="8"/>
  <c r="DR103" i="8"/>
  <c r="CL103" i="8"/>
  <c r="DJ103" i="8"/>
  <c r="CD103" i="8"/>
  <c r="DB112" i="8"/>
  <c r="CT112" i="8"/>
  <c r="DR112" i="8"/>
  <c r="CL112" i="8"/>
  <c r="DJ112" i="8"/>
  <c r="CD112" i="8"/>
  <c r="DJ155" i="1"/>
  <c r="CD155" i="1"/>
  <c r="DB155" i="1"/>
  <c r="CT155" i="1"/>
  <c r="CL155" i="1"/>
  <c r="DR155" i="1"/>
  <c r="DQ153" i="1"/>
  <c r="CK153" i="1"/>
  <c r="DI153" i="1"/>
  <c r="CC153" i="1"/>
  <c r="DA153" i="1"/>
  <c r="CS153" i="1"/>
  <c r="DI155" i="8"/>
  <c r="CC155" i="8"/>
  <c r="DA155" i="8"/>
  <c r="CS155" i="8"/>
  <c r="DQ155" i="8"/>
  <c r="CK155" i="8"/>
  <c r="DR152" i="8"/>
  <c r="CL152" i="8"/>
  <c r="DJ152" i="8"/>
  <c r="CD152" i="8"/>
  <c r="DB152" i="8"/>
  <c r="CT152" i="8"/>
  <c r="CT187" i="8"/>
  <c r="DR187" i="8"/>
  <c r="CL187" i="8"/>
  <c r="DJ187" i="8"/>
  <c r="CD187" i="8"/>
  <c r="DB187" i="8"/>
  <c r="DE185" i="8"/>
  <c r="CW185" i="8"/>
  <c r="DU185" i="8"/>
  <c r="CO185" i="8"/>
  <c r="DM185" i="8"/>
  <c r="CG185" i="8"/>
  <c r="DB205" i="8"/>
  <c r="CT205" i="8"/>
  <c r="DR205" i="8"/>
  <c r="CL205" i="8"/>
  <c r="DJ205" i="8"/>
  <c r="CD205" i="8"/>
  <c r="DT227" i="1"/>
  <c r="CN227" i="1"/>
  <c r="DL227" i="1"/>
  <c r="CF227" i="1"/>
  <c r="DD227" i="1"/>
  <c r="CV227" i="1"/>
  <c r="CW225" i="8"/>
  <c r="DU225" i="8"/>
  <c r="CO225" i="8"/>
  <c r="DM225" i="8"/>
  <c r="CG225" i="8"/>
  <c r="DE225" i="8"/>
  <c r="DR227" i="8"/>
  <c r="CL227" i="8"/>
  <c r="DJ227" i="8"/>
  <c r="CD227" i="8"/>
  <c r="DB227" i="8"/>
  <c r="CT227" i="8"/>
  <c r="CV239" i="1"/>
  <c r="DT239" i="1"/>
  <c r="CN239" i="1"/>
  <c r="DL239" i="1"/>
  <c r="CF239" i="1"/>
  <c r="DD239" i="1"/>
  <c r="CV238" i="8"/>
  <c r="DT238" i="8"/>
  <c r="CN238" i="8"/>
  <c r="DL238" i="8"/>
  <c r="CF238" i="8"/>
  <c r="DD238" i="8"/>
  <c r="CV236" i="8"/>
  <c r="DT236" i="8"/>
  <c r="CN236" i="8"/>
  <c r="DL236" i="8"/>
  <c r="CF236" i="8"/>
  <c r="DD236" i="8"/>
  <c r="DR257" i="1"/>
  <c r="CL257" i="1"/>
  <c r="DJ257" i="1"/>
  <c r="CD257" i="1"/>
  <c r="DB257" i="1"/>
  <c r="CT257" i="1"/>
  <c r="DU257" i="8"/>
  <c r="CO257" i="8"/>
  <c r="DM257" i="8"/>
  <c r="CG257" i="8"/>
  <c r="DE257" i="8"/>
  <c r="CW257" i="8"/>
  <c r="DI36" i="8"/>
  <c r="DA36" i="8"/>
  <c r="CS36" i="8"/>
  <c r="CK36" i="8"/>
  <c r="CC36" i="8"/>
  <c r="DQ36" i="8"/>
  <c r="CS33" i="8"/>
  <c r="DQ33" i="8"/>
  <c r="CK33" i="8"/>
  <c r="DI33" i="8"/>
  <c r="CC33" i="8"/>
  <c r="DA33" i="8"/>
  <c r="CU87" i="1"/>
  <c r="DS87" i="1"/>
  <c r="CM87" i="1"/>
  <c r="DK87" i="1"/>
  <c r="CE87" i="1"/>
  <c r="DC87" i="1"/>
  <c r="CW87" i="8"/>
  <c r="DU87" i="8"/>
  <c r="CO87" i="8"/>
  <c r="DM87" i="8"/>
  <c r="CG87" i="8"/>
  <c r="DE87" i="8"/>
  <c r="DB88" i="8"/>
  <c r="CT88" i="8"/>
  <c r="DR88" i="8"/>
  <c r="CL88" i="8"/>
  <c r="DJ88" i="8"/>
  <c r="CD88" i="8"/>
  <c r="DD159" i="1"/>
  <c r="CV159" i="1"/>
  <c r="DT159" i="1"/>
  <c r="CN159" i="1"/>
  <c r="DL159" i="1"/>
  <c r="CF159" i="1"/>
  <c r="CV158" i="8"/>
  <c r="DT158" i="8"/>
  <c r="CN158" i="8"/>
  <c r="DL158" i="8"/>
  <c r="CF158" i="8"/>
  <c r="DD158" i="8"/>
  <c r="DQ212" i="8"/>
  <c r="DV212" i="8" s="1"/>
  <c r="CK212" i="8"/>
  <c r="DI212" i="8"/>
  <c r="CC212" i="8"/>
  <c r="DA212" i="8"/>
  <c r="DF212" i="8" s="1"/>
  <c r="CS212" i="8"/>
  <c r="DQ210" i="8"/>
  <c r="CK210" i="8"/>
  <c r="DI210" i="8"/>
  <c r="CC210" i="8"/>
  <c r="DA210" i="8"/>
  <c r="CS210" i="8"/>
  <c r="DA231" i="8"/>
  <c r="CS231" i="8"/>
  <c r="DQ231" i="8"/>
  <c r="CK231" i="8"/>
  <c r="DI231" i="8"/>
  <c r="CC231" i="8"/>
  <c r="DJ232" i="8"/>
  <c r="CD232" i="8"/>
  <c r="DB232" i="8"/>
  <c r="CT232" i="8"/>
  <c r="CL232" i="8"/>
  <c r="DR232" i="8"/>
  <c r="DR244" i="8"/>
  <c r="CL244" i="8"/>
  <c r="DJ244" i="8"/>
  <c r="CD244" i="8"/>
  <c r="DB244" i="8"/>
  <c r="CT244" i="8"/>
  <c r="DK244" i="8"/>
  <c r="CE244" i="8"/>
  <c r="DC244" i="8"/>
  <c r="CU244" i="8"/>
  <c r="DS244" i="8"/>
  <c r="CM244" i="8"/>
  <c r="DC263" i="8"/>
  <c r="CU263" i="8"/>
  <c r="DS263" i="8"/>
  <c r="CM263" i="8"/>
  <c r="DK263" i="8"/>
  <c r="CE263" i="8"/>
  <c r="DS264" i="8"/>
  <c r="CM264" i="8"/>
  <c r="DK264" i="8"/>
  <c r="CE264" i="8"/>
  <c r="DC264" i="8"/>
  <c r="CU264" i="8"/>
  <c r="CT39" i="11"/>
  <c r="DR39" i="11"/>
  <c r="CL39" i="11"/>
  <c r="DJ39" i="11"/>
  <c r="CD39" i="11"/>
  <c r="DB39" i="11"/>
  <c r="DC38" i="11"/>
  <c r="DC42" i="11" s="1"/>
  <c r="CU38" i="11"/>
  <c r="CU42" i="11" s="1"/>
  <c r="DS38" i="11"/>
  <c r="CM38" i="11"/>
  <c r="CE38" i="11"/>
  <c r="DK38" i="11"/>
  <c r="DK42" i="11" s="1"/>
  <c r="DD71" i="11"/>
  <c r="CV71" i="11"/>
  <c r="DT71" i="11"/>
  <c r="CN71" i="11"/>
  <c r="DL71" i="11"/>
  <c r="CF71" i="11"/>
  <c r="DK73" i="11"/>
  <c r="CE73" i="11"/>
  <c r="DC73" i="11"/>
  <c r="CU73" i="11"/>
  <c r="DS73" i="11"/>
  <c r="CM73" i="11"/>
  <c r="DE91" i="11"/>
  <c r="CW91" i="11"/>
  <c r="DU91" i="11"/>
  <c r="CO91" i="11"/>
  <c r="CG91" i="11"/>
  <c r="DM91" i="11"/>
  <c r="DJ123" i="11"/>
  <c r="CD123" i="11"/>
  <c r="DB123" i="11"/>
  <c r="CT123" i="11"/>
  <c r="DR123" i="11"/>
  <c r="CL123" i="11"/>
  <c r="DS122" i="11"/>
  <c r="CM122" i="11"/>
  <c r="DK122" i="11"/>
  <c r="CE122" i="11"/>
  <c r="DC122" i="11"/>
  <c r="CU122" i="11"/>
  <c r="DT163" i="11"/>
  <c r="CN163" i="11"/>
  <c r="DL163" i="11"/>
  <c r="CF163" i="11"/>
  <c r="DD163" i="11"/>
  <c r="CV163" i="11"/>
  <c r="DB165" i="11"/>
  <c r="CT165" i="11"/>
  <c r="DR165" i="11"/>
  <c r="CL165" i="11"/>
  <c r="DJ165" i="11"/>
  <c r="CD165" i="11"/>
  <c r="CT197" i="11"/>
  <c r="DR197" i="11"/>
  <c r="CL197" i="11"/>
  <c r="DB197" i="11"/>
  <c r="DJ197" i="11"/>
  <c r="CD197" i="11"/>
  <c r="DE197" i="11"/>
  <c r="CW197" i="11"/>
  <c r="DM197" i="11"/>
  <c r="DU197" i="11"/>
  <c r="CG197" i="11"/>
  <c r="CO197" i="11"/>
  <c r="DQ215" i="11"/>
  <c r="CK215" i="11"/>
  <c r="CC215" i="11"/>
  <c r="DA215" i="11"/>
  <c r="DI215" i="11"/>
  <c r="CS215" i="11"/>
  <c r="CT217" i="11"/>
  <c r="DR217" i="11"/>
  <c r="CL217" i="11"/>
  <c r="DJ217" i="11"/>
  <c r="CD217" i="11"/>
  <c r="DB217" i="11"/>
  <c r="DR249" i="11"/>
  <c r="CL249" i="11"/>
  <c r="DJ249" i="11"/>
  <c r="CD249" i="11"/>
  <c r="DB249" i="11"/>
  <c r="CT249" i="11"/>
  <c r="DQ63" i="11"/>
  <c r="CK63" i="11"/>
  <c r="CC63" i="11"/>
  <c r="DI63" i="11"/>
  <c r="DA63" i="11"/>
  <c r="CS63" i="11"/>
  <c r="DA205" i="11"/>
  <c r="CS205" i="11"/>
  <c r="DI205" i="11"/>
  <c r="DQ205" i="11"/>
  <c r="CC205" i="11"/>
  <c r="CK205" i="11"/>
  <c r="DE44" i="11"/>
  <c r="CW44" i="11"/>
  <c r="DU44" i="11"/>
  <c r="CO44" i="11"/>
  <c r="DM44" i="11"/>
  <c r="CG44" i="11"/>
  <c r="DE46" i="11"/>
  <c r="CW46" i="11"/>
  <c r="DU46" i="11"/>
  <c r="CO46" i="11"/>
  <c r="DM46" i="11"/>
  <c r="CG46" i="11"/>
  <c r="DD78" i="11"/>
  <c r="CV78" i="11"/>
  <c r="DT78" i="11"/>
  <c r="CN78" i="11"/>
  <c r="CF78" i="11"/>
  <c r="DL78" i="11"/>
  <c r="DE96" i="11"/>
  <c r="CW96" i="11"/>
  <c r="DU96" i="11"/>
  <c r="CO96" i="11"/>
  <c r="DM96" i="11"/>
  <c r="CG96" i="11"/>
  <c r="DC110" i="11"/>
  <c r="CU110" i="11"/>
  <c r="DS110" i="11"/>
  <c r="CM110" i="11"/>
  <c r="DK110" i="11"/>
  <c r="CE110" i="11"/>
  <c r="DM128" i="11"/>
  <c r="CG128" i="11"/>
  <c r="DE128" i="11"/>
  <c r="CW128" i="11"/>
  <c r="DU128" i="11"/>
  <c r="CO128" i="11"/>
  <c r="DM130" i="11"/>
  <c r="CG130" i="11"/>
  <c r="DE130" i="11"/>
  <c r="CW130" i="11"/>
  <c r="DU130" i="11"/>
  <c r="CO130" i="11"/>
  <c r="CW147" i="11"/>
  <c r="CW151" i="11" s="1"/>
  <c r="DU147" i="11"/>
  <c r="DU151" i="11" s="1"/>
  <c r="CO147" i="11"/>
  <c r="DM147" i="11"/>
  <c r="CG147" i="11"/>
  <c r="DE147" i="11"/>
  <c r="DE151" i="11" s="1"/>
  <c r="DK169" i="11"/>
  <c r="CE169" i="11"/>
  <c r="DC169" i="11"/>
  <c r="CU169" i="11"/>
  <c r="DS169" i="11"/>
  <c r="CM169" i="11"/>
  <c r="DM170" i="11"/>
  <c r="CG170" i="11"/>
  <c r="DE170" i="11"/>
  <c r="CW170" i="11"/>
  <c r="DU170" i="11"/>
  <c r="CO170" i="11"/>
  <c r="CU179" i="11"/>
  <c r="CM179" i="11"/>
  <c r="CE179" i="11"/>
  <c r="DC179" i="11"/>
  <c r="DS179" i="11"/>
  <c r="DK179" i="11"/>
  <c r="DJ219" i="11"/>
  <c r="CD219" i="11"/>
  <c r="DB219" i="11"/>
  <c r="CT219" i="11"/>
  <c r="CL219" i="11"/>
  <c r="DR219" i="11"/>
  <c r="DL222" i="11"/>
  <c r="CF222" i="11"/>
  <c r="DD222" i="11"/>
  <c r="CV222" i="11"/>
  <c r="DT222" i="11"/>
  <c r="CN222" i="11"/>
  <c r="CT222" i="11"/>
  <c r="DR222" i="11"/>
  <c r="CL222" i="11"/>
  <c r="DJ222" i="11"/>
  <c r="CD222" i="11"/>
  <c r="DB222" i="11"/>
  <c r="DR251" i="11"/>
  <c r="DJ251" i="11"/>
  <c r="DB251" i="11"/>
  <c r="DB255" i="11" s="1"/>
  <c r="CT251" i="11"/>
  <c r="CT255" i="11" s="1"/>
  <c r="CL251" i="11"/>
  <c r="CD251" i="11"/>
  <c r="DQ30" i="11"/>
  <c r="CK30" i="11"/>
  <c r="DI30" i="11"/>
  <c r="CC30" i="11"/>
  <c r="DA30" i="11"/>
  <c r="CS30" i="11"/>
  <c r="DJ30" i="11"/>
  <c r="CD30" i="11"/>
  <c r="DB30" i="11"/>
  <c r="CT30" i="11"/>
  <c r="CL30" i="11"/>
  <c r="DR30" i="11"/>
  <c r="DQ48" i="11"/>
  <c r="CK48" i="11"/>
  <c r="DI48" i="11"/>
  <c r="CC48" i="11"/>
  <c r="DA48" i="11"/>
  <c r="CS48" i="11"/>
  <c r="DE49" i="11"/>
  <c r="CW49" i="11"/>
  <c r="DU49" i="11"/>
  <c r="CO49" i="11"/>
  <c r="CG49" i="11"/>
  <c r="DM49" i="11"/>
  <c r="DQ82" i="11"/>
  <c r="DV82" i="11" s="1"/>
  <c r="DA82" i="11"/>
  <c r="DF82" i="11" s="1"/>
  <c r="CS82" i="11"/>
  <c r="CX82" i="11" s="1"/>
  <c r="CK82" i="11"/>
  <c r="CC82" i="11"/>
  <c r="DI82" i="11"/>
  <c r="DN82" i="11" s="1"/>
  <c r="DC81" i="11"/>
  <c r="CU81" i="11"/>
  <c r="CM81" i="11"/>
  <c r="CE81" i="11"/>
  <c r="DS81" i="11"/>
  <c r="DK81" i="11"/>
  <c r="DJ102" i="11"/>
  <c r="CD102" i="11"/>
  <c r="DB102" i="11"/>
  <c r="CT102" i="11"/>
  <c r="CL102" i="11"/>
  <c r="DR102" i="11"/>
  <c r="DT135" i="11"/>
  <c r="CN135" i="11"/>
  <c r="DL135" i="11"/>
  <c r="CF135" i="11"/>
  <c r="DD135" i="11"/>
  <c r="CV135" i="11"/>
  <c r="DT155" i="11"/>
  <c r="CN155" i="11"/>
  <c r="DL155" i="11"/>
  <c r="CF155" i="11"/>
  <c r="DD155" i="11"/>
  <c r="CV155" i="11"/>
  <c r="DS185" i="11"/>
  <c r="CM185" i="11"/>
  <c r="DK185" i="11"/>
  <c r="CE185" i="11"/>
  <c r="DC185" i="11"/>
  <c r="CU185" i="11"/>
  <c r="DA187" i="11"/>
  <c r="CS187" i="11"/>
  <c r="CK187" i="11"/>
  <c r="DI187" i="11"/>
  <c r="CC187" i="11"/>
  <c r="DQ187" i="11"/>
  <c r="CV226" i="11"/>
  <c r="DT226" i="11"/>
  <c r="CN226" i="11"/>
  <c r="DL226" i="11"/>
  <c r="CF226" i="11"/>
  <c r="DD226" i="11"/>
  <c r="DC226" i="11"/>
  <c r="CU226" i="11"/>
  <c r="DS226" i="11"/>
  <c r="CM226" i="11"/>
  <c r="CE226" i="11"/>
  <c r="DK226" i="11"/>
  <c r="DC239" i="11"/>
  <c r="CU239" i="11"/>
  <c r="DS239" i="11"/>
  <c r="CM239" i="11"/>
  <c r="DK239" i="11"/>
  <c r="CE239" i="11"/>
  <c r="DJ237" i="11"/>
  <c r="CD237" i="11"/>
  <c r="DB237" i="11"/>
  <c r="CT237" i="11"/>
  <c r="CL237" i="11"/>
  <c r="DR237" i="11"/>
  <c r="DB259" i="11"/>
  <c r="CT259" i="11"/>
  <c r="DR259" i="11"/>
  <c r="CL259" i="11"/>
  <c r="DJ259" i="11"/>
  <c r="CD259" i="11"/>
  <c r="DL34" i="11"/>
  <c r="CF34" i="11"/>
  <c r="DD34" i="11"/>
  <c r="CV34" i="11"/>
  <c r="DT34" i="11"/>
  <c r="CN34" i="11"/>
  <c r="DQ33" i="11"/>
  <c r="CK33" i="11"/>
  <c r="DI33" i="11"/>
  <c r="CC33" i="11"/>
  <c r="DA33" i="11"/>
  <c r="CS33" i="11"/>
  <c r="DE86" i="11"/>
  <c r="CW86" i="11"/>
  <c r="DU86" i="11"/>
  <c r="CO86" i="11"/>
  <c r="DM86" i="11"/>
  <c r="CG86" i="11"/>
  <c r="CV87" i="11"/>
  <c r="DT87" i="11"/>
  <c r="CN87" i="11"/>
  <c r="DL87" i="11"/>
  <c r="CF87" i="11"/>
  <c r="DD87" i="11"/>
  <c r="DR159" i="11"/>
  <c r="CL159" i="11"/>
  <c r="DJ159" i="11"/>
  <c r="CD159" i="11"/>
  <c r="DB159" i="11"/>
  <c r="CT159" i="11"/>
  <c r="DI160" i="11"/>
  <c r="CC160" i="11"/>
  <c r="DA160" i="11"/>
  <c r="CS160" i="11"/>
  <c r="CK160" i="11"/>
  <c r="DQ160" i="11"/>
  <c r="DS210" i="11"/>
  <c r="CM210" i="11"/>
  <c r="DK210" i="11"/>
  <c r="CE210" i="11"/>
  <c r="CU210" i="11"/>
  <c r="DC210" i="11"/>
  <c r="DC229" i="11"/>
  <c r="CU229" i="11"/>
  <c r="DS229" i="11"/>
  <c r="CM229" i="11"/>
  <c r="DK229" i="11"/>
  <c r="CE229" i="11"/>
  <c r="CV231" i="11"/>
  <c r="DT231" i="11"/>
  <c r="CN231" i="11"/>
  <c r="DL231" i="11"/>
  <c r="CF231" i="11"/>
  <c r="DD231" i="11"/>
  <c r="DT243" i="11"/>
  <c r="CN243" i="11"/>
  <c r="DL243" i="11"/>
  <c r="CF243" i="11"/>
  <c r="DD243" i="11"/>
  <c r="CV243" i="11"/>
  <c r="DB262" i="11"/>
  <c r="CT262" i="11"/>
  <c r="DR262" i="11"/>
  <c r="CL262" i="11"/>
  <c r="DJ262" i="11"/>
  <c r="CD262" i="11"/>
  <c r="DD261" i="11"/>
  <c r="CV261" i="11"/>
  <c r="DT261" i="11"/>
  <c r="CN261" i="11"/>
  <c r="DL261" i="11"/>
  <c r="CF261" i="11"/>
  <c r="DD174" i="12"/>
  <c r="CV174" i="12"/>
  <c r="DT174" i="12"/>
  <c r="CN174" i="12"/>
  <c r="CF174" i="12"/>
  <c r="DL174" i="12"/>
  <c r="DJ261" i="1"/>
  <c r="CD261" i="1"/>
  <c r="CD265" i="1" s="1"/>
  <c r="DB261" i="1"/>
  <c r="CT261" i="1"/>
  <c r="DR261" i="1"/>
  <c r="CL261" i="1"/>
  <c r="CL265" i="1" s="1"/>
  <c r="CU258" i="1"/>
  <c r="DS258" i="1"/>
  <c r="CM258" i="1"/>
  <c r="DK258" i="1"/>
  <c r="CE258" i="1"/>
  <c r="DC258" i="1"/>
  <c r="CV244" i="1"/>
  <c r="DT244" i="1"/>
  <c r="CN244" i="1"/>
  <c r="DL244" i="1"/>
  <c r="CF244" i="1"/>
  <c r="DD244" i="1"/>
  <c r="DS241" i="1"/>
  <c r="DS245" i="1" s="1"/>
  <c r="CM241" i="1"/>
  <c r="CM245" i="1" s="1"/>
  <c r="DK241" i="1"/>
  <c r="CE241" i="1"/>
  <c r="DC241" i="1"/>
  <c r="DC245" i="1" s="1"/>
  <c r="CU241" i="1"/>
  <c r="CU245" i="1" s="1"/>
  <c r="CV237" i="1"/>
  <c r="DT237" i="1"/>
  <c r="CN237" i="1"/>
  <c r="DL237" i="1"/>
  <c r="CF237" i="1"/>
  <c r="DD237" i="1"/>
  <c r="CT230" i="1"/>
  <c r="DR230" i="1"/>
  <c r="CL230" i="1"/>
  <c r="DJ230" i="1"/>
  <c r="CD230" i="1"/>
  <c r="DB230" i="1"/>
  <c r="DD224" i="1"/>
  <c r="CV224" i="1"/>
  <c r="DT224" i="1"/>
  <c r="CN224" i="1"/>
  <c r="CN228" i="1" s="1"/>
  <c r="DL224" i="1"/>
  <c r="CF224" i="1"/>
  <c r="DT217" i="1"/>
  <c r="CN217" i="1"/>
  <c r="DL217" i="1"/>
  <c r="CF217" i="1"/>
  <c r="DD217" i="1"/>
  <c r="CV217" i="1"/>
  <c r="DT212" i="1"/>
  <c r="CN212" i="1"/>
  <c r="DL212" i="1"/>
  <c r="CF212" i="1"/>
  <c r="DD212" i="1"/>
  <c r="CV212" i="1"/>
  <c r="DT210" i="1"/>
  <c r="CN210" i="1"/>
  <c r="DL210" i="1"/>
  <c r="CF210" i="1"/>
  <c r="DD210" i="1"/>
  <c r="CV210" i="1"/>
  <c r="DQ195" i="1"/>
  <c r="CK195" i="1"/>
  <c r="DI195" i="1"/>
  <c r="CC195" i="1"/>
  <c r="DA195" i="1"/>
  <c r="CS195" i="1"/>
  <c r="DU185" i="1"/>
  <c r="CO185" i="1"/>
  <c r="DM185" i="1"/>
  <c r="CG185" i="1"/>
  <c r="DE185" i="1"/>
  <c r="CW185" i="1"/>
  <c r="DT168" i="1"/>
  <c r="CN168" i="1"/>
  <c r="DL168" i="1"/>
  <c r="CF168" i="1"/>
  <c r="DD168" i="1"/>
  <c r="CV168" i="1"/>
  <c r="DT158" i="1"/>
  <c r="CN158" i="1"/>
  <c r="DL158" i="1"/>
  <c r="CF158" i="1"/>
  <c r="DD158" i="1"/>
  <c r="CV158" i="1"/>
  <c r="CW157" i="1"/>
  <c r="DU157" i="1"/>
  <c r="DU161" i="1" s="1"/>
  <c r="CO157" i="1"/>
  <c r="DM157" i="1"/>
  <c r="CG157" i="1"/>
  <c r="DE157" i="1"/>
  <c r="DE154" i="1"/>
  <c r="CW154" i="1"/>
  <c r="DU154" i="1"/>
  <c r="CO154" i="1"/>
  <c r="CG154" i="1"/>
  <c r="DM154" i="1"/>
  <c r="DM129" i="1"/>
  <c r="CG129" i="1"/>
  <c r="DE129" i="1"/>
  <c r="CW129" i="1"/>
  <c r="DU129" i="1"/>
  <c r="CO129" i="1"/>
  <c r="DT102" i="1"/>
  <c r="CN102" i="1"/>
  <c r="DL102" i="1"/>
  <c r="CF102" i="1"/>
  <c r="DD102" i="1"/>
  <c r="CV102" i="1"/>
  <c r="DB90" i="1"/>
  <c r="CT90" i="1"/>
  <c r="DR90" i="1"/>
  <c r="CL90" i="1"/>
  <c r="CD90" i="1"/>
  <c r="DJ90" i="1"/>
  <c r="DR88" i="1"/>
  <c r="DR89" i="1" s="1"/>
  <c r="CL88" i="1"/>
  <c r="DJ88" i="1"/>
  <c r="CD88" i="1"/>
  <c r="DB88" i="1"/>
  <c r="CT88" i="1"/>
  <c r="CS86" i="1"/>
  <c r="DQ86" i="1"/>
  <c r="DI86" i="1"/>
  <c r="CK86" i="1"/>
  <c r="CC86" i="1"/>
  <c r="DA86" i="1"/>
  <c r="CU80" i="1"/>
  <c r="DS80" i="1"/>
  <c r="CM80" i="1"/>
  <c r="DK80" i="1"/>
  <c r="CE80" i="1"/>
  <c r="DC80" i="1"/>
  <c r="DQ50" i="1"/>
  <c r="CK50" i="1"/>
  <c r="DI50" i="1"/>
  <c r="CC50" i="1"/>
  <c r="DA50" i="1"/>
  <c r="CS50" i="1"/>
  <c r="CT29" i="1"/>
  <c r="DR29" i="1"/>
  <c r="CL29" i="1"/>
  <c r="DJ29" i="1"/>
  <c r="CD29" i="1"/>
  <c r="DB29" i="1"/>
  <c r="DS39" i="1"/>
  <c r="CM39" i="1"/>
  <c r="DK39" i="1"/>
  <c r="CE39" i="1"/>
  <c r="DC39" i="1"/>
  <c r="CU39" i="1"/>
  <c r="DQ43" i="1"/>
  <c r="CK43" i="1"/>
  <c r="DI43" i="1"/>
  <c r="CC43" i="1"/>
  <c r="DA43" i="1"/>
  <c r="CS43" i="1"/>
  <c r="DU45" i="1"/>
  <c r="CO45" i="1"/>
  <c r="DM45" i="1"/>
  <c r="CG45" i="1"/>
  <c r="DE45" i="1"/>
  <c r="CW45" i="1"/>
  <c r="DC30" i="1"/>
  <c r="CU30" i="1"/>
  <c r="DS30" i="1"/>
  <c r="CM30" i="1"/>
  <c r="DK30" i="1"/>
  <c r="CE30" i="1"/>
  <c r="DU30" i="1"/>
  <c r="CO30" i="1"/>
  <c r="DM30" i="1"/>
  <c r="CG30" i="1"/>
  <c r="DE30" i="1"/>
  <c r="CW30" i="1"/>
  <c r="DL34" i="1"/>
  <c r="CF34" i="1"/>
  <c r="DD34" i="1"/>
  <c r="CV34" i="1"/>
  <c r="DT34" i="1"/>
  <c r="CN34" i="1"/>
  <c r="DU35" i="1"/>
  <c r="CO35" i="1"/>
  <c r="DM35" i="1"/>
  <c r="CG35" i="1"/>
  <c r="DE35" i="1"/>
  <c r="CW35" i="1"/>
  <c r="DR40" i="8"/>
  <c r="CL40" i="8"/>
  <c r="DJ40" i="8"/>
  <c r="CD40" i="8"/>
  <c r="DB40" i="8"/>
  <c r="CT40" i="8"/>
  <c r="DT39" i="8"/>
  <c r="CN39" i="8"/>
  <c r="DL39" i="8"/>
  <c r="CF39" i="8"/>
  <c r="DD39" i="8"/>
  <c r="CV39" i="8"/>
  <c r="DK71" i="1"/>
  <c r="CE71" i="1"/>
  <c r="DC71" i="1"/>
  <c r="CU71" i="1"/>
  <c r="CM71" i="1"/>
  <c r="DS71" i="1"/>
  <c r="DC70" i="8"/>
  <c r="CU70" i="8"/>
  <c r="DS70" i="8"/>
  <c r="CM70" i="8"/>
  <c r="DK70" i="8"/>
  <c r="CE70" i="8"/>
  <c r="CW93" i="1"/>
  <c r="DU93" i="1"/>
  <c r="CO93" i="1"/>
  <c r="DM93" i="1"/>
  <c r="CG93" i="1"/>
  <c r="DE93" i="1"/>
  <c r="DB92" i="8"/>
  <c r="CT92" i="8"/>
  <c r="DR92" i="8"/>
  <c r="CL92" i="8"/>
  <c r="DJ92" i="8"/>
  <c r="CD92" i="8"/>
  <c r="DI122" i="8"/>
  <c r="CC122" i="8"/>
  <c r="DQ122" i="8"/>
  <c r="CS122" i="8"/>
  <c r="CK122" i="8"/>
  <c r="DA122" i="8"/>
  <c r="DC142" i="8"/>
  <c r="CU142" i="8"/>
  <c r="DS142" i="8"/>
  <c r="CM142" i="8"/>
  <c r="DK142" i="8"/>
  <c r="CE142" i="8"/>
  <c r="CT143" i="8"/>
  <c r="DR143" i="8"/>
  <c r="CL143" i="8"/>
  <c r="DJ143" i="8"/>
  <c r="CD143" i="8"/>
  <c r="DB143" i="8"/>
  <c r="CW162" i="1"/>
  <c r="DU162" i="1"/>
  <c r="CO162" i="1"/>
  <c r="DM162" i="1"/>
  <c r="CG162" i="1"/>
  <c r="DE162" i="1"/>
  <c r="DL162" i="8"/>
  <c r="CF162" i="8"/>
  <c r="DD162" i="8"/>
  <c r="CV162" i="8"/>
  <c r="DT162" i="8"/>
  <c r="CN162" i="8"/>
  <c r="DL164" i="8"/>
  <c r="CF164" i="8"/>
  <c r="DD164" i="8"/>
  <c r="CV164" i="8"/>
  <c r="DT164" i="8"/>
  <c r="CN164" i="8"/>
  <c r="CV176" i="8"/>
  <c r="DT176" i="8"/>
  <c r="CN176" i="8"/>
  <c r="DL176" i="8"/>
  <c r="CF176" i="8"/>
  <c r="DD176" i="8"/>
  <c r="DS196" i="1"/>
  <c r="CM196" i="1"/>
  <c r="DK196" i="1"/>
  <c r="CE196" i="1"/>
  <c r="DC196" i="1"/>
  <c r="CU196" i="1"/>
  <c r="DE196" i="1"/>
  <c r="CW196" i="1"/>
  <c r="DU196" i="1"/>
  <c r="CO196" i="1"/>
  <c r="CG196" i="1"/>
  <c r="DM196" i="1"/>
  <c r="DJ196" i="8"/>
  <c r="CD196" i="8"/>
  <c r="DB196" i="8"/>
  <c r="CT196" i="8"/>
  <c r="DR196" i="8"/>
  <c r="CL196" i="8"/>
  <c r="DI215" i="1"/>
  <c r="CC215" i="1"/>
  <c r="DA215" i="1"/>
  <c r="CS215" i="1"/>
  <c r="DQ215" i="1"/>
  <c r="CK215" i="1"/>
  <c r="CS246" i="8"/>
  <c r="DQ246" i="8"/>
  <c r="CK246" i="8"/>
  <c r="DI246" i="8"/>
  <c r="CC246" i="8"/>
  <c r="DA246" i="8"/>
  <c r="DL262" i="1"/>
  <c r="CF262" i="1"/>
  <c r="DD262" i="1"/>
  <c r="CV262" i="1"/>
  <c r="DT262" i="1"/>
  <c r="CN262" i="1"/>
  <c r="DQ261" i="1"/>
  <c r="CK261" i="1"/>
  <c r="DI261" i="1"/>
  <c r="CC261" i="1"/>
  <c r="DA261" i="1"/>
  <c r="CS261" i="1"/>
  <c r="DI258" i="1"/>
  <c r="CC258" i="1"/>
  <c r="DA258" i="1"/>
  <c r="CS258" i="1"/>
  <c r="DQ258" i="1"/>
  <c r="CK258" i="1"/>
  <c r="DL254" i="1"/>
  <c r="CF254" i="1"/>
  <c r="DD254" i="1"/>
  <c r="CV254" i="1"/>
  <c r="DT254" i="1"/>
  <c r="CN254" i="1"/>
  <c r="DJ249" i="1"/>
  <c r="CD249" i="1"/>
  <c r="DB249" i="1"/>
  <c r="CT249" i="1"/>
  <c r="CL249" i="1"/>
  <c r="DR249" i="1"/>
  <c r="DA248" i="1"/>
  <c r="CS248" i="1"/>
  <c r="DQ248" i="1"/>
  <c r="CK248" i="1"/>
  <c r="DI248" i="1"/>
  <c r="CC248" i="1"/>
  <c r="DQ242" i="1"/>
  <c r="CK242" i="1"/>
  <c r="CP242" i="1" s="1"/>
  <c r="DI242" i="1"/>
  <c r="DN242" i="1" s="1"/>
  <c r="CC242" i="1"/>
  <c r="DA242" i="1"/>
  <c r="CS242" i="1"/>
  <c r="DJ237" i="1"/>
  <c r="CD237" i="1"/>
  <c r="DB237" i="1"/>
  <c r="CT237" i="1"/>
  <c r="DR237" i="1"/>
  <c r="CL237" i="1"/>
  <c r="DJ231" i="1"/>
  <c r="CD231" i="1"/>
  <c r="DB231" i="1"/>
  <c r="DF231" i="1" s="1"/>
  <c r="CT231" i="1"/>
  <c r="CL231" i="1"/>
  <c r="DR231" i="1"/>
  <c r="DV231" i="1" s="1"/>
  <c r="DB227" i="1"/>
  <c r="CT227" i="1"/>
  <c r="DR227" i="1"/>
  <c r="CL227" i="1"/>
  <c r="CP227" i="1" s="1"/>
  <c r="CD227" i="1"/>
  <c r="DJ227" i="1"/>
  <c r="CU221" i="1"/>
  <c r="DS221" i="1"/>
  <c r="CM221" i="1"/>
  <c r="DK221" i="1"/>
  <c r="CE221" i="1"/>
  <c r="DC221" i="1"/>
  <c r="CU219" i="1"/>
  <c r="DS219" i="1"/>
  <c r="CM219" i="1"/>
  <c r="DK219" i="1"/>
  <c r="CE219" i="1"/>
  <c r="DC219" i="1"/>
  <c r="DR216" i="1"/>
  <c r="CL216" i="1"/>
  <c r="DJ216" i="1"/>
  <c r="CD216" i="1"/>
  <c r="DB216" i="1"/>
  <c r="CT216" i="1"/>
  <c r="DD211" i="1"/>
  <c r="CV211" i="1"/>
  <c r="DT211" i="1"/>
  <c r="CN211" i="1"/>
  <c r="DL211" i="1"/>
  <c r="CF211" i="1"/>
  <c r="DR209" i="1"/>
  <c r="CL209" i="1"/>
  <c r="DJ209" i="1"/>
  <c r="CD209" i="1"/>
  <c r="DB209" i="1"/>
  <c r="CT209" i="1"/>
  <c r="DL194" i="1"/>
  <c r="CF194" i="1"/>
  <c r="DD194" i="1"/>
  <c r="CV194" i="1"/>
  <c r="DT194" i="1"/>
  <c r="CN194" i="1"/>
  <c r="CV185" i="1"/>
  <c r="DT185" i="1"/>
  <c r="CN185" i="1"/>
  <c r="DL185" i="1"/>
  <c r="CF185" i="1"/>
  <c r="DD185" i="1"/>
  <c r="DI170" i="1"/>
  <c r="CC170" i="1"/>
  <c r="DA170" i="1"/>
  <c r="CS170" i="1"/>
  <c r="DQ170" i="1"/>
  <c r="CK170" i="1"/>
  <c r="DI165" i="1"/>
  <c r="CC165" i="1"/>
  <c r="DA165" i="1"/>
  <c r="CS165" i="1"/>
  <c r="CK165" i="1"/>
  <c r="DQ165" i="1"/>
  <c r="CU158" i="1"/>
  <c r="DS158" i="1"/>
  <c r="CM158" i="1"/>
  <c r="DK158" i="1"/>
  <c r="CE158" i="1"/>
  <c r="DC158" i="1"/>
  <c r="DL154" i="1"/>
  <c r="CF154" i="1"/>
  <c r="DD154" i="1"/>
  <c r="CV154" i="1"/>
  <c r="DT154" i="1"/>
  <c r="CN154" i="1"/>
  <c r="DM147" i="1"/>
  <c r="CG147" i="1"/>
  <c r="DE147" i="1"/>
  <c r="CW147" i="1"/>
  <c r="CO147" i="1"/>
  <c r="DU147" i="1"/>
  <c r="CS128" i="1"/>
  <c r="DQ128" i="1"/>
  <c r="CK128" i="1"/>
  <c r="DI128" i="1"/>
  <c r="CC128" i="1"/>
  <c r="DA128" i="1"/>
  <c r="CS96" i="1"/>
  <c r="DQ96" i="1"/>
  <c r="CK96" i="1"/>
  <c r="DI96" i="1"/>
  <c r="CC96" i="1"/>
  <c r="DA96" i="1"/>
  <c r="CS88" i="1"/>
  <c r="DQ88" i="1"/>
  <c r="CK88" i="1"/>
  <c r="DI88" i="1"/>
  <c r="CC88" i="1"/>
  <c r="DA88" i="1"/>
  <c r="DM85" i="1"/>
  <c r="DM89" i="1" s="1"/>
  <c r="CG85" i="1"/>
  <c r="DE85" i="1"/>
  <c r="DE89" i="1" s="1"/>
  <c r="CW85" i="1"/>
  <c r="CW89" i="1" s="1"/>
  <c r="DU85" i="1"/>
  <c r="CO85" i="1"/>
  <c r="CO89" i="1" s="1"/>
  <c r="DI82" i="1"/>
  <c r="DN82" i="1" s="1"/>
  <c r="CC82" i="1"/>
  <c r="CH82" i="1" s="1"/>
  <c r="DA82" i="1"/>
  <c r="CS82" i="1"/>
  <c r="DQ82" i="1"/>
  <c r="CK82" i="1"/>
  <c r="DK73" i="1"/>
  <c r="CE73" i="1"/>
  <c r="DC73" i="1"/>
  <c r="CU73" i="1"/>
  <c r="DS73" i="1"/>
  <c r="CM73" i="1"/>
  <c r="DU48" i="1"/>
  <c r="CO48" i="1"/>
  <c r="DM48" i="1"/>
  <c r="CG48" i="1"/>
  <c r="DE48" i="1"/>
  <c r="CW48" i="1"/>
  <c r="DU28" i="1"/>
  <c r="CO28" i="1"/>
  <c r="DM28" i="1"/>
  <c r="CG28" i="1"/>
  <c r="DE28" i="1"/>
  <c r="CW28" i="1"/>
  <c r="DE41" i="1"/>
  <c r="CW41" i="1"/>
  <c r="DU41" i="1"/>
  <c r="CO41" i="1"/>
  <c r="DM41" i="1"/>
  <c r="CG41" i="1"/>
  <c r="DE39" i="1"/>
  <c r="CW39" i="1"/>
  <c r="DU39" i="1"/>
  <c r="CO39" i="1"/>
  <c r="DM39" i="1"/>
  <c r="CG39" i="1"/>
  <c r="DU43" i="1"/>
  <c r="CO43" i="1"/>
  <c r="DM43" i="1"/>
  <c r="CG43" i="1"/>
  <c r="DE43" i="1"/>
  <c r="CW43" i="1"/>
  <c r="DQ45" i="1"/>
  <c r="CK45" i="1"/>
  <c r="DI45" i="1"/>
  <c r="CC45" i="1"/>
  <c r="CH45" i="1" s="1"/>
  <c r="DA45" i="1"/>
  <c r="CS45" i="1"/>
  <c r="CV28" i="1"/>
  <c r="DT28" i="1"/>
  <c r="CN28" i="1"/>
  <c r="DL28" i="1"/>
  <c r="CF28" i="1"/>
  <c r="DD28" i="1"/>
  <c r="DS29" i="1"/>
  <c r="CM29" i="1"/>
  <c r="DK29" i="1"/>
  <c r="CE29" i="1"/>
  <c r="DC29" i="1"/>
  <c r="CU29" i="1"/>
  <c r="CV30" i="1"/>
  <c r="DT30" i="1"/>
  <c r="CN30" i="1"/>
  <c r="DL30" i="1"/>
  <c r="CF30" i="1"/>
  <c r="DD30" i="1"/>
  <c r="DU33" i="1"/>
  <c r="CO33" i="1"/>
  <c r="DM33" i="1"/>
  <c r="CG33" i="1"/>
  <c r="DE33" i="1"/>
  <c r="CW33" i="1"/>
  <c r="DQ35" i="1"/>
  <c r="CK35" i="1"/>
  <c r="DI35" i="1"/>
  <c r="CC35" i="1"/>
  <c r="DA35" i="1"/>
  <c r="CS35" i="1"/>
  <c r="CW38" i="8"/>
  <c r="DU38" i="8"/>
  <c r="CO38" i="8"/>
  <c r="DM38" i="8"/>
  <c r="CG38" i="8"/>
  <c r="DE38" i="8"/>
  <c r="DI41" i="8"/>
  <c r="CC41" i="8"/>
  <c r="DA41" i="8"/>
  <c r="CS41" i="8"/>
  <c r="DQ41" i="8"/>
  <c r="CK41" i="8"/>
  <c r="CS40" i="8"/>
  <c r="DQ40" i="8"/>
  <c r="CK40" i="8"/>
  <c r="DI40" i="8"/>
  <c r="CC40" i="8"/>
  <c r="DA40" i="8"/>
  <c r="CW73" i="1"/>
  <c r="DU73" i="1"/>
  <c r="CO73" i="1"/>
  <c r="DM73" i="1"/>
  <c r="CG73" i="1"/>
  <c r="DE73" i="1"/>
  <c r="DM72" i="1"/>
  <c r="CG72" i="1"/>
  <c r="DE72" i="1"/>
  <c r="CW72" i="1"/>
  <c r="CO72" i="1"/>
  <c r="DU72" i="1"/>
  <c r="DC72" i="8"/>
  <c r="CU72" i="8"/>
  <c r="DS72" i="8"/>
  <c r="CM72" i="8"/>
  <c r="CE72" i="8"/>
  <c r="DK72" i="8"/>
  <c r="DS71" i="8"/>
  <c r="CM71" i="8"/>
  <c r="DK71" i="8"/>
  <c r="CE71" i="8"/>
  <c r="DC71" i="8"/>
  <c r="CU71" i="8"/>
  <c r="DT92" i="1"/>
  <c r="CN92" i="1"/>
  <c r="DL92" i="1"/>
  <c r="CF92" i="1"/>
  <c r="DD92" i="1"/>
  <c r="CV92" i="1"/>
  <c r="CS91" i="1"/>
  <c r="DQ91" i="1"/>
  <c r="CK91" i="1"/>
  <c r="DI91" i="1"/>
  <c r="DN91" i="1" s="1"/>
  <c r="CC91" i="1"/>
  <c r="DA91" i="1"/>
  <c r="DR91" i="8"/>
  <c r="CL91" i="8"/>
  <c r="DJ91" i="8"/>
  <c r="CD91" i="8"/>
  <c r="DB91" i="8"/>
  <c r="CT91" i="8"/>
  <c r="DD93" i="8"/>
  <c r="CV93" i="8"/>
  <c r="DT93" i="8"/>
  <c r="CN93" i="8"/>
  <c r="DL93" i="8"/>
  <c r="CF93" i="8"/>
  <c r="CW91" i="8"/>
  <c r="DU91" i="8"/>
  <c r="CO91" i="8"/>
  <c r="DM91" i="8"/>
  <c r="CG91" i="8"/>
  <c r="DE91" i="8"/>
  <c r="DI163" i="1"/>
  <c r="CC163" i="1"/>
  <c r="DA163" i="1"/>
  <c r="CS163" i="1"/>
  <c r="DQ163" i="1"/>
  <c r="CK163" i="1"/>
  <c r="DM165" i="1"/>
  <c r="CG165" i="1"/>
  <c r="DE165" i="1"/>
  <c r="CW165" i="1"/>
  <c r="DU165" i="1"/>
  <c r="CO165" i="1"/>
  <c r="CW164" i="1"/>
  <c r="DU164" i="1"/>
  <c r="CO164" i="1"/>
  <c r="DM164" i="1"/>
  <c r="CG164" i="1"/>
  <c r="DE164" i="1"/>
  <c r="CV165" i="8"/>
  <c r="DT165" i="8"/>
  <c r="CN165" i="8"/>
  <c r="DL165" i="8"/>
  <c r="CF165" i="8"/>
  <c r="DD165" i="8"/>
  <c r="DA164" i="8"/>
  <c r="CS164" i="8"/>
  <c r="DQ164" i="8"/>
  <c r="CK164" i="8"/>
  <c r="DI164" i="8"/>
  <c r="CC164" i="8"/>
  <c r="DA177" i="8"/>
  <c r="CS177" i="8"/>
  <c r="DQ177" i="8"/>
  <c r="CK177" i="8"/>
  <c r="CC177" i="8"/>
  <c r="DI177" i="8"/>
  <c r="DL195" i="8"/>
  <c r="CF195" i="8"/>
  <c r="DD195" i="8"/>
  <c r="CV195" i="8"/>
  <c r="DT195" i="8"/>
  <c r="CN195" i="8"/>
  <c r="DS197" i="8"/>
  <c r="CM197" i="8"/>
  <c r="DK197" i="8"/>
  <c r="CE197" i="8"/>
  <c r="DC197" i="8"/>
  <c r="CU197" i="8"/>
  <c r="CV196" i="8"/>
  <c r="DT196" i="8"/>
  <c r="CN196" i="8"/>
  <c r="DL196" i="8"/>
  <c r="CF196" i="8"/>
  <c r="DD196" i="8"/>
  <c r="CV215" i="8"/>
  <c r="DT215" i="8"/>
  <c r="CN215" i="8"/>
  <c r="DL215" i="8"/>
  <c r="CF215" i="8"/>
  <c r="DD215" i="8"/>
  <c r="CT216" i="8"/>
  <c r="DR216" i="8"/>
  <c r="CL216" i="8"/>
  <c r="DJ216" i="8"/>
  <c r="CD216" i="8"/>
  <c r="DB216" i="8"/>
  <c r="DC215" i="8"/>
  <c r="CU215" i="8"/>
  <c r="DS215" i="8"/>
  <c r="CM215" i="8"/>
  <c r="DK215" i="8"/>
  <c r="CE215" i="8"/>
  <c r="CE218" i="8" s="1"/>
  <c r="DU247" i="1"/>
  <c r="CO247" i="1"/>
  <c r="DM247" i="1"/>
  <c r="CG247" i="1"/>
  <c r="DE247" i="1"/>
  <c r="CW247" i="1"/>
  <c r="DE248" i="1"/>
  <c r="CW248" i="1"/>
  <c r="DU248" i="1"/>
  <c r="CO248" i="1"/>
  <c r="CG248" i="1"/>
  <c r="DM248" i="1"/>
  <c r="CU247" i="8"/>
  <c r="DS247" i="8"/>
  <c r="CM247" i="8"/>
  <c r="DK247" i="8"/>
  <c r="CE247" i="8"/>
  <c r="DC247" i="8"/>
  <c r="CW248" i="8"/>
  <c r="DU248" i="8"/>
  <c r="CO248" i="8"/>
  <c r="DM248" i="8"/>
  <c r="CG248" i="8"/>
  <c r="DE248" i="8"/>
  <c r="DR248" i="8"/>
  <c r="CL248" i="8"/>
  <c r="DJ248" i="8"/>
  <c r="CD248" i="8"/>
  <c r="DB248" i="8"/>
  <c r="CT248" i="8"/>
  <c r="CU44" i="8"/>
  <c r="DS44" i="8"/>
  <c r="CM44" i="8"/>
  <c r="DK44" i="8"/>
  <c r="CE44" i="8"/>
  <c r="DC44" i="8"/>
  <c r="CW45" i="8"/>
  <c r="DU45" i="8"/>
  <c r="CO45" i="8"/>
  <c r="DM45" i="8"/>
  <c r="CG45" i="8"/>
  <c r="DE45" i="8"/>
  <c r="DB44" i="8"/>
  <c r="CT44" i="8"/>
  <c r="DR44" i="8"/>
  <c r="CL44" i="8"/>
  <c r="CD44" i="8"/>
  <c r="DJ44" i="8"/>
  <c r="CV75" i="8"/>
  <c r="DT75" i="8"/>
  <c r="CN75" i="8"/>
  <c r="DL75" i="8"/>
  <c r="CF75" i="8"/>
  <c r="DD75" i="8"/>
  <c r="CU97" i="1"/>
  <c r="DS97" i="1"/>
  <c r="CM97" i="1"/>
  <c r="DK97" i="1"/>
  <c r="CE97" i="1"/>
  <c r="DC97" i="1"/>
  <c r="DK98" i="1"/>
  <c r="CE98" i="1"/>
  <c r="DC98" i="1"/>
  <c r="CU98" i="1"/>
  <c r="DS98" i="1"/>
  <c r="CM98" i="1"/>
  <c r="DJ98" i="8"/>
  <c r="CD98" i="8"/>
  <c r="DB98" i="8"/>
  <c r="CT98" i="8"/>
  <c r="CL98" i="8"/>
  <c r="DR98" i="8"/>
  <c r="CV98" i="8"/>
  <c r="DT98" i="8"/>
  <c r="CN98" i="8"/>
  <c r="DL98" i="8"/>
  <c r="CF98" i="8"/>
  <c r="DD98" i="8"/>
  <c r="DA108" i="8"/>
  <c r="CS108" i="8"/>
  <c r="DQ108" i="8"/>
  <c r="CK108" i="8"/>
  <c r="DI108" i="8"/>
  <c r="CC108" i="8"/>
  <c r="DA110" i="8"/>
  <c r="CS110" i="8"/>
  <c r="DQ110" i="8"/>
  <c r="CK110" i="8"/>
  <c r="DI110" i="8"/>
  <c r="CC110" i="8"/>
  <c r="DT129" i="1"/>
  <c r="CN129" i="1"/>
  <c r="DL129" i="1"/>
  <c r="CF129" i="1"/>
  <c r="DD129" i="1"/>
  <c r="CV129" i="1"/>
  <c r="CW130" i="1"/>
  <c r="DU130" i="1"/>
  <c r="CO130" i="1"/>
  <c r="DM130" i="1"/>
  <c r="CG130" i="1"/>
  <c r="DE130" i="1"/>
  <c r="DI129" i="1"/>
  <c r="CC129" i="1"/>
  <c r="DA129" i="1"/>
  <c r="CS129" i="1"/>
  <c r="DQ129" i="1"/>
  <c r="CK129" i="1"/>
  <c r="DA127" i="8"/>
  <c r="CS127" i="8"/>
  <c r="CK127" i="8"/>
  <c r="CC127" i="8"/>
  <c r="DQ127" i="8"/>
  <c r="DI127" i="8"/>
  <c r="DA130" i="8"/>
  <c r="CS130" i="8"/>
  <c r="DQ130" i="8"/>
  <c r="CK130" i="8"/>
  <c r="CC130" i="8"/>
  <c r="DI130" i="8"/>
  <c r="CS148" i="1"/>
  <c r="DQ148" i="1"/>
  <c r="CK148" i="1"/>
  <c r="DI148" i="1"/>
  <c r="CC148" i="1"/>
  <c r="DA148" i="1"/>
  <c r="DK150" i="1"/>
  <c r="CE150" i="1"/>
  <c r="DC150" i="1"/>
  <c r="CU150" i="1"/>
  <c r="DS150" i="1"/>
  <c r="CM150" i="1"/>
  <c r="DR148" i="8"/>
  <c r="CL148" i="8"/>
  <c r="DJ148" i="8"/>
  <c r="CD148" i="8"/>
  <c r="DB148" i="8"/>
  <c r="CT148" i="8"/>
  <c r="CU147" i="8"/>
  <c r="DS147" i="8"/>
  <c r="CM147" i="8"/>
  <c r="DK147" i="8"/>
  <c r="CE147" i="8"/>
  <c r="DC147" i="8"/>
  <c r="DI147" i="8"/>
  <c r="CC147" i="8"/>
  <c r="DA147" i="8"/>
  <c r="CS147" i="8"/>
  <c r="DQ147" i="8"/>
  <c r="CK147" i="8"/>
  <c r="DM168" i="1"/>
  <c r="CG168" i="1"/>
  <c r="DE168" i="1"/>
  <c r="CW168" i="1"/>
  <c r="CO168" i="1"/>
  <c r="DU168" i="1"/>
  <c r="CV168" i="8"/>
  <c r="DT168" i="8"/>
  <c r="CN168" i="8"/>
  <c r="DL168" i="8"/>
  <c r="CF168" i="8"/>
  <c r="DD168" i="8"/>
  <c r="DA167" i="8"/>
  <c r="CS167" i="8"/>
  <c r="DQ167" i="8"/>
  <c r="CK167" i="8"/>
  <c r="DI167" i="8"/>
  <c r="CC167" i="8"/>
  <c r="CT169" i="8"/>
  <c r="DR169" i="8"/>
  <c r="CL169" i="8"/>
  <c r="DJ169" i="8"/>
  <c r="CD169" i="8"/>
  <c r="DB169" i="8"/>
  <c r="DS182" i="8"/>
  <c r="CM182" i="8"/>
  <c r="DK182" i="8"/>
  <c r="CE182" i="8"/>
  <c r="DC182" i="8"/>
  <c r="CU182" i="8"/>
  <c r="DS199" i="8"/>
  <c r="CM199" i="8"/>
  <c r="DK199" i="8"/>
  <c r="CE199" i="8"/>
  <c r="DC199" i="8"/>
  <c r="CU199" i="8"/>
  <c r="DJ200" i="8"/>
  <c r="CD200" i="8"/>
  <c r="DB200" i="8"/>
  <c r="CT200" i="8"/>
  <c r="DR200" i="8"/>
  <c r="CL200" i="8"/>
  <c r="DT221" i="1"/>
  <c r="CN221" i="1"/>
  <c r="DL221" i="1"/>
  <c r="CF221" i="1"/>
  <c r="DD221" i="1"/>
  <c r="CV221" i="1"/>
  <c r="DK222" i="1"/>
  <c r="CE222" i="1"/>
  <c r="DC222" i="1"/>
  <c r="CU222" i="1"/>
  <c r="DS222" i="1"/>
  <c r="CM222" i="1"/>
  <c r="DJ221" i="8"/>
  <c r="CD221" i="8"/>
  <c r="DB221" i="8"/>
  <c r="CT221" i="8"/>
  <c r="CL221" i="8"/>
  <c r="DR221" i="8"/>
  <c r="DS220" i="8"/>
  <c r="CM220" i="8"/>
  <c r="DK220" i="8"/>
  <c r="CE220" i="8"/>
  <c r="DC220" i="8"/>
  <c r="CU220" i="8"/>
  <c r="DQ251" i="1"/>
  <c r="CK251" i="1"/>
  <c r="DI251" i="1"/>
  <c r="CC251" i="1"/>
  <c r="DA251" i="1"/>
  <c r="CS251" i="1"/>
  <c r="DJ253" i="1"/>
  <c r="CD253" i="1"/>
  <c r="DB253" i="1"/>
  <c r="CT253" i="1"/>
  <c r="DR253" i="1"/>
  <c r="CL253" i="1"/>
  <c r="DR252" i="8"/>
  <c r="CL252" i="8"/>
  <c r="DJ252" i="8"/>
  <c r="CD252" i="8"/>
  <c r="DB252" i="8"/>
  <c r="CT252" i="8"/>
  <c r="DK254" i="8"/>
  <c r="CE254" i="8"/>
  <c r="DC254" i="8"/>
  <c r="CU254" i="8"/>
  <c r="DS254" i="8"/>
  <c r="CM254" i="8"/>
  <c r="DD28" i="8"/>
  <c r="CV28" i="8"/>
  <c r="DT28" i="8"/>
  <c r="CN28" i="8"/>
  <c r="DL28" i="8"/>
  <c r="CF28" i="8"/>
  <c r="DK30" i="8"/>
  <c r="CE30" i="8"/>
  <c r="DC30" i="8"/>
  <c r="CU30" i="8"/>
  <c r="DS30" i="8"/>
  <c r="CM30" i="8"/>
  <c r="DA49" i="1"/>
  <c r="CS49" i="1"/>
  <c r="DQ49" i="1"/>
  <c r="CK49" i="1"/>
  <c r="CC49" i="1"/>
  <c r="DI49" i="1"/>
  <c r="CT49" i="1"/>
  <c r="DR49" i="1"/>
  <c r="CL49" i="1"/>
  <c r="DJ49" i="1"/>
  <c r="CD49" i="1"/>
  <c r="DB49" i="1"/>
  <c r="DK48" i="8"/>
  <c r="CE48" i="8"/>
  <c r="DC48" i="8"/>
  <c r="CU48" i="8"/>
  <c r="CM48" i="8"/>
  <c r="DS48" i="8"/>
  <c r="DB51" i="8"/>
  <c r="CT51" i="8"/>
  <c r="DR51" i="8"/>
  <c r="CL51" i="8"/>
  <c r="DJ51" i="8"/>
  <c r="CD51" i="8"/>
  <c r="DB80" i="1"/>
  <c r="CT80" i="1"/>
  <c r="DR80" i="1"/>
  <c r="DR84" i="1" s="1"/>
  <c r="CL80" i="1"/>
  <c r="DJ80" i="1"/>
  <c r="DJ84" i="1" s="1"/>
  <c r="CD80" i="1"/>
  <c r="DD83" i="1"/>
  <c r="CV83" i="1"/>
  <c r="DT83" i="1"/>
  <c r="CN83" i="1"/>
  <c r="DL83" i="1"/>
  <c r="CF83" i="1"/>
  <c r="DK81" i="1"/>
  <c r="CE81" i="1"/>
  <c r="DC81" i="1"/>
  <c r="CU81" i="1"/>
  <c r="CM81" i="1"/>
  <c r="DS81" i="1"/>
  <c r="CV81" i="8"/>
  <c r="DT81" i="8"/>
  <c r="CN81" i="8"/>
  <c r="DL81" i="8"/>
  <c r="CF81" i="8"/>
  <c r="DD81" i="8"/>
  <c r="DE82" i="8"/>
  <c r="CW82" i="8"/>
  <c r="DU82" i="8"/>
  <c r="CO82" i="8"/>
  <c r="DM82" i="8"/>
  <c r="CG82" i="8"/>
  <c r="DI100" i="1"/>
  <c r="CC100" i="1"/>
  <c r="DA100" i="1"/>
  <c r="CS100" i="1"/>
  <c r="DQ100" i="1"/>
  <c r="CK100" i="1"/>
  <c r="DD101" i="1"/>
  <c r="CV101" i="1"/>
  <c r="DT101" i="1"/>
  <c r="CN101" i="1"/>
  <c r="CF101" i="1"/>
  <c r="DL101" i="1"/>
  <c r="DI102" i="1"/>
  <c r="CC102" i="1"/>
  <c r="DA102" i="1"/>
  <c r="CS102" i="1"/>
  <c r="CK102" i="1"/>
  <c r="DQ102" i="1"/>
  <c r="DT103" i="8"/>
  <c r="CN103" i="8"/>
  <c r="DL103" i="8"/>
  <c r="CF103" i="8"/>
  <c r="DD103" i="8"/>
  <c r="CV103" i="8"/>
  <c r="CU101" i="8"/>
  <c r="DS101" i="8"/>
  <c r="CM101" i="8"/>
  <c r="DK101" i="8"/>
  <c r="CE101" i="8"/>
  <c r="DC101" i="8"/>
  <c r="CU114" i="8"/>
  <c r="DS114" i="8"/>
  <c r="CM114" i="8"/>
  <c r="DK114" i="8"/>
  <c r="CE114" i="8"/>
  <c r="DC114" i="8"/>
  <c r="DL132" i="8"/>
  <c r="CF132" i="8"/>
  <c r="DD132" i="8"/>
  <c r="CV132" i="8"/>
  <c r="DT132" i="8"/>
  <c r="CN132" i="8"/>
  <c r="DL134" i="8"/>
  <c r="CF134" i="8"/>
  <c r="DD134" i="8"/>
  <c r="CV134" i="8"/>
  <c r="DT134" i="8"/>
  <c r="CN134" i="8"/>
  <c r="CV153" i="1"/>
  <c r="DT153" i="1"/>
  <c r="CN153" i="1"/>
  <c r="DL153" i="1"/>
  <c r="CF153" i="1"/>
  <c r="DD153" i="1"/>
  <c r="DU155" i="1"/>
  <c r="CO155" i="1"/>
  <c r="DM155" i="1"/>
  <c r="CG155" i="1"/>
  <c r="DE155" i="1"/>
  <c r="CW155" i="1"/>
  <c r="CU153" i="8"/>
  <c r="DS153" i="8"/>
  <c r="CM153" i="8"/>
  <c r="DK153" i="8"/>
  <c r="CE153" i="8"/>
  <c r="DC153" i="8"/>
  <c r="DD152" i="8"/>
  <c r="CV152" i="8"/>
  <c r="DT152" i="8"/>
  <c r="CN152" i="8"/>
  <c r="CF152" i="8"/>
  <c r="DL152" i="8"/>
  <c r="CS152" i="8"/>
  <c r="DQ152" i="8"/>
  <c r="CK152" i="8"/>
  <c r="DI152" i="8"/>
  <c r="CC152" i="8"/>
  <c r="DA152" i="8"/>
  <c r="CS154" i="8"/>
  <c r="DQ154" i="8"/>
  <c r="CK154" i="8"/>
  <c r="DI154" i="8"/>
  <c r="CC154" i="8"/>
  <c r="DA154" i="8"/>
  <c r="DQ185" i="1"/>
  <c r="CK185" i="1"/>
  <c r="DI185" i="1"/>
  <c r="CC185" i="1"/>
  <c r="DA185" i="1"/>
  <c r="CS185" i="1"/>
  <c r="DE184" i="1"/>
  <c r="CW184" i="1"/>
  <c r="DU184" i="1"/>
  <c r="CO184" i="1"/>
  <c r="CO188" i="1" s="1"/>
  <c r="CG184" i="1"/>
  <c r="DM184" i="1"/>
  <c r="CT185" i="8"/>
  <c r="DR185" i="8"/>
  <c r="CL185" i="8"/>
  <c r="DJ185" i="8"/>
  <c r="CD185" i="8"/>
  <c r="DB185" i="8"/>
  <c r="DS185" i="8"/>
  <c r="CM185" i="8"/>
  <c r="DK185" i="8"/>
  <c r="CE185" i="8"/>
  <c r="DC185" i="8"/>
  <c r="CU185" i="8"/>
  <c r="DU184" i="8"/>
  <c r="CO184" i="8"/>
  <c r="DM184" i="8"/>
  <c r="CG184" i="8"/>
  <c r="DE184" i="8"/>
  <c r="CW184" i="8"/>
  <c r="DU186" i="8"/>
  <c r="CO186" i="8"/>
  <c r="DM186" i="8"/>
  <c r="CG186" i="8"/>
  <c r="DE186" i="8"/>
  <c r="CW186" i="8"/>
  <c r="CU225" i="1"/>
  <c r="DS225" i="1"/>
  <c r="CM225" i="1"/>
  <c r="DK225" i="1"/>
  <c r="CE225" i="1"/>
  <c r="DC225" i="1"/>
  <c r="DD257" i="1"/>
  <c r="CV257" i="1"/>
  <c r="DT257" i="1"/>
  <c r="CN257" i="1"/>
  <c r="DL257" i="1"/>
  <c r="CF257" i="1"/>
  <c r="DL264" i="1"/>
  <c r="CF264" i="1"/>
  <c r="DD264" i="1"/>
  <c r="CV264" i="1"/>
  <c r="CN264" i="1"/>
  <c r="DT264" i="1"/>
  <c r="DC263" i="1"/>
  <c r="CU263" i="1"/>
  <c r="DS263" i="1"/>
  <c r="CM263" i="1"/>
  <c r="DK263" i="1"/>
  <c r="CE263" i="1"/>
  <c r="DS262" i="1"/>
  <c r="CM262" i="1"/>
  <c r="DK262" i="1"/>
  <c r="CE262" i="1"/>
  <c r="DC262" i="1"/>
  <c r="CU262" i="1"/>
  <c r="DU251" i="1"/>
  <c r="CO251" i="1"/>
  <c r="DM251" i="1"/>
  <c r="CG251" i="1"/>
  <c r="DE251" i="1"/>
  <c r="CW251" i="1"/>
  <c r="CW255" i="1" s="1"/>
  <c r="DQ249" i="1"/>
  <c r="CK249" i="1"/>
  <c r="DI249" i="1"/>
  <c r="CC249" i="1"/>
  <c r="DA249" i="1"/>
  <c r="CS249" i="1"/>
  <c r="DJ244" i="1"/>
  <c r="CD244" i="1"/>
  <c r="DB244" i="1"/>
  <c r="CT244" i="1"/>
  <c r="DR244" i="1"/>
  <c r="CL244" i="1"/>
  <c r="CT243" i="1"/>
  <c r="DR243" i="1"/>
  <c r="CL243" i="1"/>
  <c r="DJ243" i="1"/>
  <c r="CD243" i="1"/>
  <c r="DB243" i="1"/>
  <c r="DA241" i="1"/>
  <c r="CS241" i="1"/>
  <c r="DQ241" i="1"/>
  <c r="CK241" i="1"/>
  <c r="DI241" i="1"/>
  <c r="CC241" i="1"/>
  <c r="DJ239" i="1"/>
  <c r="CD239" i="1"/>
  <c r="DB239" i="1"/>
  <c r="CT239" i="1"/>
  <c r="CL239" i="1"/>
  <c r="DR239" i="1"/>
  <c r="DL236" i="1"/>
  <c r="CF236" i="1"/>
  <c r="DD236" i="1"/>
  <c r="CV236" i="1"/>
  <c r="DT236" i="1"/>
  <c r="CN236" i="1"/>
  <c r="CT232" i="1"/>
  <c r="DR232" i="1"/>
  <c r="CL232" i="1"/>
  <c r="CP232" i="1" s="1"/>
  <c r="DJ232" i="1"/>
  <c r="CD232" i="1"/>
  <c r="DB232" i="1"/>
  <c r="DE230" i="1"/>
  <c r="CW230" i="1"/>
  <c r="DU230" i="1"/>
  <c r="CO230" i="1"/>
  <c r="CG230" i="1"/>
  <c r="DM230" i="1"/>
  <c r="DU229" i="1"/>
  <c r="DU233" i="1" s="1"/>
  <c r="CO229" i="1"/>
  <c r="CO233" i="1" s="1"/>
  <c r="DM229" i="1"/>
  <c r="CG229" i="1"/>
  <c r="DE229" i="1"/>
  <c r="CW229" i="1"/>
  <c r="DD222" i="1"/>
  <c r="CV222" i="1"/>
  <c r="DT222" i="1"/>
  <c r="CN222" i="1"/>
  <c r="DL222" i="1"/>
  <c r="CF222" i="1"/>
  <c r="DI221" i="1"/>
  <c r="CC221" i="1"/>
  <c r="DA221" i="1"/>
  <c r="CS221" i="1"/>
  <c r="DQ221" i="1"/>
  <c r="CK221" i="1"/>
  <c r="CS220" i="1"/>
  <c r="CX220" i="1" s="1"/>
  <c r="DQ220" i="1"/>
  <c r="CK220" i="1"/>
  <c r="DI220" i="1"/>
  <c r="DN220" i="1" s="1"/>
  <c r="CC220" i="1"/>
  <c r="DA220" i="1"/>
  <c r="DI217" i="1"/>
  <c r="CC217" i="1"/>
  <c r="CH217" i="1" s="1"/>
  <c r="DA217" i="1"/>
  <c r="CS217" i="1"/>
  <c r="CK217" i="1"/>
  <c r="DQ217" i="1"/>
  <c r="DT215" i="1"/>
  <c r="CN215" i="1"/>
  <c r="DL215" i="1"/>
  <c r="CF215" i="1"/>
  <c r="DD215" i="1"/>
  <c r="CV215" i="1"/>
  <c r="DB212" i="1"/>
  <c r="CT212" i="1"/>
  <c r="DR212" i="1"/>
  <c r="CL212" i="1"/>
  <c r="DJ212" i="1"/>
  <c r="CD212" i="1"/>
  <c r="DR211" i="1"/>
  <c r="CL211" i="1"/>
  <c r="DJ211" i="1"/>
  <c r="CD211" i="1"/>
  <c r="DB211" i="1"/>
  <c r="CT211" i="1"/>
  <c r="DI210" i="1"/>
  <c r="CC210" i="1"/>
  <c r="DA210" i="1"/>
  <c r="CS210" i="1"/>
  <c r="DQ210" i="1"/>
  <c r="CK210" i="1"/>
  <c r="CP210" i="1" s="1"/>
  <c r="CS209" i="1"/>
  <c r="DQ209" i="1"/>
  <c r="CK209" i="1"/>
  <c r="DI209" i="1"/>
  <c r="CC209" i="1"/>
  <c r="DA209" i="1"/>
  <c r="DU197" i="1"/>
  <c r="CO197" i="1"/>
  <c r="DM197" i="1"/>
  <c r="CG197" i="1"/>
  <c r="DE197" i="1"/>
  <c r="CW197" i="1"/>
  <c r="CV195" i="1"/>
  <c r="DT195" i="1"/>
  <c r="CN195" i="1"/>
  <c r="DL195" i="1"/>
  <c r="CF195" i="1"/>
  <c r="DD195" i="1"/>
  <c r="DS194" i="1"/>
  <c r="CM194" i="1"/>
  <c r="CM198" i="1" s="1"/>
  <c r="DK194" i="1"/>
  <c r="CE194" i="1"/>
  <c r="DC194" i="1"/>
  <c r="CU194" i="1"/>
  <c r="CU198" i="1" s="1"/>
  <c r="DQ187" i="1"/>
  <c r="DV187" i="1" s="1"/>
  <c r="CK187" i="1"/>
  <c r="DI187" i="1"/>
  <c r="CC187" i="1"/>
  <c r="CH187" i="1" s="1"/>
  <c r="DA187" i="1"/>
  <c r="DF187" i="1" s="1"/>
  <c r="CS187" i="1"/>
  <c r="CX187" i="1" s="1"/>
  <c r="DC185" i="1"/>
  <c r="CU185" i="1"/>
  <c r="DS185" i="1"/>
  <c r="CM185" i="1"/>
  <c r="DK185" i="1"/>
  <c r="CE185" i="1"/>
  <c r="DA184" i="1"/>
  <c r="CS184" i="1"/>
  <c r="DQ184" i="1"/>
  <c r="CK184" i="1"/>
  <c r="DI184" i="1"/>
  <c r="CC184" i="1"/>
  <c r="CS164" i="1"/>
  <c r="DQ164" i="1"/>
  <c r="CK164" i="1"/>
  <c r="DI164" i="1"/>
  <c r="CC164" i="1"/>
  <c r="DA164" i="1"/>
  <c r="DB158" i="1"/>
  <c r="CT158" i="1"/>
  <c r="DR158" i="1"/>
  <c r="CL158" i="1"/>
  <c r="DJ158" i="1"/>
  <c r="CD158" i="1"/>
  <c r="DC155" i="1"/>
  <c r="CU155" i="1"/>
  <c r="DS155" i="1"/>
  <c r="CM155" i="1"/>
  <c r="DK155" i="1"/>
  <c r="CE155" i="1"/>
  <c r="DL152" i="1"/>
  <c r="CF152" i="1"/>
  <c r="DD152" i="1"/>
  <c r="CV152" i="1"/>
  <c r="DT152" i="1"/>
  <c r="CN152" i="1"/>
  <c r="DD130" i="1"/>
  <c r="CV130" i="1"/>
  <c r="DT130" i="1"/>
  <c r="CN130" i="1"/>
  <c r="CF130" i="1"/>
  <c r="DL130" i="1"/>
  <c r="CW128" i="1"/>
  <c r="DU128" i="1"/>
  <c r="CO128" i="1"/>
  <c r="DM128" i="1"/>
  <c r="CG128" i="1"/>
  <c r="DE128" i="1"/>
  <c r="DM127" i="1"/>
  <c r="CG127" i="1"/>
  <c r="DE127" i="1"/>
  <c r="CW127" i="1"/>
  <c r="DU127" i="1"/>
  <c r="CO127" i="1"/>
  <c r="CS103" i="1"/>
  <c r="DQ103" i="1"/>
  <c r="CK103" i="1"/>
  <c r="DI103" i="1"/>
  <c r="DN103" i="1" s="1"/>
  <c r="CC103" i="1"/>
  <c r="CH103" i="1" s="1"/>
  <c r="DA103" i="1"/>
  <c r="DR93" i="1"/>
  <c r="CL93" i="1"/>
  <c r="DJ93" i="1"/>
  <c r="CD93" i="1"/>
  <c r="DB93" i="1"/>
  <c r="CT93" i="1"/>
  <c r="DT90" i="1"/>
  <c r="CN90" i="1"/>
  <c r="DL90" i="1"/>
  <c r="CF90" i="1"/>
  <c r="DD90" i="1"/>
  <c r="CV90" i="1"/>
  <c r="DT87" i="1"/>
  <c r="CN87" i="1"/>
  <c r="DL87" i="1"/>
  <c r="CF87" i="1"/>
  <c r="DD87" i="1"/>
  <c r="CV87" i="1"/>
  <c r="DD86" i="1"/>
  <c r="CV86" i="1"/>
  <c r="DT86" i="1"/>
  <c r="CN86" i="1"/>
  <c r="CF86" i="1"/>
  <c r="DL86" i="1"/>
  <c r="CW71" i="1"/>
  <c r="DU71" i="1"/>
  <c r="CO71" i="1"/>
  <c r="DM71" i="1"/>
  <c r="CG71" i="1"/>
  <c r="DE71" i="1"/>
  <c r="DC50" i="1"/>
  <c r="CU50" i="1"/>
  <c r="DS50" i="1"/>
  <c r="CM50" i="1"/>
  <c r="DK50" i="1"/>
  <c r="CE50" i="1"/>
  <c r="DC48" i="1"/>
  <c r="CU48" i="1"/>
  <c r="DS48" i="1"/>
  <c r="CM48" i="1"/>
  <c r="DK48" i="1"/>
  <c r="CE48" i="1"/>
  <c r="DE34" i="1"/>
  <c r="CW34" i="1"/>
  <c r="CW37" i="1" s="1"/>
  <c r="DU34" i="1"/>
  <c r="CO34" i="1"/>
  <c r="CG34" i="1"/>
  <c r="DM34" i="1"/>
  <c r="DE31" i="1"/>
  <c r="CW31" i="1"/>
  <c r="DU31" i="1"/>
  <c r="CO31" i="1"/>
  <c r="CG31" i="1"/>
  <c r="DM31" i="1"/>
  <c r="DJ28" i="1"/>
  <c r="CD28" i="1"/>
  <c r="DB28" i="1"/>
  <c r="CT28" i="1"/>
  <c r="DR28" i="1"/>
  <c r="CL28" i="1"/>
  <c r="DC40" i="1"/>
  <c r="CU40" i="1"/>
  <c r="DS40" i="1"/>
  <c r="CM40" i="1"/>
  <c r="CE40" i="1"/>
  <c r="DK40" i="1"/>
  <c r="DL41" i="1"/>
  <c r="CF41" i="1"/>
  <c r="DD41" i="1"/>
  <c r="CV41" i="1"/>
  <c r="DT41" i="1"/>
  <c r="CN41" i="1"/>
  <c r="DA39" i="1"/>
  <c r="CS39" i="1"/>
  <c r="DQ39" i="1"/>
  <c r="CK39" i="1"/>
  <c r="CC39" i="1"/>
  <c r="DI39" i="1"/>
  <c r="CT46" i="1"/>
  <c r="DR46" i="1"/>
  <c r="CL46" i="1"/>
  <c r="DJ46" i="1"/>
  <c r="CD46" i="1"/>
  <c r="DB46" i="1"/>
  <c r="DE46" i="1"/>
  <c r="CW46" i="1"/>
  <c r="DU46" i="1"/>
  <c r="CO46" i="1"/>
  <c r="DM46" i="1"/>
  <c r="CG46" i="1"/>
  <c r="CV43" i="1"/>
  <c r="DT43" i="1"/>
  <c r="CN43" i="1"/>
  <c r="DL43" i="1"/>
  <c r="CF43" i="1"/>
  <c r="DD43" i="1"/>
  <c r="DI39" i="8"/>
  <c r="CC39" i="8"/>
  <c r="CH39" i="8" s="1"/>
  <c r="DA39" i="8"/>
  <c r="CS39" i="8"/>
  <c r="DQ39" i="8"/>
  <c r="CK39" i="8"/>
  <c r="CP39" i="8" s="1"/>
  <c r="DR38" i="8"/>
  <c r="CL38" i="8"/>
  <c r="DJ38" i="8"/>
  <c r="CD38" i="8"/>
  <c r="DB38" i="8"/>
  <c r="CT38" i="8"/>
  <c r="DM41" i="8"/>
  <c r="CG41" i="8"/>
  <c r="DE41" i="8"/>
  <c r="CW41" i="8"/>
  <c r="DU41" i="8"/>
  <c r="CO41" i="8"/>
  <c r="DB41" i="8"/>
  <c r="CT41" i="8"/>
  <c r="DR41" i="8"/>
  <c r="CL41" i="8"/>
  <c r="DJ41" i="8"/>
  <c r="CD41" i="8"/>
  <c r="CW40" i="8"/>
  <c r="DU40" i="8"/>
  <c r="CO40" i="8"/>
  <c r="DM40" i="8"/>
  <c r="CG40" i="8"/>
  <c r="DE40" i="8"/>
  <c r="DU72" i="8"/>
  <c r="CO72" i="8"/>
  <c r="DM72" i="8"/>
  <c r="CG72" i="8"/>
  <c r="DE72" i="8"/>
  <c r="CW72" i="8"/>
  <c r="DI92" i="8"/>
  <c r="CC92" i="8"/>
  <c r="DA92" i="8"/>
  <c r="CS92" i="8"/>
  <c r="DQ92" i="8"/>
  <c r="CK92" i="8"/>
  <c r="DM90" i="8"/>
  <c r="CG90" i="8"/>
  <c r="DE90" i="8"/>
  <c r="CW90" i="8"/>
  <c r="CO90" i="8"/>
  <c r="DU90" i="8"/>
  <c r="DB90" i="8"/>
  <c r="DB94" i="8" s="1"/>
  <c r="CT90" i="8"/>
  <c r="CT94" i="8" s="1"/>
  <c r="DR90" i="8"/>
  <c r="CL90" i="8"/>
  <c r="DJ90" i="8"/>
  <c r="CD90" i="8"/>
  <c r="CW93" i="8"/>
  <c r="DU93" i="8"/>
  <c r="CO93" i="8"/>
  <c r="DM93" i="8"/>
  <c r="CG93" i="8"/>
  <c r="DE93" i="8"/>
  <c r="DT92" i="8"/>
  <c r="CN92" i="8"/>
  <c r="DL92" i="8"/>
  <c r="CF92" i="8"/>
  <c r="DD92" i="8"/>
  <c r="CV92" i="8"/>
  <c r="DR123" i="8"/>
  <c r="CL123" i="8"/>
  <c r="DJ123" i="8"/>
  <c r="DB123" i="8"/>
  <c r="CT123" i="8"/>
  <c r="CD123" i="8"/>
  <c r="DR125" i="8"/>
  <c r="CL125" i="8"/>
  <c r="CD125" i="8"/>
  <c r="DJ125" i="8"/>
  <c r="DB125" i="8"/>
  <c r="CT125" i="8"/>
  <c r="DL145" i="8"/>
  <c r="CF145" i="8"/>
  <c r="DD145" i="8"/>
  <c r="CV145" i="8"/>
  <c r="DT145" i="8"/>
  <c r="CN145" i="8"/>
  <c r="DU163" i="8"/>
  <c r="CO163" i="8"/>
  <c r="DM163" i="8"/>
  <c r="CG163" i="8"/>
  <c r="DE163" i="8"/>
  <c r="CW163" i="8"/>
  <c r="DE162" i="8"/>
  <c r="CW162" i="8"/>
  <c r="DU162" i="8"/>
  <c r="CO162" i="8"/>
  <c r="DM162" i="8"/>
  <c r="CG162" i="8"/>
  <c r="CT162" i="8"/>
  <c r="DR162" i="8"/>
  <c r="DR166" i="8" s="1"/>
  <c r="CL162" i="8"/>
  <c r="DJ162" i="8"/>
  <c r="CD162" i="8"/>
  <c r="DB162" i="8"/>
  <c r="DU165" i="8"/>
  <c r="CO165" i="8"/>
  <c r="DM165" i="8"/>
  <c r="CG165" i="8"/>
  <c r="DE165" i="8"/>
  <c r="CW165" i="8"/>
  <c r="DE164" i="8"/>
  <c r="CW164" i="8"/>
  <c r="DU164" i="8"/>
  <c r="CO164" i="8"/>
  <c r="CG164" i="8"/>
  <c r="DM164" i="8"/>
  <c r="DJ174" i="8"/>
  <c r="CD174" i="8"/>
  <c r="DB174" i="8"/>
  <c r="CT174" i="8"/>
  <c r="DR174" i="8"/>
  <c r="CL174" i="8"/>
  <c r="DQ196" i="8"/>
  <c r="CK196" i="8"/>
  <c r="DI196" i="8"/>
  <c r="CC196" i="8"/>
  <c r="DA196" i="8"/>
  <c r="CS196" i="8"/>
  <c r="DA195" i="8"/>
  <c r="CS195" i="8"/>
  <c r="DQ195" i="8"/>
  <c r="CK195" i="8"/>
  <c r="DI195" i="8"/>
  <c r="DN195" i="8" s="1"/>
  <c r="CC195" i="8"/>
  <c r="DQ194" i="8"/>
  <c r="CK194" i="8"/>
  <c r="DI194" i="8"/>
  <c r="CC194" i="8"/>
  <c r="DA194" i="8"/>
  <c r="CS194" i="8"/>
  <c r="DL197" i="8"/>
  <c r="CF197" i="8"/>
  <c r="DD197" i="8"/>
  <c r="CV197" i="8"/>
  <c r="DT197" i="8"/>
  <c r="CN197" i="8"/>
  <c r="DA197" i="8"/>
  <c r="CS197" i="8"/>
  <c r="CX197" i="8" s="1"/>
  <c r="DQ197" i="8"/>
  <c r="CK197" i="8"/>
  <c r="CC197" i="8"/>
  <c r="DI197" i="8"/>
  <c r="DA216" i="8"/>
  <c r="CS216" i="8"/>
  <c r="DQ216" i="8"/>
  <c r="CK216" i="8"/>
  <c r="CC216" i="8"/>
  <c r="DI216" i="8"/>
  <c r="DE214" i="8"/>
  <c r="CW214" i="8"/>
  <c r="CW218" i="8" s="1"/>
  <c r="DU214" i="8"/>
  <c r="CO214" i="8"/>
  <c r="DM214" i="8"/>
  <c r="CG214" i="8"/>
  <c r="CG218" i="8" s="1"/>
  <c r="CV217" i="8"/>
  <c r="DT217" i="8"/>
  <c r="CN217" i="8"/>
  <c r="DL217" i="8"/>
  <c r="CF217" i="8"/>
  <c r="DD217" i="8"/>
  <c r="DQ217" i="8"/>
  <c r="CK217" i="8"/>
  <c r="DI217" i="8"/>
  <c r="CC217" i="8"/>
  <c r="DA217" i="8"/>
  <c r="CS217" i="8"/>
  <c r="DL216" i="8"/>
  <c r="CF216" i="8"/>
  <c r="DD216" i="8"/>
  <c r="CV216" i="8"/>
  <c r="DT216" i="8"/>
  <c r="CN216" i="8"/>
  <c r="CU249" i="8"/>
  <c r="DS249" i="8"/>
  <c r="CM249" i="8"/>
  <c r="DK249" i="8"/>
  <c r="CE249" i="8"/>
  <c r="DC249" i="8"/>
  <c r="DK248" i="8"/>
  <c r="CE248" i="8"/>
  <c r="DC248" i="8"/>
  <c r="CU248" i="8"/>
  <c r="DS248" i="8"/>
  <c r="CM248" i="8"/>
  <c r="DI247" i="8"/>
  <c r="CC247" i="8"/>
  <c r="DA247" i="8"/>
  <c r="CS247" i="8"/>
  <c r="DQ247" i="8"/>
  <c r="CK247" i="8"/>
  <c r="DT249" i="8"/>
  <c r="CN249" i="8"/>
  <c r="DL249" i="8"/>
  <c r="CF249" i="8"/>
  <c r="DD249" i="8"/>
  <c r="CV249" i="8"/>
  <c r="DI249" i="8"/>
  <c r="CC249" i="8"/>
  <c r="DA249" i="8"/>
  <c r="CS249" i="8"/>
  <c r="CK249" i="8"/>
  <c r="DQ249" i="8"/>
  <c r="DS60" i="8"/>
  <c r="CM60" i="8"/>
  <c r="DK60" i="8"/>
  <c r="CE60" i="8"/>
  <c r="DC60" i="8"/>
  <c r="CU60" i="8"/>
  <c r="DA132" i="8"/>
  <c r="CS132" i="8"/>
  <c r="DQ132" i="8"/>
  <c r="CK132" i="8"/>
  <c r="DI132" i="8"/>
  <c r="CC132" i="8"/>
  <c r="DD45" i="8"/>
  <c r="CV45" i="8"/>
  <c r="DT45" i="8"/>
  <c r="CN45" i="8"/>
  <c r="CF45" i="8"/>
  <c r="DL45" i="8"/>
  <c r="CW43" i="8"/>
  <c r="DU43" i="8"/>
  <c r="CO43" i="8"/>
  <c r="DM43" i="8"/>
  <c r="CG43" i="8"/>
  <c r="DE43" i="8"/>
  <c r="DB46" i="8"/>
  <c r="CT46" i="8"/>
  <c r="DR46" i="8"/>
  <c r="CL46" i="8"/>
  <c r="DJ46" i="8"/>
  <c r="DN46" i="8" s="1"/>
  <c r="CD46" i="8"/>
  <c r="DR45" i="8"/>
  <c r="CL45" i="8"/>
  <c r="DJ45" i="8"/>
  <c r="CD45" i="8"/>
  <c r="DB45" i="8"/>
  <c r="CT45" i="8"/>
  <c r="DK45" i="8"/>
  <c r="CE45" i="8"/>
  <c r="DC45" i="8"/>
  <c r="CU45" i="8"/>
  <c r="DS45" i="8"/>
  <c r="CM45" i="8"/>
  <c r="DQ77" i="8"/>
  <c r="CK77" i="8"/>
  <c r="DI77" i="8"/>
  <c r="CC77" i="8"/>
  <c r="DA77" i="8"/>
  <c r="CS77" i="8"/>
  <c r="DQ75" i="8"/>
  <c r="CK75" i="8"/>
  <c r="DI75" i="8"/>
  <c r="CC75" i="8"/>
  <c r="DA75" i="8"/>
  <c r="CS75" i="8"/>
  <c r="DD96" i="1"/>
  <c r="CV96" i="1"/>
  <c r="DT96" i="1"/>
  <c r="CN96" i="1"/>
  <c r="DL96" i="1"/>
  <c r="CF96" i="1"/>
  <c r="CS98" i="1"/>
  <c r="DQ98" i="1"/>
  <c r="CK98" i="1"/>
  <c r="DI98" i="1"/>
  <c r="CC98" i="1"/>
  <c r="DA98" i="1"/>
  <c r="DI97" i="1"/>
  <c r="CC97" i="1"/>
  <c r="DA97" i="1"/>
  <c r="CS97" i="1"/>
  <c r="DQ97" i="1"/>
  <c r="CK97" i="1"/>
  <c r="DQ96" i="8"/>
  <c r="DV96" i="8" s="1"/>
  <c r="CK96" i="8"/>
  <c r="DI96" i="8"/>
  <c r="CC96" i="8"/>
  <c r="CH96" i="8" s="1"/>
  <c r="DA96" i="8"/>
  <c r="DF96" i="8" s="1"/>
  <c r="CS96" i="8"/>
  <c r="CX96" i="8" s="1"/>
  <c r="CT95" i="8"/>
  <c r="DR95" i="8"/>
  <c r="DR99" i="8" s="1"/>
  <c r="CL95" i="8"/>
  <c r="DJ95" i="8"/>
  <c r="CD95" i="8"/>
  <c r="DB95" i="8"/>
  <c r="DS95" i="8"/>
  <c r="DS99" i="8" s="1"/>
  <c r="CM95" i="8"/>
  <c r="CM99" i="8" s="1"/>
  <c r="DK95" i="8"/>
  <c r="DK99" i="8" s="1"/>
  <c r="CE95" i="8"/>
  <c r="CE99" i="8" s="1"/>
  <c r="DC95" i="8"/>
  <c r="DC99" i="8" s="1"/>
  <c r="CU95" i="8"/>
  <c r="DL95" i="8"/>
  <c r="CF95" i="8"/>
  <c r="DD95" i="8"/>
  <c r="CV95" i="8"/>
  <c r="CV99" i="8" s="1"/>
  <c r="DT95" i="8"/>
  <c r="CN95" i="8"/>
  <c r="DQ98" i="8"/>
  <c r="CK98" i="8"/>
  <c r="DI98" i="8"/>
  <c r="CC98" i="8"/>
  <c r="DA98" i="8"/>
  <c r="CS98" i="8"/>
  <c r="DA129" i="8"/>
  <c r="DQ129" i="8"/>
  <c r="DI129" i="8"/>
  <c r="CC129" i="8"/>
  <c r="CS129" i="8"/>
  <c r="CK129" i="8"/>
  <c r="DE127" i="8"/>
  <c r="CW127" i="8"/>
  <c r="CO127" i="8"/>
  <c r="CG127" i="8"/>
  <c r="DU127" i="8"/>
  <c r="DM127" i="8"/>
  <c r="CT127" i="8"/>
  <c r="CT131" i="8" s="1"/>
  <c r="DR127" i="8"/>
  <c r="DR131" i="8" s="1"/>
  <c r="DJ127" i="8"/>
  <c r="DB127" i="8"/>
  <c r="CL127" i="8"/>
  <c r="CD127" i="8"/>
  <c r="DE130" i="8"/>
  <c r="CW130" i="8"/>
  <c r="DU130" i="8"/>
  <c r="CO130" i="8"/>
  <c r="DM130" i="8"/>
  <c r="CG130" i="8"/>
  <c r="DL129" i="8"/>
  <c r="CF129" i="8"/>
  <c r="DD129" i="8"/>
  <c r="CV129" i="8"/>
  <c r="CN129" i="8"/>
  <c r="DT129" i="8"/>
  <c r="DI147" i="1"/>
  <c r="CC147" i="1"/>
  <c r="DA147" i="1"/>
  <c r="CS147" i="1"/>
  <c r="DQ147" i="1"/>
  <c r="CK147" i="1"/>
  <c r="CS150" i="1"/>
  <c r="DQ150" i="1"/>
  <c r="CK150" i="1"/>
  <c r="DI150" i="1"/>
  <c r="CC150" i="1"/>
  <c r="DA150" i="1"/>
  <c r="CW148" i="1"/>
  <c r="DU148" i="1"/>
  <c r="CO148" i="1"/>
  <c r="DM148" i="1"/>
  <c r="CG148" i="1"/>
  <c r="DE148" i="1"/>
  <c r="DI149" i="1"/>
  <c r="CC149" i="1"/>
  <c r="CH149" i="1" s="1"/>
  <c r="DA149" i="1"/>
  <c r="CS149" i="1"/>
  <c r="DQ149" i="1"/>
  <c r="DV149" i="1" s="1"/>
  <c r="CK149" i="1"/>
  <c r="DB149" i="8"/>
  <c r="CT149" i="8"/>
  <c r="DR149" i="8"/>
  <c r="CL149" i="8"/>
  <c r="CD149" i="8"/>
  <c r="DJ149" i="8"/>
  <c r="DK148" i="8"/>
  <c r="CE148" i="8"/>
  <c r="DC148" i="8"/>
  <c r="CU148" i="8"/>
  <c r="DS148" i="8"/>
  <c r="CM148" i="8"/>
  <c r="DD148" i="8"/>
  <c r="CV148" i="8"/>
  <c r="DT148" i="8"/>
  <c r="CN148" i="8"/>
  <c r="DL148" i="8"/>
  <c r="CF148" i="8"/>
  <c r="DM147" i="8"/>
  <c r="CG147" i="8"/>
  <c r="DE147" i="8"/>
  <c r="CW147" i="8"/>
  <c r="DU147" i="8"/>
  <c r="CO147" i="8"/>
  <c r="DM149" i="8"/>
  <c r="CG149" i="8"/>
  <c r="DE149" i="8"/>
  <c r="CW149" i="8"/>
  <c r="DU149" i="8"/>
  <c r="CO149" i="8"/>
  <c r="DR167" i="1"/>
  <c r="DR171" i="1" s="1"/>
  <c r="CL167" i="1"/>
  <c r="DJ167" i="1"/>
  <c r="CD167" i="1"/>
  <c r="CD171" i="1" s="1"/>
  <c r="DB167" i="1"/>
  <c r="CT167" i="1"/>
  <c r="CT171" i="1" s="1"/>
  <c r="DK167" i="1"/>
  <c r="CE167" i="1"/>
  <c r="DC167" i="1"/>
  <c r="CU167" i="1"/>
  <c r="CM167" i="1"/>
  <c r="DS167" i="1"/>
  <c r="DD167" i="1"/>
  <c r="CV167" i="1"/>
  <c r="CV171" i="1" s="1"/>
  <c r="DT167" i="1"/>
  <c r="CN167" i="1"/>
  <c r="DL167" i="1"/>
  <c r="DL171" i="1" s="1"/>
  <c r="CF167" i="1"/>
  <c r="DS169" i="8"/>
  <c r="CM169" i="8"/>
  <c r="DK169" i="8"/>
  <c r="CE169" i="8"/>
  <c r="DC169" i="8"/>
  <c r="CU169" i="8"/>
  <c r="DU168" i="8"/>
  <c r="CO168" i="8"/>
  <c r="DM168" i="8"/>
  <c r="CG168" i="8"/>
  <c r="DE168" i="8"/>
  <c r="CW168" i="8"/>
  <c r="DE167" i="8"/>
  <c r="CW167" i="8"/>
  <c r="DU167" i="8"/>
  <c r="CO167" i="8"/>
  <c r="CO171" i="8" s="1"/>
  <c r="DM167" i="8"/>
  <c r="DM171" i="8" s="1"/>
  <c r="CG167" i="8"/>
  <c r="CV170" i="8"/>
  <c r="DT170" i="8"/>
  <c r="CN170" i="8"/>
  <c r="DL170" i="8"/>
  <c r="CF170" i="8"/>
  <c r="DD170" i="8"/>
  <c r="DQ170" i="8"/>
  <c r="CK170" i="8"/>
  <c r="DI170" i="8"/>
  <c r="CC170" i="8"/>
  <c r="DA170" i="8"/>
  <c r="CS170" i="8"/>
  <c r="DQ181" i="8"/>
  <c r="CK181" i="8"/>
  <c r="DI181" i="8"/>
  <c r="CC181" i="8"/>
  <c r="DA181" i="8"/>
  <c r="CS181" i="8"/>
  <c r="DL182" i="8"/>
  <c r="CF182" i="8"/>
  <c r="DD182" i="8"/>
  <c r="CV182" i="8"/>
  <c r="CN182" i="8"/>
  <c r="DT182" i="8"/>
  <c r="DA182" i="8"/>
  <c r="CS182" i="8"/>
  <c r="DQ182" i="8"/>
  <c r="CK182" i="8"/>
  <c r="DI182" i="8"/>
  <c r="CC182" i="8"/>
  <c r="DC202" i="8"/>
  <c r="CU202" i="8"/>
  <c r="DS202" i="8"/>
  <c r="CM202" i="8"/>
  <c r="DK202" i="8"/>
  <c r="CE202" i="8"/>
  <c r="DS201" i="8"/>
  <c r="CM201" i="8"/>
  <c r="DK201" i="8"/>
  <c r="CE201" i="8"/>
  <c r="DC201" i="8"/>
  <c r="CU201" i="8"/>
  <c r="DQ221" i="8"/>
  <c r="CK221" i="8"/>
  <c r="DI221" i="8"/>
  <c r="CC221" i="8"/>
  <c r="DA221" i="8"/>
  <c r="CS221" i="8"/>
  <c r="CV219" i="8"/>
  <c r="DT219" i="8"/>
  <c r="CN219" i="8"/>
  <c r="DL219" i="8"/>
  <c r="CF219" i="8"/>
  <c r="DD219" i="8"/>
  <c r="CT222" i="8"/>
  <c r="DR222" i="8"/>
  <c r="CL222" i="8"/>
  <c r="DJ222" i="8"/>
  <c r="CD222" i="8"/>
  <c r="DB222" i="8"/>
  <c r="DC221" i="8"/>
  <c r="CU221" i="8"/>
  <c r="DS221" i="8"/>
  <c r="CM221" i="8"/>
  <c r="DK221" i="8"/>
  <c r="CE221" i="8"/>
  <c r="CV221" i="8"/>
  <c r="DT221" i="8"/>
  <c r="CN221" i="8"/>
  <c r="DL221" i="8"/>
  <c r="CF221" i="8"/>
  <c r="DD221" i="8"/>
  <c r="DR254" i="8"/>
  <c r="CL254" i="8"/>
  <c r="DJ254" i="8"/>
  <c r="CD254" i="8"/>
  <c r="DB254" i="8"/>
  <c r="CT254" i="8"/>
  <c r="DI253" i="8"/>
  <c r="CC253" i="8"/>
  <c r="DA253" i="8"/>
  <c r="CS253" i="8"/>
  <c r="DQ253" i="8"/>
  <c r="CK253" i="8"/>
  <c r="DT251" i="8"/>
  <c r="CN251" i="8"/>
  <c r="DL251" i="8"/>
  <c r="CF251" i="8"/>
  <c r="DD251" i="8"/>
  <c r="CV251" i="8"/>
  <c r="DI251" i="8"/>
  <c r="DI255" i="8" s="1"/>
  <c r="CC251" i="8"/>
  <c r="CC255" i="8" s="1"/>
  <c r="DA251" i="8"/>
  <c r="CS251" i="8"/>
  <c r="CK251" i="8"/>
  <c r="DQ251" i="8"/>
  <c r="DT253" i="8"/>
  <c r="CN253" i="8"/>
  <c r="DL253" i="8"/>
  <c r="CF253" i="8"/>
  <c r="DD253" i="8"/>
  <c r="CV253" i="8"/>
  <c r="CS30" i="8"/>
  <c r="DQ30" i="8"/>
  <c r="CK30" i="8"/>
  <c r="DI30" i="8"/>
  <c r="CC30" i="8"/>
  <c r="DA30" i="8"/>
  <c r="DI29" i="8"/>
  <c r="CC29" i="8"/>
  <c r="DA29" i="8"/>
  <c r="CS29" i="8"/>
  <c r="DQ29" i="8"/>
  <c r="CK29" i="8"/>
  <c r="CS28" i="8"/>
  <c r="DQ28" i="8"/>
  <c r="CK28" i="8"/>
  <c r="DI28" i="8"/>
  <c r="CC28" i="8"/>
  <c r="DA28" i="8"/>
  <c r="DT31" i="8"/>
  <c r="CN31" i="8"/>
  <c r="DL31" i="8"/>
  <c r="CF31" i="8"/>
  <c r="DD31" i="8"/>
  <c r="CV31" i="8"/>
  <c r="DI31" i="8"/>
  <c r="CC31" i="8"/>
  <c r="DA31" i="8"/>
  <c r="CS31" i="8"/>
  <c r="CX31" i="8" s="1"/>
  <c r="DQ31" i="8"/>
  <c r="CK31" i="8"/>
  <c r="DK50" i="8"/>
  <c r="CE50" i="8"/>
  <c r="DC50" i="8"/>
  <c r="CU50" i="8"/>
  <c r="DS50" i="8"/>
  <c r="CM50" i="8"/>
  <c r="DD50" i="8"/>
  <c r="CV50" i="8"/>
  <c r="DT50" i="8"/>
  <c r="CN50" i="8"/>
  <c r="DL50" i="8"/>
  <c r="CF50" i="8"/>
  <c r="DT49" i="8"/>
  <c r="CN49" i="8"/>
  <c r="DL49" i="8"/>
  <c r="CF49" i="8"/>
  <c r="DD49" i="8"/>
  <c r="CV49" i="8"/>
  <c r="DD48" i="8"/>
  <c r="CV48" i="8"/>
  <c r="DT48" i="8"/>
  <c r="CN48" i="8"/>
  <c r="CN52" i="8" s="1"/>
  <c r="DL48" i="8"/>
  <c r="CF48" i="8"/>
  <c r="CU51" i="8"/>
  <c r="DS51" i="8"/>
  <c r="CM51" i="8"/>
  <c r="DK51" i="8"/>
  <c r="CE51" i="8"/>
  <c r="DC51" i="8"/>
  <c r="DC61" i="8"/>
  <c r="CU61" i="8"/>
  <c r="DS61" i="8"/>
  <c r="CM61" i="8"/>
  <c r="CE61" i="8"/>
  <c r="DK61" i="8"/>
  <c r="DJ63" i="8"/>
  <c r="CD63" i="8"/>
  <c r="DB63" i="8"/>
  <c r="CT63" i="8"/>
  <c r="CL63" i="8"/>
  <c r="DR63" i="8"/>
  <c r="DS82" i="8"/>
  <c r="CM82" i="8"/>
  <c r="DK82" i="8"/>
  <c r="CE82" i="8"/>
  <c r="DC82" i="8"/>
  <c r="CU82" i="8"/>
  <c r="DQ81" i="8"/>
  <c r="CK81" i="8"/>
  <c r="DI81" i="8"/>
  <c r="CC81" i="8"/>
  <c r="DA81" i="8"/>
  <c r="CS81" i="8"/>
  <c r="DL80" i="8"/>
  <c r="CF80" i="8"/>
  <c r="DD80" i="8"/>
  <c r="CV80" i="8"/>
  <c r="DT80" i="8"/>
  <c r="CN80" i="8"/>
  <c r="CN84" i="8" s="1"/>
  <c r="DC83" i="8"/>
  <c r="CU83" i="8"/>
  <c r="DS83" i="8"/>
  <c r="CM83" i="8"/>
  <c r="CE83" i="8"/>
  <c r="DK83" i="8"/>
  <c r="CT82" i="8"/>
  <c r="DR82" i="8"/>
  <c r="CL82" i="8"/>
  <c r="DJ82" i="8"/>
  <c r="CD82" i="8"/>
  <c r="DB82" i="8"/>
  <c r="DI101" i="8"/>
  <c r="DN101" i="8" s="1"/>
  <c r="CC101" i="8"/>
  <c r="DA101" i="8"/>
  <c r="CS101" i="8"/>
  <c r="DQ101" i="8"/>
  <c r="CK101" i="8"/>
  <c r="DR100" i="8"/>
  <c r="CL100" i="8"/>
  <c r="DJ100" i="8"/>
  <c r="CD100" i="8"/>
  <c r="DB100" i="8"/>
  <c r="CT100" i="8"/>
  <c r="DI103" i="8"/>
  <c r="DN103" i="8" s="1"/>
  <c r="CC103" i="8"/>
  <c r="CH103" i="8" s="1"/>
  <c r="DA103" i="8"/>
  <c r="DF103" i="8" s="1"/>
  <c r="CS103" i="8"/>
  <c r="CX103" i="8" s="1"/>
  <c r="DQ103" i="8"/>
  <c r="CK103" i="8"/>
  <c r="CP103" i="8" s="1"/>
  <c r="DR102" i="8"/>
  <c r="CL102" i="8"/>
  <c r="DJ102" i="8"/>
  <c r="CD102" i="8"/>
  <c r="DB102" i="8"/>
  <c r="CT102" i="8"/>
  <c r="DK102" i="8"/>
  <c r="CE102" i="8"/>
  <c r="DC102" i="8"/>
  <c r="CU102" i="8"/>
  <c r="DS102" i="8"/>
  <c r="CM102" i="8"/>
  <c r="DI114" i="8"/>
  <c r="CC114" i="8"/>
  <c r="DA114" i="8"/>
  <c r="CS114" i="8"/>
  <c r="DQ114" i="8"/>
  <c r="CK114" i="8"/>
  <c r="DI112" i="8"/>
  <c r="CC112" i="8"/>
  <c r="DA112" i="8"/>
  <c r="CS112" i="8"/>
  <c r="DQ112" i="8"/>
  <c r="CK112" i="8"/>
  <c r="CV135" i="8"/>
  <c r="DT135" i="8"/>
  <c r="CN135" i="8"/>
  <c r="DL135" i="8"/>
  <c r="CF135" i="8"/>
  <c r="DD135" i="8"/>
  <c r="DR154" i="8"/>
  <c r="CL154" i="8"/>
  <c r="DJ154" i="8"/>
  <c r="CD154" i="8"/>
  <c r="DB154" i="8"/>
  <c r="CT154" i="8"/>
  <c r="DT153" i="8"/>
  <c r="CN153" i="8"/>
  <c r="DL153" i="8"/>
  <c r="CF153" i="8"/>
  <c r="DD153" i="8"/>
  <c r="CV153" i="8"/>
  <c r="CW152" i="8"/>
  <c r="DU152" i="8"/>
  <c r="CO152" i="8"/>
  <c r="DM152" i="8"/>
  <c r="CG152" i="8"/>
  <c r="DE152" i="8"/>
  <c r="CU155" i="8"/>
  <c r="DS155" i="8"/>
  <c r="CM155" i="8"/>
  <c r="DK155" i="8"/>
  <c r="CE155" i="8"/>
  <c r="DC155" i="8"/>
  <c r="CW154" i="8"/>
  <c r="DU154" i="8"/>
  <c r="CO154" i="8"/>
  <c r="DM154" i="8"/>
  <c r="CG154" i="8"/>
  <c r="DE154" i="8"/>
  <c r="DJ186" i="8"/>
  <c r="CD186" i="8"/>
  <c r="DB186" i="8"/>
  <c r="CT186" i="8"/>
  <c r="DR186" i="8"/>
  <c r="CL186" i="8"/>
  <c r="DC186" i="8"/>
  <c r="CU186" i="8"/>
  <c r="DS186" i="8"/>
  <c r="CM186" i="8"/>
  <c r="DK186" i="8"/>
  <c r="CE186" i="8"/>
  <c r="CV186" i="8"/>
  <c r="DT186" i="8"/>
  <c r="CN186" i="8"/>
  <c r="DL186" i="8"/>
  <c r="CF186" i="8"/>
  <c r="DD186" i="8"/>
  <c r="DA185" i="8"/>
  <c r="CS185" i="8"/>
  <c r="DQ185" i="8"/>
  <c r="CK185" i="8"/>
  <c r="DI185" i="8"/>
  <c r="DN185" i="8" s="1"/>
  <c r="CC185" i="8"/>
  <c r="DA187" i="8"/>
  <c r="DF187" i="8" s="1"/>
  <c r="CS187" i="8"/>
  <c r="DQ187" i="8"/>
  <c r="DV187" i="8" s="1"/>
  <c r="CK187" i="8"/>
  <c r="CC187" i="8"/>
  <c r="CH187" i="8" s="1"/>
  <c r="DI187" i="8"/>
  <c r="DR204" i="8"/>
  <c r="CL204" i="8"/>
  <c r="DJ204" i="8"/>
  <c r="CD204" i="8"/>
  <c r="DB204" i="8"/>
  <c r="CT204" i="8"/>
  <c r="DR207" i="8"/>
  <c r="CL207" i="8"/>
  <c r="DJ207" i="8"/>
  <c r="CD207" i="8"/>
  <c r="DB207" i="8"/>
  <c r="CT207" i="8"/>
  <c r="CS207" i="8"/>
  <c r="DQ207" i="8"/>
  <c r="CK207" i="8"/>
  <c r="DI207" i="8"/>
  <c r="CC207" i="8"/>
  <c r="DA207" i="8"/>
  <c r="DT226" i="8"/>
  <c r="CN226" i="8"/>
  <c r="DL226" i="8"/>
  <c r="CF226" i="8"/>
  <c r="DD226" i="8"/>
  <c r="CV226" i="8"/>
  <c r="CS225" i="8"/>
  <c r="DQ225" i="8"/>
  <c r="CK225" i="8"/>
  <c r="DI225" i="8"/>
  <c r="CC225" i="8"/>
  <c r="DA225" i="8"/>
  <c r="CS227" i="8"/>
  <c r="DQ227" i="8"/>
  <c r="CK227" i="8"/>
  <c r="DI227" i="8"/>
  <c r="CC227" i="8"/>
  <c r="DA227" i="8"/>
  <c r="DB226" i="8"/>
  <c r="CT226" i="8"/>
  <c r="DR226" i="8"/>
  <c r="CL226" i="8"/>
  <c r="DJ226" i="8"/>
  <c r="CD226" i="8"/>
  <c r="CU226" i="8"/>
  <c r="DS226" i="8"/>
  <c r="CM226" i="8"/>
  <c r="DK226" i="8"/>
  <c r="CE226" i="8"/>
  <c r="DC226" i="8"/>
  <c r="DL237" i="8"/>
  <c r="CF237" i="8"/>
  <c r="DD237" i="8"/>
  <c r="CV237" i="8"/>
  <c r="DT237" i="8"/>
  <c r="CN237" i="8"/>
  <c r="DA237" i="8"/>
  <c r="DF237" i="8" s="1"/>
  <c r="CS237" i="8"/>
  <c r="DQ237" i="8"/>
  <c r="DV237" i="8" s="1"/>
  <c r="CK237" i="8"/>
  <c r="CP237" i="8" s="1"/>
  <c r="DI237" i="8"/>
  <c r="CC237" i="8"/>
  <c r="DK239" i="8"/>
  <c r="DL239" i="8"/>
  <c r="CF239" i="8"/>
  <c r="DD239" i="8"/>
  <c r="CV239" i="8"/>
  <c r="CN239" i="8"/>
  <c r="DT239" i="8"/>
  <c r="DA239" i="8"/>
  <c r="CS239" i="8"/>
  <c r="DQ239" i="8"/>
  <c r="CK239" i="8"/>
  <c r="DI239" i="8"/>
  <c r="CC239" i="8"/>
  <c r="DL258" i="8"/>
  <c r="CF258" i="8"/>
  <c r="DD258" i="8"/>
  <c r="CV258" i="8"/>
  <c r="DT258" i="8"/>
  <c r="CN258" i="8"/>
  <c r="DC257" i="8"/>
  <c r="CU257" i="8"/>
  <c r="DS257" i="8"/>
  <c r="CM257" i="8"/>
  <c r="DK257" i="8"/>
  <c r="CE257" i="8"/>
  <c r="DQ257" i="8"/>
  <c r="DV257" i="8" s="1"/>
  <c r="CK257" i="8"/>
  <c r="DI257" i="8"/>
  <c r="CC257" i="8"/>
  <c r="DA257" i="8"/>
  <c r="CS257" i="8"/>
  <c r="DQ259" i="8"/>
  <c r="CK259" i="8"/>
  <c r="DI259" i="8"/>
  <c r="CC259" i="8"/>
  <c r="DA259" i="8"/>
  <c r="CS259" i="8"/>
  <c r="CT258" i="8"/>
  <c r="DR258" i="8"/>
  <c r="CL258" i="8"/>
  <c r="DJ258" i="8"/>
  <c r="CD258" i="8"/>
  <c r="DB258" i="8"/>
  <c r="DD35" i="8"/>
  <c r="CV35" i="8"/>
  <c r="DT35" i="8"/>
  <c r="CN35" i="8"/>
  <c r="DL35" i="8"/>
  <c r="CF35" i="8"/>
  <c r="DT34" i="8"/>
  <c r="CN34" i="8"/>
  <c r="DL34" i="8"/>
  <c r="CF34" i="8"/>
  <c r="DD34" i="8"/>
  <c r="CV34" i="8"/>
  <c r="DD33" i="8"/>
  <c r="CV33" i="8"/>
  <c r="DT33" i="8"/>
  <c r="DT37" i="8" s="1"/>
  <c r="CN33" i="8"/>
  <c r="CN37" i="8" s="1"/>
  <c r="CF33" i="8"/>
  <c r="DL33" i="8"/>
  <c r="CU36" i="8"/>
  <c r="DS36" i="8"/>
  <c r="CM36" i="8"/>
  <c r="DK36" i="8"/>
  <c r="DC36" i="8"/>
  <c r="CE36" i="8"/>
  <c r="DK35" i="8"/>
  <c r="CE35" i="8"/>
  <c r="DC35" i="8"/>
  <c r="CU35" i="8"/>
  <c r="CM35" i="8"/>
  <c r="DS35" i="8"/>
  <c r="DD87" i="8"/>
  <c r="CV87" i="8"/>
  <c r="DT87" i="8"/>
  <c r="CN87" i="8"/>
  <c r="DL87" i="8"/>
  <c r="CF87" i="8"/>
  <c r="CS87" i="8"/>
  <c r="DQ87" i="8"/>
  <c r="CK87" i="8"/>
  <c r="DI87" i="8"/>
  <c r="CC87" i="8"/>
  <c r="DA87" i="8"/>
  <c r="CW85" i="8"/>
  <c r="DU85" i="8"/>
  <c r="CO85" i="8"/>
  <c r="DM85" i="8"/>
  <c r="CG85" i="8"/>
  <c r="DE85" i="8"/>
  <c r="DM88" i="8"/>
  <c r="CG88" i="8"/>
  <c r="DE88" i="8"/>
  <c r="CW88" i="8"/>
  <c r="CO88" i="8"/>
  <c r="DU88" i="8"/>
  <c r="DK87" i="8"/>
  <c r="CE87" i="8"/>
  <c r="DC87" i="8"/>
  <c r="DC89" i="8" s="1"/>
  <c r="CU87" i="8"/>
  <c r="CM87" i="8"/>
  <c r="DS87" i="8"/>
  <c r="DJ158" i="8"/>
  <c r="CD158" i="8"/>
  <c r="DB158" i="8"/>
  <c r="CT158" i="8"/>
  <c r="DR158" i="8"/>
  <c r="CL158" i="8"/>
  <c r="DC158" i="8"/>
  <c r="CU158" i="8"/>
  <c r="DS158" i="8"/>
  <c r="CM158" i="8"/>
  <c r="DK158" i="8"/>
  <c r="CE158" i="8"/>
  <c r="DS157" i="8"/>
  <c r="DS161" i="8" s="1"/>
  <c r="CM157" i="8"/>
  <c r="DK157" i="8"/>
  <c r="CE157" i="8"/>
  <c r="CE161" i="8" s="1"/>
  <c r="DC157" i="8"/>
  <c r="CU157" i="8"/>
  <c r="DJ160" i="8"/>
  <c r="CD160" i="8"/>
  <c r="DB160" i="8"/>
  <c r="CT160" i="8"/>
  <c r="DR160" i="8"/>
  <c r="CL160" i="8"/>
  <c r="CT159" i="8"/>
  <c r="DR159" i="8"/>
  <c r="CL159" i="8"/>
  <c r="DJ159" i="8"/>
  <c r="CD159" i="8"/>
  <c r="DB159" i="8"/>
  <c r="DF159" i="8" s="1"/>
  <c r="CT211" i="8"/>
  <c r="DR211" i="8"/>
  <c r="CL211" i="8"/>
  <c r="DJ211" i="8"/>
  <c r="CD211" i="8"/>
  <c r="DB211" i="8"/>
  <c r="DC210" i="8"/>
  <c r="CU210" i="8"/>
  <c r="DS210" i="8"/>
  <c r="CM210" i="8"/>
  <c r="DK210" i="8"/>
  <c r="CE210" i="8"/>
  <c r="CV210" i="8"/>
  <c r="DT210" i="8"/>
  <c r="CN210" i="8"/>
  <c r="DL210" i="8"/>
  <c r="CF210" i="8"/>
  <c r="DD210" i="8"/>
  <c r="DE209" i="8"/>
  <c r="CW209" i="8"/>
  <c r="DU209" i="8"/>
  <c r="CO209" i="8"/>
  <c r="CG209" i="8"/>
  <c r="DM209" i="8"/>
  <c r="DE211" i="8"/>
  <c r="CW211" i="8"/>
  <c r="DU211" i="8"/>
  <c r="CO211" i="8"/>
  <c r="DM211" i="8"/>
  <c r="CG211" i="8"/>
  <c r="DU230" i="8"/>
  <c r="CO230" i="8"/>
  <c r="DM230" i="8"/>
  <c r="CG230" i="8"/>
  <c r="DE230" i="8"/>
  <c r="CW230" i="8"/>
  <c r="DU232" i="8"/>
  <c r="CO232" i="8"/>
  <c r="DM232" i="8"/>
  <c r="CG232" i="8"/>
  <c r="DE232" i="8"/>
  <c r="CW232" i="8"/>
  <c r="CT231" i="8"/>
  <c r="DR231" i="8"/>
  <c r="CL231" i="8"/>
  <c r="DJ231" i="8"/>
  <c r="CD231" i="8"/>
  <c r="DB231" i="8"/>
  <c r="DS231" i="8"/>
  <c r="CM231" i="8"/>
  <c r="DK231" i="8"/>
  <c r="CE231" i="8"/>
  <c r="DC231" i="8"/>
  <c r="CU231" i="8"/>
  <c r="DL231" i="8"/>
  <c r="CF231" i="8"/>
  <c r="DD231" i="8"/>
  <c r="CV231" i="8"/>
  <c r="DT231" i="8"/>
  <c r="CN231" i="8"/>
  <c r="DB241" i="8"/>
  <c r="CT241" i="8"/>
  <c r="CT245" i="8" s="1"/>
  <c r="DR241" i="8"/>
  <c r="DR245" i="8" s="1"/>
  <c r="CL241" i="8"/>
  <c r="DJ241" i="8"/>
  <c r="CD241" i="8"/>
  <c r="CS242" i="8"/>
  <c r="CX242" i="8" s="1"/>
  <c r="DQ242" i="8"/>
  <c r="CK242" i="8"/>
  <c r="DI242" i="8"/>
  <c r="DN242" i="8" s="1"/>
  <c r="CC242" i="8"/>
  <c r="DA242" i="8"/>
  <c r="CS244" i="8"/>
  <c r="DQ244" i="8"/>
  <c r="CK244" i="8"/>
  <c r="DI244" i="8"/>
  <c r="CC244" i="8"/>
  <c r="DA244" i="8"/>
  <c r="DF244" i="8" s="1"/>
  <c r="CU243" i="8"/>
  <c r="DS243" i="8"/>
  <c r="CM243" i="8"/>
  <c r="DK243" i="8"/>
  <c r="CE243" i="8"/>
  <c r="DC243" i="8"/>
  <c r="DT243" i="8"/>
  <c r="CN243" i="8"/>
  <c r="DL243" i="8"/>
  <c r="CF243" i="8"/>
  <c r="DD243" i="8"/>
  <c r="CV243" i="8"/>
  <c r="DE264" i="8"/>
  <c r="CW264" i="8"/>
  <c r="DU264" i="8"/>
  <c r="CO264" i="8"/>
  <c r="DM264" i="8"/>
  <c r="CG264" i="8"/>
  <c r="CT262" i="8"/>
  <c r="DR262" i="8"/>
  <c r="CL262" i="8"/>
  <c r="DJ262" i="8"/>
  <c r="CD262" i="8"/>
  <c r="DB262" i="8"/>
  <c r="DL262" i="8"/>
  <c r="CF262" i="8"/>
  <c r="DD262" i="8"/>
  <c r="CV262" i="8"/>
  <c r="DT262" i="8"/>
  <c r="DT265" i="8" s="1"/>
  <c r="CN262" i="8"/>
  <c r="DQ261" i="8"/>
  <c r="CK261" i="8"/>
  <c r="DI261" i="8"/>
  <c r="DI265" i="8" s="1"/>
  <c r="CC261" i="8"/>
  <c r="CC265" i="8" s="1"/>
  <c r="DA261" i="8"/>
  <c r="CS261" i="8"/>
  <c r="DJ263" i="8"/>
  <c r="CD263" i="8"/>
  <c r="CH263" i="8" s="1"/>
  <c r="DB263" i="8"/>
  <c r="CT263" i="8"/>
  <c r="CL263" i="8"/>
  <c r="DR263" i="8"/>
  <c r="DQ38" i="11"/>
  <c r="CK38" i="11"/>
  <c r="DI38" i="11"/>
  <c r="CC38" i="11"/>
  <c r="DA38" i="11"/>
  <c r="CS38" i="11"/>
  <c r="DA39" i="11"/>
  <c r="CS39" i="11"/>
  <c r="DQ39" i="11"/>
  <c r="DV39" i="11" s="1"/>
  <c r="CK39" i="11"/>
  <c r="DI39" i="11"/>
  <c r="CC39" i="11"/>
  <c r="DJ38" i="11"/>
  <c r="CD38" i="11"/>
  <c r="DB38" i="11"/>
  <c r="CT38" i="11"/>
  <c r="DR38" i="11"/>
  <c r="CL38" i="11"/>
  <c r="DE41" i="11"/>
  <c r="CW41" i="11"/>
  <c r="DU41" i="11"/>
  <c r="CO41" i="11"/>
  <c r="DM41" i="11"/>
  <c r="CG41" i="11"/>
  <c r="DU40" i="11"/>
  <c r="CO40" i="11"/>
  <c r="DM40" i="11"/>
  <c r="CG40" i="11"/>
  <c r="DE40" i="11"/>
  <c r="CW40" i="11"/>
  <c r="DD73" i="11"/>
  <c r="CV73" i="11"/>
  <c r="DT73" i="11"/>
  <c r="CN73" i="11"/>
  <c r="DL73" i="11"/>
  <c r="CF73" i="11"/>
  <c r="DT72" i="11"/>
  <c r="CN72" i="11"/>
  <c r="DL72" i="11"/>
  <c r="CF72" i="11"/>
  <c r="DD72" i="11"/>
  <c r="CV72" i="11"/>
  <c r="DL91" i="11"/>
  <c r="CF91" i="11"/>
  <c r="DD91" i="11"/>
  <c r="CV91" i="11"/>
  <c r="DT91" i="11"/>
  <c r="CN91" i="11"/>
  <c r="DC92" i="11"/>
  <c r="CU92" i="11"/>
  <c r="DS92" i="11"/>
  <c r="CM92" i="11"/>
  <c r="DK92" i="11"/>
  <c r="CE92" i="11"/>
  <c r="DA91" i="11"/>
  <c r="CS91" i="11"/>
  <c r="DQ91" i="11"/>
  <c r="CK91" i="11"/>
  <c r="DI91" i="11"/>
  <c r="CC91" i="11"/>
  <c r="DA93" i="11"/>
  <c r="CS93" i="11"/>
  <c r="DQ93" i="11"/>
  <c r="DV93" i="11" s="1"/>
  <c r="CK93" i="11"/>
  <c r="DI93" i="11"/>
  <c r="CC93" i="11"/>
  <c r="DJ92" i="11"/>
  <c r="CD92" i="11"/>
  <c r="DB92" i="11"/>
  <c r="DF92" i="11" s="1"/>
  <c r="CT92" i="11"/>
  <c r="CL92" i="11"/>
  <c r="DR92" i="11"/>
  <c r="DA122" i="11"/>
  <c r="CS122" i="11"/>
  <c r="DQ122" i="11"/>
  <c r="CK122" i="11"/>
  <c r="DI122" i="11"/>
  <c r="CC122" i="11"/>
  <c r="DQ123" i="11"/>
  <c r="CK123" i="11"/>
  <c r="DI123" i="11"/>
  <c r="CC123" i="11"/>
  <c r="DA123" i="11"/>
  <c r="CS123" i="11"/>
  <c r="CT122" i="11"/>
  <c r="DR122" i="11"/>
  <c r="CL122" i="11"/>
  <c r="DJ122" i="11"/>
  <c r="CD122" i="11"/>
  <c r="DB122" i="11"/>
  <c r="DI145" i="11"/>
  <c r="CC145" i="11"/>
  <c r="DA145" i="11"/>
  <c r="CS145" i="11"/>
  <c r="DQ145" i="11"/>
  <c r="CK145" i="11"/>
  <c r="DI143" i="11"/>
  <c r="CC143" i="11"/>
  <c r="DA143" i="11"/>
  <c r="CS143" i="11"/>
  <c r="DQ143" i="11"/>
  <c r="CK143" i="11"/>
  <c r="CS142" i="11"/>
  <c r="DQ142" i="11"/>
  <c r="CK142" i="11"/>
  <c r="DI142" i="11"/>
  <c r="CC142" i="11"/>
  <c r="DA142" i="11"/>
  <c r="DI165" i="11"/>
  <c r="CC165" i="11"/>
  <c r="DA165" i="11"/>
  <c r="CS165" i="11"/>
  <c r="CX165" i="11" s="1"/>
  <c r="DQ165" i="11"/>
  <c r="CK165" i="11"/>
  <c r="DD162" i="11"/>
  <c r="CV162" i="11"/>
  <c r="DT162" i="11"/>
  <c r="CN162" i="11"/>
  <c r="DL162" i="11"/>
  <c r="CF162" i="11"/>
  <c r="CS162" i="11"/>
  <c r="DQ162" i="11"/>
  <c r="CK162" i="11"/>
  <c r="DI162" i="11"/>
  <c r="CC162" i="11"/>
  <c r="DA162" i="11"/>
  <c r="DD164" i="11"/>
  <c r="CV164" i="11"/>
  <c r="DT164" i="11"/>
  <c r="CN164" i="11"/>
  <c r="DL164" i="11"/>
  <c r="CF164" i="11"/>
  <c r="DR164" i="11"/>
  <c r="CL164" i="11"/>
  <c r="DJ164" i="11"/>
  <c r="CD164" i="11"/>
  <c r="DB164" i="11"/>
  <c r="CT164" i="11"/>
  <c r="DB174" i="11"/>
  <c r="CT174" i="11"/>
  <c r="DR174" i="11"/>
  <c r="CL174" i="11"/>
  <c r="DJ174" i="11"/>
  <c r="CD174" i="11"/>
  <c r="DL197" i="11"/>
  <c r="CF197" i="11"/>
  <c r="DD197" i="11"/>
  <c r="CN197" i="11"/>
  <c r="CV197" i="11"/>
  <c r="DT197" i="11"/>
  <c r="DJ196" i="11"/>
  <c r="CD196" i="11"/>
  <c r="DB196" i="11"/>
  <c r="CL196" i="11"/>
  <c r="CT196" i="11"/>
  <c r="DR196" i="11"/>
  <c r="DC196" i="11"/>
  <c r="CU196" i="11"/>
  <c r="DK196" i="11"/>
  <c r="DS196" i="11"/>
  <c r="CE196" i="11"/>
  <c r="CM196" i="11"/>
  <c r="DA195" i="11"/>
  <c r="CS195" i="11"/>
  <c r="DI195" i="11"/>
  <c r="DQ195" i="11"/>
  <c r="CC195" i="11"/>
  <c r="CK195" i="11"/>
  <c r="DA197" i="11"/>
  <c r="CS197" i="11"/>
  <c r="CC197" i="11"/>
  <c r="CK197" i="11"/>
  <c r="DI197" i="11"/>
  <c r="DQ197" i="11"/>
  <c r="DJ215" i="11"/>
  <c r="CD215" i="11"/>
  <c r="DB215" i="11"/>
  <c r="CT215" i="11"/>
  <c r="CL215" i="11"/>
  <c r="DR215" i="11"/>
  <c r="CV215" i="11"/>
  <c r="DT215" i="11"/>
  <c r="DL215" i="11"/>
  <c r="DD215" i="11"/>
  <c r="CN215" i="11"/>
  <c r="CF215" i="11"/>
  <c r="CO214" i="11"/>
  <c r="CG214" i="11"/>
  <c r="DM214" i="11"/>
  <c r="DU214" i="11"/>
  <c r="CW214" i="11"/>
  <c r="DE214" i="11"/>
  <c r="DU216" i="11"/>
  <c r="DM216" i="11"/>
  <c r="DE216" i="11"/>
  <c r="CO216" i="11"/>
  <c r="CG216" i="11"/>
  <c r="CW216" i="11"/>
  <c r="DC216" i="11"/>
  <c r="CU216" i="11"/>
  <c r="DS216" i="11"/>
  <c r="CM216" i="11"/>
  <c r="CE216" i="11"/>
  <c r="DK216" i="11"/>
  <c r="CS249" i="11"/>
  <c r="DQ249" i="11"/>
  <c r="CK249" i="11"/>
  <c r="DI249" i="11"/>
  <c r="CC249" i="11"/>
  <c r="CH249" i="11" s="1"/>
  <c r="DA249" i="11"/>
  <c r="DM248" i="11"/>
  <c r="CG248" i="11"/>
  <c r="DE248" i="11"/>
  <c r="CW248" i="11"/>
  <c r="DU248" i="11"/>
  <c r="CO248" i="11"/>
  <c r="DB248" i="11"/>
  <c r="CT248" i="11"/>
  <c r="DR248" i="11"/>
  <c r="CL248" i="11"/>
  <c r="CD248" i="11"/>
  <c r="DJ248" i="11"/>
  <c r="CU248" i="11"/>
  <c r="DS248" i="11"/>
  <c r="CM248" i="11"/>
  <c r="DK248" i="11"/>
  <c r="CE248" i="11"/>
  <c r="DC248" i="11"/>
  <c r="DT248" i="11"/>
  <c r="CN248" i="11"/>
  <c r="DL248" i="11"/>
  <c r="CF248" i="11"/>
  <c r="DD248" i="11"/>
  <c r="CV248" i="11"/>
  <c r="DJ66" i="11"/>
  <c r="CD66" i="11"/>
  <c r="DR66" i="11"/>
  <c r="CT66" i="11"/>
  <c r="CL66" i="11"/>
  <c r="DB66" i="11"/>
  <c r="DI133" i="11"/>
  <c r="CC133" i="11"/>
  <c r="DA133" i="11"/>
  <c r="CS133" i="11"/>
  <c r="DQ133" i="11"/>
  <c r="CK133" i="11"/>
  <c r="DA207" i="11"/>
  <c r="CS207" i="11"/>
  <c r="CC207" i="11"/>
  <c r="CK207" i="11"/>
  <c r="DI207" i="11"/>
  <c r="DQ207" i="11"/>
  <c r="DQ45" i="11"/>
  <c r="CK45" i="11"/>
  <c r="DI45" i="11"/>
  <c r="CC45" i="11"/>
  <c r="DA45" i="11"/>
  <c r="CS45" i="11"/>
  <c r="DA44" i="11"/>
  <c r="CS44" i="11"/>
  <c r="CX44" i="11" s="1"/>
  <c r="DQ44" i="11"/>
  <c r="CK44" i="11"/>
  <c r="DI44" i="11"/>
  <c r="CC44" i="11"/>
  <c r="CH44" i="11" s="1"/>
  <c r="DQ43" i="11"/>
  <c r="CK43" i="11"/>
  <c r="DI43" i="11"/>
  <c r="CC43" i="11"/>
  <c r="DA43" i="11"/>
  <c r="CS43" i="11"/>
  <c r="DL46" i="11"/>
  <c r="CF46" i="11"/>
  <c r="DD46" i="11"/>
  <c r="CV46" i="11"/>
  <c r="DT46" i="11"/>
  <c r="CN46" i="11"/>
  <c r="DA46" i="11"/>
  <c r="CS46" i="11"/>
  <c r="DQ46" i="11"/>
  <c r="CK46" i="11"/>
  <c r="CP46" i="11" s="1"/>
  <c r="CC46" i="11"/>
  <c r="DI46" i="11"/>
  <c r="DS57" i="11"/>
  <c r="CM57" i="11"/>
  <c r="DK57" i="11"/>
  <c r="DC57" i="11"/>
  <c r="CU57" i="11"/>
  <c r="CE57" i="11"/>
  <c r="CU77" i="11"/>
  <c r="DS77" i="11"/>
  <c r="CM77" i="11"/>
  <c r="DK77" i="11"/>
  <c r="CE77" i="11"/>
  <c r="DC77" i="11"/>
  <c r="DK78" i="11"/>
  <c r="CE78" i="11"/>
  <c r="DC78" i="11"/>
  <c r="CU78" i="11"/>
  <c r="DS78" i="11"/>
  <c r="CM78" i="11"/>
  <c r="CV95" i="11"/>
  <c r="DT95" i="11"/>
  <c r="CN95" i="11"/>
  <c r="DL95" i="11"/>
  <c r="CF95" i="11"/>
  <c r="DD95" i="11"/>
  <c r="DC97" i="11"/>
  <c r="CU97" i="11"/>
  <c r="DS97" i="11"/>
  <c r="CM97" i="11"/>
  <c r="DK97" i="11"/>
  <c r="CE97" i="11"/>
  <c r="DA96" i="11"/>
  <c r="CS96" i="11"/>
  <c r="DQ96" i="11"/>
  <c r="DV96" i="11" s="1"/>
  <c r="CK96" i="11"/>
  <c r="DI96" i="11"/>
  <c r="CC96" i="11"/>
  <c r="DL98" i="11"/>
  <c r="CF98" i="11"/>
  <c r="DD98" i="11"/>
  <c r="CV98" i="11"/>
  <c r="DT98" i="11"/>
  <c r="CN98" i="11"/>
  <c r="DA98" i="11"/>
  <c r="DF98" i="11" s="1"/>
  <c r="CS98" i="11"/>
  <c r="DQ98" i="11"/>
  <c r="DV98" i="11" s="1"/>
  <c r="CK98" i="11"/>
  <c r="CP98" i="11" s="1"/>
  <c r="CC98" i="11"/>
  <c r="DI98" i="11"/>
  <c r="DQ110" i="11"/>
  <c r="DA110" i="11"/>
  <c r="DS127" i="11"/>
  <c r="CM127" i="11"/>
  <c r="DK127" i="11"/>
  <c r="CE127" i="11"/>
  <c r="DC127" i="11"/>
  <c r="CU127" i="11"/>
  <c r="DE127" i="11"/>
  <c r="CW127" i="11"/>
  <c r="DU127" i="11"/>
  <c r="CO127" i="11"/>
  <c r="CG127" i="11"/>
  <c r="DM127" i="11"/>
  <c r="DK129" i="11"/>
  <c r="CE129" i="11"/>
  <c r="DC129" i="11"/>
  <c r="CU129" i="11"/>
  <c r="DS129" i="11"/>
  <c r="CM129" i="11"/>
  <c r="DD129" i="11"/>
  <c r="CV129" i="11"/>
  <c r="DT129" i="11"/>
  <c r="CN129" i="11"/>
  <c r="CF129" i="11"/>
  <c r="DL129" i="11"/>
  <c r="DI130" i="11"/>
  <c r="CC130" i="11"/>
  <c r="DA130" i="11"/>
  <c r="CS130" i="11"/>
  <c r="CK130" i="11"/>
  <c r="DQ130" i="11"/>
  <c r="DB148" i="11"/>
  <c r="CT148" i="11"/>
  <c r="DR148" i="11"/>
  <c r="CL148" i="11"/>
  <c r="CD148" i="11"/>
  <c r="DJ148" i="11"/>
  <c r="DD147" i="11"/>
  <c r="CV147" i="11"/>
  <c r="DT147" i="11"/>
  <c r="CN147" i="11"/>
  <c r="DL147" i="11"/>
  <c r="CF147" i="11"/>
  <c r="CS147" i="11"/>
  <c r="DQ147" i="11"/>
  <c r="CK147" i="11"/>
  <c r="DI147" i="11"/>
  <c r="CC147" i="11"/>
  <c r="DA147" i="11"/>
  <c r="DD149" i="11"/>
  <c r="CV149" i="11"/>
  <c r="DT149" i="11"/>
  <c r="CN149" i="11"/>
  <c r="CF149" i="11"/>
  <c r="DL149" i="11"/>
  <c r="DR149" i="11"/>
  <c r="CL149" i="11"/>
  <c r="DJ149" i="11"/>
  <c r="CD149" i="11"/>
  <c r="DB149" i="11"/>
  <c r="CT149" i="11"/>
  <c r="DI168" i="11"/>
  <c r="CC168" i="11"/>
  <c r="DA168" i="11"/>
  <c r="CS168" i="11"/>
  <c r="DQ168" i="11"/>
  <c r="CK168" i="11"/>
  <c r="CU168" i="11"/>
  <c r="DS168" i="11"/>
  <c r="CM168" i="11"/>
  <c r="DK168" i="11"/>
  <c r="CE168" i="11"/>
  <c r="DC168" i="11"/>
  <c r="CS167" i="11"/>
  <c r="DQ167" i="11"/>
  <c r="CK167" i="11"/>
  <c r="DI167" i="11"/>
  <c r="CC167" i="11"/>
  <c r="DA167" i="11"/>
  <c r="DI170" i="11"/>
  <c r="CC170" i="11"/>
  <c r="DA170" i="11"/>
  <c r="CS170" i="11"/>
  <c r="CK170" i="11"/>
  <c r="DQ170" i="11"/>
  <c r="DD169" i="11"/>
  <c r="CV169" i="11"/>
  <c r="DT169" i="11"/>
  <c r="CN169" i="11"/>
  <c r="CF169" i="11"/>
  <c r="DL169" i="11"/>
  <c r="DI179" i="11"/>
  <c r="CC179" i="11"/>
  <c r="DA179" i="11"/>
  <c r="CS179" i="11"/>
  <c r="CK179" i="11"/>
  <c r="DQ179" i="11"/>
  <c r="CT182" i="11"/>
  <c r="DR182" i="11"/>
  <c r="CL182" i="11"/>
  <c r="DJ182" i="11"/>
  <c r="CD182" i="11"/>
  <c r="DB182" i="11"/>
  <c r="DQ199" i="11"/>
  <c r="CK199" i="11"/>
  <c r="DI199" i="11"/>
  <c r="CC199" i="11"/>
  <c r="CS199" i="11"/>
  <c r="DA199" i="11"/>
  <c r="DE222" i="11"/>
  <c r="CW222" i="11"/>
  <c r="DU222" i="11"/>
  <c r="CO222" i="11"/>
  <c r="DM222" i="11"/>
  <c r="CG222" i="11"/>
  <c r="CV219" i="11"/>
  <c r="DT219" i="11"/>
  <c r="CN219" i="11"/>
  <c r="DL219" i="11"/>
  <c r="CF219" i="11"/>
  <c r="DD219" i="11"/>
  <c r="DQ219" i="11"/>
  <c r="CK219" i="11"/>
  <c r="DI219" i="11"/>
  <c r="CC219" i="11"/>
  <c r="DA219" i="11"/>
  <c r="CS219" i="11"/>
  <c r="CV221" i="11"/>
  <c r="DT221" i="11"/>
  <c r="CN221" i="11"/>
  <c r="DL221" i="11"/>
  <c r="CF221" i="11"/>
  <c r="DD221" i="11"/>
  <c r="DJ221" i="11"/>
  <c r="CD221" i="11"/>
  <c r="DB221" i="11"/>
  <c r="CT221" i="11"/>
  <c r="DR221" i="11"/>
  <c r="CL221" i="11"/>
  <c r="DD253" i="11"/>
  <c r="CV253" i="11"/>
  <c r="DT253" i="11"/>
  <c r="CN253" i="11"/>
  <c r="DL253" i="11"/>
  <c r="CF253" i="11"/>
  <c r="DI252" i="11"/>
  <c r="DN252" i="11" s="1"/>
  <c r="CC252" i="11"/>
  <c r="CH252" i="11" s="1"/>
  <c r="DA252" i="11"/>
  <c r="CS252" i="11"/>
  <c r="DQ252" i="11"/>
  <c r="CK252" i="11"/>
  <c r="DT254" i="11"/>
  <c r="CN254" i="11"/>
  <c r="DL254" i="11"/>
  <c r="CF254" i="11"/>
  <c r="DD254" i="11"/>
  <c r="CV254" i="11"/>
  <c r="DI254" i="11"/>
  <c r="CC254" i="11"/>
  <c r="DA254" i="11"/>
  <c r="DF254" i="11" s="1"/>
  <c r="CS254" i="11"/>
  <c r="CX254" i="11" s="1"/>
  <c r="DQ254" i="11"/>
  <c r="CK254" i="11"/>
  <c r="DK253" i="11"/>
  <c r="CE253" i="11"/>
  <c r="DC253" i="11"/>
  <c r="CU253" i="11"/>
  <c r="DS253" i="11"/>
  <c r="CM253" i="11"/>
  <c r="DU28" i="11"/>
  <c r="CO28" i="11"/>
  <c r="DM28" i="11"/>
  <c r="CG28" i="11"/>
  <c r="DE28" i="11"/>
  <c r="CW28" i="11"/>
  <c r="DL29" i="11"/>
  <c r="CF29" i="11"/>
  <c r="DD29" i="11"/>
  <c r="CV29" i="11"/>
  <c r="DT29" i="11"/>
  <c r="CN29" i="11"/>
  <c r="CV30" i="11"/>
  <c r="DT30" i="11"/>
  <c r="CN30" i="11"/>
  <c r="DL30" i="11"/>
  <c r="CF30" i="11"/>
  <c r="DD30" i="11"/>
  <c r="DE29" i="11"/>
  <c r="CW29" i="11"/>
  <c r="DU29" i="11"/>
  <c r="CO29" i="11"/>
  <c r="CG29" i="11"/>
  <c r="DM29" i="11"/>
  <c r="DC28" i="11"/>
  <c r="CU28" i="11"/>
  <c r="DS28" i="11"/>
  <c r="CM28" i="11"/>
  <c r="CE28" i="11"/>
  <c r="DK28" i="11"/>
  <c r="DK32" i="11" s="1"/>
  <c r="DS49" i="11"/>
  <c r="CM49" i="11"/>
  <c r="DK49" i="11"/>
  <c r="CE49" i="11"/>
  <c r="DC49" i="11"/>
  <c r="CU49" i="11"/>
  <c r="DE51" i="11"/>
  <c r="CW51" i="11"/>
  <c r="DU51" i="11"/>
  <c r="CO51" i="11"/>
  <c r="DM51" i="11"/>
  <c r="CG51" i="11"/>
  <c r="DC50" i="11"/>
  <c r="CU50" i="11"/>
  <c r="DS50" i="11"/>
  <c r="CM50" i="11"/>
  <c r="DK50" i="11"/>
  <c r="CE50" i="11"/>
  <c r="DQ50" i="11"/>
  <c r="CK50" i="11"/>
  <c r="DI50" i="11"/>
  <c r="CC50" i="11"/>
  <c r="DA50" i="11"/>
  <c r="CS50" i="11"/>
  <c r="DA49" i="11"/>
  <c r="CS49" i="11"/>
  <c r="DQ49" i="11"/>
  <c r="CK49" i="11"/>
  <c r="DI49" i="11"/>
  <c r="CC49" i="11"/>
  <c r="DA60" i="11"/>
  <c r="CS60" i="11"/>
  <c r="CK60" i="11"/>
  <c r="CC60" i="11"/>
  <c r="DQ60" i="11"/>
  <c r="DI60" i="11"/>
  <c r="DS62" i="11"/>
  <c r="CM62" i="11"/>
  <c r="CE62" i="11"/>
  <c r="DK62" i="11"/>
  <c r="DC62" i="11"/>
  <c r="CU62" i="11"/>
  <c r="CT62" i="11"/>
  <c r="CL62" i="11"/>
  <c r="CD62" i="11"/>
  <c r="DB62" i="11"/>
  <c r="DR62" i="11"/>
  <c r="DJ62" i="11"/>
  <c r="DQ81" i="11"/>
  <c r="CK81" i="11"/>
  <c r="CC81" i="11"/>
  <c r="DA81" i="11"/>
  <c r="CS81" i="11"/>
  <c r="DI81" i="11"/>
  <c r="DS80" i="11"/>
  <c r="DS84" i="11" s="1"/>
  <c r="DK80" i="11"/>
  <c r="DK84" i="11" s="1"/>
  <c r="DC80" i="11"/>
  <c r="DC84" i="11" s="1"/>
  <c r="CU80" i="11"/>
  <c r="CM80" i="11"/>
  <c r="CE80" i="11"/>
  <c r="CV81" i="11"/>
  <c r="CN81" i="11"/>
  <c r="CF81" i="11"/>
  <c r="DT81" i="11"/>
  <c r="DL81" i="11"/>
  <c r="DD81" i="11"/>
  <c r="DJ81" i="11"/>
  <c r="CD81" i="11"/>
  <c r="DB81" i="11"/>
  <c r="CT81" i="11"/>
  <c r="CL81" i="11"/>
  <c r="DR81" i="11"/>
  <c r="DE80" i="11"/>
  <c r="DE84" i="11" s="1"/>
  <c r="CG80" i="11"/>
  <c r="CW80" i="11"/>
  <c r="CW84" i="11" s="1"/>
  <c r="DM80" i="11"/>
  <c r="DU80" i="11"/>
  <c r="DU84" i="11" s="1"/>
  <c r="CO80" i="11"/>
  <c r="DQ102" i="11"/>
  <c r="DV102" i="11" s="1"/>
  <c r="CK102" i="11"/>
  <c r="DI102" i="11"/>
  <c r="DN102" i="11" s="1"/>
  <c r="CC102" i="11"/>
  <c r="DA102" i="11"/>
  <c r="DF102" i="11" s="1"/>
  <c r="CS102" i="11"/>
  <c r="CX102" i="11" s="1"/>
  <c r="DC100" i="11"/>
  <c r="DC104" i="11" s="1"/>
  <c r="CU100" i="11"/>
  <c r="CU104" i="11" s="1"/>
  <c r="DS100" i="11"/>
  <c r="DS104" i="11" s="1"/>
  <c r="CM100" i="11"/>
  <c r="CM104" i="11" s="1"/>
  <c r="CE100" i="11"/>
  <c r="CE104" i="11" s="1"/>
  <c r="DK100" i="11"/>
  <c r="DK104" i="11" s="1"/>
  <c r="DA103" i="11"/>
  <c r="DF103" i="11" s="1"/>
  <c r="CS103" i="11"/>
  <c r="DQ103" i="11"/>
  <c r="DV103" i="11" s="1"/>
  <c r="CK103" i="11"/>
  <c r="CP103" i="11" s="1"/>
  <c r="DI103" i="11"/>
  <c r="DN103" i="11" s="1"/>
  <c r="CC103" i="11"/>
  <c r="CH103" i="11" s="1"/>
  <c r="DE101" i="11"/>
  <c r="CW101" i="11"/>
  <c r="DU101" i="11"/>
  <c r="CO101" i="11"/>
  <c r="CG101" i="11"/>
  <c r="DM101" i="11"/>
  <c r="DU100" i="11"/>
  <c r="DU104" i="11" s="1"/>
  <c r="CO100" i="11"/>
  <c r="CO104" i="11" s="1"/>
  <c r="DM100" i="11"/>
  <c r="CG100" i="11"/>
  <c r="DE100" i="11"/>
  <c r="CW100" i="11"/>
  <c r="CV113" i="11"/>
  <c r="DT113" i="11"/>
  <c r="CN113" i="11"/>
  <c r="DL113" i="11"/>
  <c r="CF113" i="11"/>
  <c r="DD113" i="11"/>
  <c r="DB133" i="11"/>
  <c r="CT133" i="11"/>
  <c r="DR133" i="11"/>
  <c r="CL133" i="11"/>
  <c r="DJ133" i="11"/>
  <c r="CD133" i="11"/>
  <c r="DK154" i="11"/>
  <c r="CE154" i="11"/>
  <c r="DC154" i="11"/>
  <c r="CU154" i="11"/>
  <c r="DS154" i="11"/>
  <c r="CM154" i="11"/>
  <c r="CS152" i="11"/>
  <c r="DQ152" i="11"/>
  <c r="CK152" i="11"/>
  <c r="DI152" i="11"/>
  <c r="CC152" i="11"/>
  <c r="DA152" i="11"/>
  <c r="CW154" i="11"/>
  <c r="DU154" i="11"/>
  <c r="CO154" i="11"/>
  <c r="DM154" i="11"/>
  <c r="CG154" i="11"/>
  <c r="DE154" i="11"/>
  <c r="DM153" i="11"/>
  <c r="CG153" i="11"/>
  <c r="DE153" i="11"/>
  <c r="CW153" i="11"/>
  <c r="CO153" i="11"/>
  <c r="DU153" i="11"/>
  <c r="DD152" i="11"/>
  <c r="DD156" i="11" s="1"/>
  <c r="CV152" i="11"/>
  <c r="DT152" i="11"/>
  <c r="CN152" i="11"/>
  <c r="DL152" i="11"/>
  <c r="CF152" i="11"/>
  <c r="CF156" i="11" s="1"/>
  <c r="CV184" i="11"/>
  <c r="CV188" i="11" s="1"/>
  <c r="DT184" i="11"/>
  <c r="DT188" i="11" s="1"/>
  <c r="CN184" i="11"/>
  <c r="DL184" i="11"/>
  <c r="DL188" i="11" s="1"/>
  <c r="CF184" i="11"/>
  <c r="CF188" i="11" s="1"/>
  <c r="DD184" i="11"/>
  <c r="DJ184" i="11"/>
  <c r="CD184" i="11"/>
  <c r="DB184" i="11"/>
  <c r="DR184" i="11"/>
  <c r="CT184" i="11"/>
  <c r="CL184" i="11"/>
  <c r="DU186" i="11"/>
  <c r="CO186" i="11"/>
  <c r="DM186" i="11"/>
  <c r="CG186" i="11"/>
  <c r="DE186" i="11"/>
  <c r="CW186" i="11"/>
  <c r="CT185" i="11"/>
  <c r="DR185" i="11"/>
  <c r="CL185" i="11"/>
  <c r="CP185" i="11" s="1"/>
  <c r="CD185" i="11"/>
  <c r="DB185" i="11"/>
  <c r="DJ185" i="11"/>
  <c r="DU184" i="11"/>
  <c r="DU188" i="11" s="1"/>
  <c r="CO184" i="11"/>
  <c r="CO188" i="11" s="1"/>
  <c r="DM184" i="11"/>
  <c r="DM188" i="11" s="1"/>
  <c r="CG184" i="11"/>
  <c r="CG188" i="11" s="1"/>
  <c r="CW184" i="11"/>
  <c r="DE184" i="11"/>
  <c r="CT207" i="11"/>
  <c r="DR207" i="11"/>
  <c r="CL207" i="11"/>
  <c r="DB207" i="11"/>
  <c r="DJ207" i="11"/>
  <c r="CD207" i="11"/>
  <c r="DL207" i="11"/>
  <c r="CF207" i="11"/>
  <c r="DD207" i="11"/>
  <c r="CN207" i="11"/>
  <c r="CV207" i="11"/>
  <c r="DT207" i="11"/>
  <c r="DS225" i="11"/>
  <c r="CM225" i="11"/>
  <c r="DK225" i="11"/>
  <c r="CE225" i="11"/>
  <c r="DC225" i="11"/>
  <c r="CU225" i="11"/>
  <c r="DA227" i="11"/>
  <c r="DF227" i="11" s="1"/>
  <c r="CS227" i="11"/>
  <c r="DQ227" i="11"/>
  <c r="CK227" i="11"/>
  <c r="CP227" i="11" s="1"/>
  <c r="DI227" i="11"/>
  <c r="CC227" i="11"/>
  <c r="DJ226" i="11"/>
  <c r="CD226" i="11"/>
  <c r="DB226" i="11"/>
  <c r="CT226" i="11"/>
  <c r="DR226" i="11"/>
  <c r="CL226" i="11"/>
  <c r="CT225" i="11"/>
  <c r="DR225" i="11"/>
  <c r="CL225" i="11"/>
  <c r="DJ225" i="11"/>
  <c r="CD225" i="11"/>
  <c r="DB225" i="11"/>
  <c r="DL225" i="11"/>
  <c r="CF225" i="11"/>
  <c r="DD225" i="11"/>
  <c r="CV225" i="11"/>
  <c r="DT225" i="11"/>
  <c r="CN225" i="11"/>
  <c r="DU237" i="11"/>
  <c r="CO237" i="11"/>
  <c r="DM237" i="11"/>
  <c r="CG237" i="11"/>
  <c r="DE237" i="11"/>
  <c r="CW237" i="11"/>
  <c r="CT238" i="11"/>
  <c r="DR238" i="11"/>
  <c r="CL238" i="11"/>
  <c r="DJ238" i="11"/>
  <c r="CD238" i="11"/>
  <c r="DB238" i="11"/>
  <c r="DL238" i="11"/>
  <c r="CF238" i="11"/>
  <c r="DD238" i="11"/>
  <c r="CV238" i="11"/>
  <c r="CN238" i="11"/>
  <c r="DT238" i="11"/>
  <c r="CV237" i="11"/>
  <c r="DT237" i="11"/>
  <c r="CN237" i="11"/>
  <c r="DL237" i="11"/>
  <c r="CF237" i="11"/>
  <c r="DD237" i="11"/>
  <c r="CT236" i="11"/>
  <c r="CD236" i="11"/>
  <c r="DR256" i="11"/>
  <c r="CL256" i="11"/>
  <c r="DJ256" i="11"/>
  <c r="CD256" i="11"/>
  <c r="DB256" i="11"/>
  <c r="CT256" i="11"/>
  <c r="DI259" i="11"/>
  <c r="DN259" i="11" s="1"/>
  <c r="CC259" i="11"/>
  <c r="DA259" i="11"/>
  <c r="DF259" i="11" s="1"/>
  <c r="CS259" i="11"/>
  <c r="CK259" i="11"/>
  <c r="DQ259" i="11"/>
  <c r="DR258" i="11"/>
  <c r="CL258" i="11"/>
  <c r="DJ258" i="11"/>
  <c r="CD258" i="11"/>
  <c r="DB258" i="11"/>
  <c r="CT258" i="11"/>
  <c r="DK258" i="11"/>
  <c r="CE258" i="11"/>
  <c r="DC258" i="11"/>
  <c r="CU258" i="11"/>
  <c r="DS258" i="11"/>
  <c r="CM258" i="11"/>
  <c r="DI257" i="11"/>
  <c r="CC257" i="11"/>
  <c r="DA257" i="11"/>
  <c r="DF257" i="11" s="1"/>
  <c r="CS257" i="11"/>
  <c r="DQ257" i="11"/>
  <c r="DV257" i="11" s="1"/>
  <c r="CK257" i="11"/>
  <c r="CV35" i="11"/>
  <c r="DT35" i="11"/>
  <c r="CN35" i="11"/>
  <c r="DL35" i="11"/>
  <c r="CF35" i="11"/>
  <c r="DD35" i="11"/>
  <c r="DS34" i="11"/>
  <c r="CM34" i="11"/>
  <c r="DK34" i="11"/>
  <c r="CE34" i="11"/>
  <c r="DC34" i="11"/>
  <c r="CU34" i="11"/>
  <c r="DA34" i="11"/>
  <c r="CS34" i="11"/>
  <c r="DQ34" i="11"/>
  <c r="CK34" i="11"/>
  <c r="DI34" i="11"/>
  <c r="CC34" i="11"/>
  <c r="DL36" i="11"/>
  <c r="CF36" i="11"/>
  <c r="DD36" i="11"/>
  <c r="CV36" i="11"/>
  <c r="DT36" i="11"/>
  <c r="CN36" i="11"/>
  <c r="DJ35" i="11"/>
  <c r="CD35" i="11"/>
  <c r="DB35" i="11"/>
  <c r="CT35" i="11"/>
  <c r="DR35" i="11"/>
  <c r="CL35" i="11"/>
  <c r="CT86" i="11"/>
  <c r="DR86" i="11"/>
  <c r="CL86" i="11"/>
  <c r="DJ86" i="11"/>
  <c r="CD86" i="11"/>
  <c r="DB86" i="11"/>
  <c r="DA86" i="11"/>
  <c r="CS86" i="11"/>
  <c r="DQ86" i="11"/>
  <c r="CK86" i="11"/>
  <c r="DI86" i="11"/>
  <c r="CC86" i="11"/>
  <c r="DA88" i="11"/>
  <c r="DF88" i="11" s="1"/>
  <c r="CS88" i="11"/>
  <c r="DQ88" i="11"/>
  <c r="DV88" i="11" s="1"/>
  <c r="CK88" i="11"/>
  <c r="CP88" i="11" s="1"/>
  <c r="CC88" i="11"/>
  <c r="DI88" i="11"/>
  <c r="DC87" i="11"/>
  <c r="CU87" i="11"/>
  <c r="DS87" i="11"/>
  <c r="CM87" i="11"/>
  <c r="DK87" i="11"/>
  <c r="CE87" i="11"/>
  <c r="DL86" i="11"/>
  <c r="CF86" i="11"/>
  <c r="DD86" i="11"/>
  <c r="CV86" i="11"/>
  <c r="DT86" i="11"/>
  <c r="CN86" i="11"/>
  <c r="DT158" i="11"/>
  <c r="CN158" i="11"/>
  <c r="DL158" i="11"/>
  <c r="CF158" i="11"/>
  <c r="DD158" i="11"/>
  <c r="CV158" i="11"/>
  <c r="DB158" i="11"/>
  <c r="CT158" i="11"/>
  <c r="DR158" i="11"/>
  <c r="CL158" i="11"/>
  <c r="CD158" i="11"/>
  <c r="DJ158" i="11"/>
  <c r="CU158" i="11"/>
  <c r="DS158" i="11"/>
  <c r="CM158" i="11"/>
  <c r="DK158" i="11"/>
  <c r="CE158" i="11"/>
  <c r="DC158" i="11"/>
  <c r="CW157" i="11"/>
  <c r="DU157" i="11"/>
  <c r="CO157" i="11"/>
  <c r="DM157" i="11"/>
  <c r="CG157" i="11"/>
  <c r="DE157" i="11"/>
  <c r="CW159" i="11"/>
  <c r="DU159" i="11"/>
  <c r="CO159" i="11"/>
  <c r="DM159" i="11"/>
  <c r="CG159" i="11"/>
  <c r="DE159" i="11"/>
  <c r="CV209" i="11"/>
  <c r="DT209" i="11"/>
  <c r="CN209" i="11"/>
  <c r="CN213" i="11" s="1"/>
  <c r="DD209" i="11"/>
  <c r="DL209" i="11"/>
  <c r="CF209" i="11"/>
  <c r="CF213" i="11" s="1"/>
  <c r="CT210" i="11"/>
  <c r="DR210" i="11"/>
  <c r="CL210" i="11"/>
  <c r="CD210" i="11"/>
  <c r="CH210" i="11" s="1"/>
  <c r="DJ210" i="11"/>
  <c r="DN210" i="11" s="1"/>
  <c r="DB210" i="11"/>
  <c r="DC209" i="11"/>
  <c r="CU209" i="11"/>
  <c r="CE209" i="11"/>
  <c r="CE213" i="11" s="1"/>
  <c r="CM209" i="11"/>
  <c r="DK209" i="11"/>
  <c r="DS209" i="11"/>
  <c r="DQ209" i="11"/>
  <c r="CK209" i="11"/>
  <c r="DI209" i="11"/>
  <c r="CC209" i="11"/>
  <c r="CS209" i="11"/>
  <c r="DA209" i="11"/>
  <c r="DQ211" i="11"/>
  <c r="CK211" i="11"/>
  <c r="CP211" i="11" s="1"/>
  <c r="DI211" i="11"/>
  <c r="DN211" i="11" s="1"/>
  <c r="CC211" i="11"/>
  <c r="CS211" i="11"/>
  <c r="DA211" i="11"/>
  <c r="DC231" i="11"/>
  <c r="CU231" i="11"/>
  <c r="DS231" i="11"/>
  <c r="CM231" i="11"/>
  <c r="DK231" i="11"/>
  <c r="CE231" i="11"/>
  <c r="DU229" i="11"/>
  <c r="CO229" i="11"/>
  <c r="DM229" i="11"/>
  <c r="CG229" i="11"/>
  <c r="DE229" i="11"/>
  <c r="CW229" i="11"/>
  <c r="DA232" i="11"/>
  <c r="DF232" i="11" s="1"/>
  <c r="CS232" i="11"/>
  <c r="CX232" i="11" s="1"/>
  <c r="DQ232" i="11"/>
  <c r="CK232" i="11"/>
  <c r="CC232" i="11"/>
  <c r="CH232" i="11" s="1"/>
  <c r="DI232" i="11"/>
  <c r="DN232" i="11" s="1"/>
  <c r="DJ231" i="11"/>
  <c r="CD231" i="11"/>
  <c r="DB231" i="11"/>
  <c r="CT231" i="11"/>
  <c r="DR231" i="11"/>
  <c r="CL231" i="11"/>
  <c r="DE230" i="11"/>
  <c r="CW230" i="11"/>
  <c r="DU230" i="11"/>
  <c r="CO230" i="11"/>
  <c r="DM230" i="11"/>
  <c r="CG230" i="11"/>
  <c r="DM243" i="11"/>
  <c r="CG243" i="11"/>
  <c r="DE243" i="11"/>
  <c r="CW243" i="11"/>
  <c r="CO243" i="11"/>
  <c r="DU243" i="11"/>
  <c r="DM241" i="11"/>
  <c r="DU241" i="11"/>
  <c r="CW241" i="11"/>
  <c r="CO241" i="11"/>
  <c r="DE241" i="11"/>
  <c r="CG241" i="11"/>
  <c r="DK242" i="11"/>
  <c r="CE242" i="11"/>
  <c r="DC242" i="11"/>
  <c r="CU242" i="11"/>
  <c r="CM242" i="11"/>
  <c r="DS242" i="11"/>
  <c r="CW242" i="11"/>
  <c r="DU242" i="11"/>
  <c r="CO242" i="11"/>
  <c r="DM242" i="11"/>
  <c r="CG242" i="11"/>
  <c r="DE242" i="11"/>
  <c r="CW244" i="11"/>
  <c r="DU244" i="11"/>
  <c r="CO244" i="11"/>
  <c r="DM244" i="11"/>
  <c r="CG244" i="11"/>
  <c r="DE244" i="11"/>
  <c r="CW261" i="11"/>
  <c r="CW265" i="11" s="1"/>
  <c r="DU261" i="11"/>
  <c r="CO261" i="11"/>
  <c r="CO265" i="11" s="1"/>
  <c r="DM261" i="11"/>
  <c r="CG261" i="11"/>
  <c r="DE261" i="11"/>
  <c r="DB264" i="11"/>
  <c r="CT264" i="11"/>
  <c r="DR264" i="11"/>
  <c r="CL264" i="11"/>
  <c r="DJ264" i="11"/>
  <c r="CD264" i="11"/>
  <c r="CU264" i="11"/>
  <c r="DS264" i="11"/>
  <c r="CM264" i="11"/>
  <c r="DK264" i="11"/>
  <c r="CE264" i="11"/>
  <c r="DC264" i="11"/>
  <c r="DT264" i="11"/>
  <c r="CN264" i="11"/>
  <c r="DL264" i="11"/>
  <c r="CF264" i="11"/>
  <c r="DD264" i="11"/>
  <c r="CV264" i="11"/>
  <c r="DD263" i="11"/>
  <c r="CV263" i="11"/>
  <c r="DT263" i="11"/>
  <c r="CN263" i="11"/>
  <c r="DL263" i="11"/>
  <c r="CF263" i="11"/>
  <c r="DE18" i="12"/>
  <c r="CW18" i="12"/>
  <c r="DU18" i="12"/>
  <c r="CO18" i="12"/>
  <c r="DM18" i="12"/>
  <c r="CG18" i="12"/>
  <c r="DU21" i="12"/>
  <c r="CO21" i="12"/>
  <c r="DM21" i="12"/>
  <c r="CG21" i="12"/>
  <c r="DE21" i="12"/>
  <c r="CW21" i="12"/>
  <c r="DL20" i="12"/>
  <c r="CF20" i="12"/>
  <c r="DD20" i="12"/>
  <c r="CV20" i="12"/>
  <c r="CN20" i="12"/>
  <c r="DT20" i="12"/>
  <c r="DE20" i="12"/>
  <c r="CW20" i="12"/>
  <c r="DU20" i="12"/>
  <c r="CO20" i="12"/>
  <c r="CG20" i="12"/>
  <c r="DM20" i="12"/>
  <c r="CV21" i="12"/>
  <c r="DT21" i="12"/>
  <c r="CN21" i="12"/>
  <c r="DL21" i="12"/>
  <c r="CF21" i="12"/>
  <c r="DD21" i="12"/>
  <c r="DE40" i="12"/>
  <c r="CW40" i="12"/>
  <c r="DU40" i="12"/>
  <c r="CO40" i="12"/>
  <c r="CG40" i="12"/>
  <c r="DM40" i="12"/>
  <c r="DA40" i="12"/>
  <c r="CS40" i="12"/>
  <c r="DQ40" i="12"/>
  <c r="CK40" i="12"/>
  <c r="DI40" i="12"/>
  <c r="CC40" i="12"/>
  <c r="CT40" i="12"/>
  <c r="DR40" i="12"/>
  <c r="CL40" i="12"/>
  <c r="DJ40" i="12"/>
  <c r="CD40" i="12"/>
  <c r="DB40" i="12"/>
  <c r="DS40" i="12"/>
  <c r="CM40" i="12"/>
  <c r="DK40" i="12"/>
  <c r="CE40" i="12"/>
  <c r="DC40" i="12"/>
  <c r="CU40" i="12"/>
  <c r="DU41" i="12"/>
  <c r="CO41" i="12"/>
  <c r="DM41" i="12"/>
  <c r="CG41" i="12"/>
  <c r="DE41" i="12"/>
  <c r="CW41" i="12"/>
  <c r="CU73" i="12"/>
  <c r="DS73" i="12"/>
  <c r="CM73" i="12"/>
  <c r="DK73" i="12"/>
  <c r="CE73" i="12"/>
  <c r="DC73" i="12"/>
  <c r="DT73" i="12"/>
  <c r="CN73" i="12"/>
  <c r="DL73" i="12"/>
  <c r="CF73" i="12"/>
  <c r="DD73" i="12"/>
  <c r="CV73" i="12"/>
  <c r="CU93" i="12"/>
  <c r="DS93" i="12"/>
  <c r="CM93" i="12"/>
  <c r="DK93" i="12"/>
  <c r="CE93" i="12"/>
  <c r="DC93" i="12"/>
  <c r="DK92" i="12"/>
  <c r="CE92" i="12"/>
  <c r="DC92" i="12"/>
  <c r="CU92" i="12"/>
  <c r="DS92" i="12"/>
  <c r="CM92" i="12"/>
  <c r="DB91" i="12"/>
  <c r="CT91" i="12"/>
  <c r="DR91" i="12"/>
  <c r="CL91" i="12"/>
  <c r="CD91" i="12"/>
  <c r="DJ91" i="12"/>
  <c r="DR90" i="12"/>
  <c r="CL90" i="12"/>
  <c r="DJ90" i="12"/>
  <c r="CD90" i="12"/>
  <c r="DB90" i="12"/>
  <c r="CT90" i="12"/>
  <c r="DB93" i="12"/>
  <c r="CT93" i="12"/>
  <c r="DR93" i="12"/>
  <c r="CL93" i="12"/>
  <c r="DJ93" i="12"/>
  <c r="CD93" i="12"/>
  <c r="DB122" i="12"/>
  <c r="CT122" i="12"/>
  <c r="DR122" i="12"/>
  <c r="CL122" i="12"/>
  <c r="DJ122" i="12"/>
  <c r="CD122" i="12"/>
  <c r="DI122" i="12"/>
  <c r="CC122" i="12"/>
  <c r="DA122" i="12"/>
  <c r="CS122" i="12"/>
  <c r="CK122" i="12"/>
  <c r="DQ122" i="12"/>
  <c r="DR125" i="12"/>
  <c r="CL125" i="12"/>
  <c r="DJ125" i="12"/>
  <c r="CD125" i="12"/>
  <c r="DB125" i="12"/>
  <c r="CT125" i="12"/>
  <c r="DM144" i="12"/>
  <c r="CG144" i="12"/>
  <c r="DE144" i="12"/>
  <c r="CW144" i="12"/>
  <c r="CO144" i="12"/>
  <c r="DU144" i="12"/>
  <c r="DB144" i="12"/>
  <c r="CT144" i="12"/>
  <c r="DR144" i="12"/>
  <c r="CL144" i="12"/>
  <c r="DJ144" i="12"/>
  <c r="CD144" i="12"/>
  <c r="DB142" i="12"/>
  <c r="CT142" i="12"/>
  <c r="DR142" i="12"/>
  <c r="CL142" i="12"/>
  <c r="DJ142" i="12"/>
  <c r="CD142" i="12"/>
  <c r="DD165" i="12"/>
  <c r="DT165" i="12"/>
  <c r="CN165" i="12"/>
  <c r="DL165" i="12"/>
  <c r="CF165" i="12"/>
  <c r="CV165" i="12"/>
  <c r="CW165" i="12"/>
  <c r="DM165" i="12"/>
  <c r="CG165" i="12"/>
  <c r="CO165" i="12"/>
  <c r="DE165" i="12"/>
  <c r="DU165" i="12"/>
  <c r="DB162" i="12"/>
  <c r="CD162" i="12"/>
  <c r="CT162" i="12"/>
  <c r="DR162" i="12"/>
  <c r="CL162" i="12"/>
  <c r="DJ162" i="12"/>
  <c r="DI162" i="12"/>
  <c r="CC162" i="12"/>
  <c r="DA162" i="12"/>
  <c r="DQ162" i="12"/>
  <c r="CK162" i="12"/>
  <c r="CS162" i="12"/>
  <c r="DR165" i="12"/>
  <c r="CL165" i="12"/>
  <c r="DB165" i="12"/>
  <c r="CD165" i="12"/>
  <c r="DJ165" i="12"/>
  <c r="CT165" i="12"/>
  <c r="CS176" i="12"/>
  <c r="DQ176" i="12"/>
  <c r="CK176" i="12"/>
  <c r="DI176" i="12"/>
  <c r="CC176" i="12"/>
  <c r="DA176" i="12"/>
  <c r="DT175" i="12"/>
  <c r="CN175" i="12"/>
  <c r="DL175" i="12"/>
  <c r="CF175" i="12"/>
  <c r="DD175" i="12"/>
  <c r="CV175" i="12"/>
  <c r="DK174" i="12"/>
  <c r="CE174" i="12"/>
  <c r="DC174" i="12"/>
  <c r="CU174" i="12"/>
  <c r="DS174" i="12"/>
  <c r="CM174" i="12"/>
  <c r="DB177" i="12"/>
  <c r="CT177" i="12"/>
  <c r="DR177" i="12"/>
  <c r="CL177" i="12"/>
  <c r="DJ177" i="12"/>
  <c r="CD177" i="12"/>
  <c r="CU177" i="12"/>
  <c r="DS177" i="12"/>
  <c r="CM177" i="12"/>
  <c r="DK177" i="12"/>
  <c r="CE177" i="12"/>
  <c r="DC177" i="12"/>
  <c r="CU197" i="12"/>
  <c r="DS197" i="12"/>
  <c r="CM197" i="12"/>
  <c r="DK197" i="12"/>
  <c r="CE197" i="12"/>
  <c r="DC197" i="12"/>
  <c r="DT197" i="12"/>
  <c r="CN197" i="12"/>
  <c r="DL197" i="12"/>
  <c r="CF197" i="12"/>
  <c r="DD197" i="12"/>
  <c r="CV197" i="12"/>
  <c r="DR194" i="12"/>
  <c r="DR198" i="12" s="1"/>
  <c r="CL194" i="12"/>
  <c r="DJ194" i="12"/>
  <c r="CD194" i="12"/>
  <c r="DB194" i="12"/>
  <c r="DB198" i="12" s="1"/>
  <c r="CT194" i="12"/>
  <c r="DK194" i="12"/>
  <c r="CE194" i="12"/>
  <c r="DC194" i="12"/>
  <c r="CU194" i="12"/>
  <c r="DS194" i="12"/>
  <c r="CM194" i="12"/>
  <c r="DM197" i="12"/>
  <c r="CG197" i="12"/>
  <c r="DE197" i="12"/>
  <c r="CW197" i="12"/>
  <c r="CO197" i="12"/>
  <c r="DU197" i="12"/>
  <c r="DT217" i="12"/>
  <c r="CN217" i="12"/>
  <c r="DL217" i="12"/>
  <c r="CF217" i="12"/>
  <c r="DD217" i="12"/>
  <c r="CV217" i="12"/>
  <c r="DI217" i="12"/>
  <c r="CC217" i="12"/>
  <c r="DA217" i="12"/>
  <c r="CS217" i="12"/>
  <c r="DQ217" i="12"/>
  <c r="CK217" i="12"/>
  <c r="DD216" i="12"/>
  <c r="CV216" i="12"/>
  <c r="DT216" i="12"/>
  <c r="CN216" i="12"/>
  <c r="DL216" i="12"/>
  <c r="CF216" i="12"/>
  <c r="DI215" i="12"/>
  <c r="DN215" i="12" s="1"/>
  <c r="CC215" i="12"/>
  <c r="CH215" i="12" s="1"/>
  <c r="DA215" i="12"/>
  <c r="CS215" i="12"/>
  <c r="CK215" i="12"/>
  <c r="CP215" i="12" s="1"/>
  <c r="DQ215" i="12"/>
  <c r="CU217" i="12"/>
  <c r="DS217" i="12"/>
  <c r="CM217" i="12"/>
  <c r="DK217" i="12"/>
  <c r="CE217" i="12"/>
  <c r="DC217" i="12"/>
  <c r="DR249" i="12"/>
  <c r="CL249" i="12"/>
  <c r="DJ249" i="12"/>
  <c r="CD249" i="12"/>
  <c r="DB249" i="12"/>
  <c r="CT249" i="12"/>
  <c r="CW247" i="12"/>
  <c r="DU247" i="12"/>
  <c r="CO247" i="12"/>
  <c r="DM247" i="12"/>
  <c r="CG247" i="12"/>
  <c r="DE247" i="12"/>
  <c r="DB246" i="12"/>
  <c r="CT246" i="12"/>
  <c r="CT250" i="12" s="1"/>
  <c r="DR246" i="12"/>
  <c r="CL246" i="12"/>
  <c r="DJ246" i="12"/>
  <c r="CD246" i="12"/>
  <c r="CD250" i="12" s="1"/>
  <c r="CU246" i="12"/>
  <c r="CU250" i="12" s="1"/>
  <c r="DS246" i="12"/>
  <c r="DS250" i="12" s="1"/>
  <c r="CM246" i="12"/>
  <c r="DK246" i="12"/>
  <c r="DK250" i="12" s="1"/>
  <c r="CE246" i="12"/>
  <c r="CE250" i="12" s="1"/>
  <c r="DC246" i="12"/>
  <c r="CW249" i="12"/>
  <c r="DU249" i="12"/>
  <c r="CO249" i="12"/>
  <c r="DM249" i="12"/>
  <c r="CG249" i="12"/>
  <c r="DE249" i="12"/>
  <c r="DA23" i="12"/>
  <c r="CS23" i="12"/>
  <c r="DQ23" i="12"/>
  <c r="CK23" i="12"/>
  <c r="DI23" i="12"/>
  <c r="CC23" i="12"/>
  <c r="DQ26" i="12"/>
  <c r="CK26" i="12"/>
  <c r="DI26" i="12"/>
  <c r="CC26" i="12"/>
  <c r="DA26" i="12"/>
  <c r="CS26" i="12"/>
  <c r="DU46" i="12"/>
  <c r="CO46" i="12"/>
  <c r="DM46" i="12"/>
  <c r="CG46" i="12"/>
  <c r="DE46" i="12"/>
  <c r="CW46" i="12"/>
  <c r="DQ46" i="12"/>
  <c r="CK46" i="12"/>
  <c r="DI46" i="12"/>
  <c r="CC46" i="12"/>
  <c r="DA46" i="12"/>
  <c r="CS46" i="12"/>
  <c r="DC46" i="12"/>
  <c r="CU46" i="12"/>
  <c r="DS46" i="12"/>
  <c r="CM46" i="12"/>
  <c r="CE46" i="12"/>
  <c r="DK46" i="12"/>
  <c r="CV46" i="12"/>
  <c r="DT46" i="12"/>
  <c r="CN46" i="12"/>
  <c r="DL46" i="12"/>
  <c r="CF46" i="12"/>
  <c r="DD46" i="12"/>
  <c r="DJ46" i="12"/>
  <c r="CD46" i="12"/>
  <c r="DB46" i="12"/>
  <c r="CT46" i="12"/>
  <c r="DR46" i="12"/>
  <c r="CL46" i="12"/>
  <c r="DB58" i="12"/>
  <c r="CT58" i="12"/>
  <c r="DR58" i="12"/>
  <c r="CL58" i="12"/>
  <c r="CD58" i="12"/>
  <c r="DJ58" i="12"/>
  <c r="DM58" i="12"/>
  <c r="CG58" i="12"/>
  <c r="DE58" i="12"/>
  <c r="CW58" i="12"/>
  <c r="DU58" i="12"/>
  <c r="CO58" i="12"/>
  <c r="DM78" i="12"/>
  <c r="CG78" i="12"/>
  <c r="DE78" i="12"/>
  <c r="CW78" i="12"/>
  <c r="DU78" i="12"/>
  <c r="CO78" i="12"/>
  <c r="DB78" i="12"/>
  <c r="CT78" i="12"/>
  <c r="DR78" i="12"/>
  <c r="CL78" i="12"/>
  <c r="CD78" i="12"/>
  <c r="DJ78" i="12"/>
  <c r="CU78" i="12"/>
  <c r="DS78" i="12"/>
  <c r="CM78" i="12"/>
  <c r="DK78" i="12"/>
  <c r="CE78" i="12"/>
  <c r="DC78" i="12"/>
  <c r="DD97" i="12"/>
  <c r="CV97" i="12"/>
  <c r="DT97" i="12"/>
  <c r="CN97" i="12"/>
  <c r="DL97" i="12"/>
  <c r="CF97" i="12"/>
  <c r="CS97" i="12"/>
  <c r="DQ97" i="12"/>
  <c r="CK97" i="12"/>
  <c r="DI97" i="12"/>
  <c r="CC97" i="12"/>
  <c r="DA97" i="12"/>
  <c r="CW95" i="12"/>
  <c r="DU95" i="12"/>
  <c r="CO95" i="12"/>
  <c r="DM95" i="12"/>
  <c r="CG95" i="12"/>
  <c r="DE95" i="12"/>
  <c r="DR95" i="12"/>
  <c r="DR99" i="12" s="1"/>
  <c r="CL95" i="12"/>
  <c r="CL99" i="12" s="1"/>
  <c r="DJ95" i="12"/>
  <c r="CD95" i="12"/>
  <c r="CD99" i="12" s="1"/>
  <c r="DB95" i="12"/>
  <c r="DB99" i="12" s="1"/>
  <c r="CT95" i="12"/>
  <c r="CT99" i="12" s="1"/>
  <c r="DM98" i="12"/>
  <c r="CG98" i="12"/>
  <c r="DE98" i="12"/>
  <c r="CW98" i="12"/>
  <c r="DU98" i="12"/>
  <c r="CO98" i="12"/>
  <c r="DD108" i="12"/>
  <c r="CV108" i="12"/>
  <c r="DT108" i="12"/>
  <c r="CN108" i="12"/>
  <c r="DL108" i="12"/>
  <c r="CF108" i="12"/>
  <c r="CW108" i="12"/>
  <c r="DU108" i="12"/>
  <c r="CO108" i="12"/>
  <c r="DM108" i="12"/>
  <c r="CG108" i="12"/>
  <c r="DE108" i="12"/>
  <c r="DM107" i="12"/>
  <c r="CG107" i="12"/>
  <c r="DE107" i="12"/>
  <c r="CW107" i="12"/>
  <c r="DU107" i="12"/>
  <c r="CO107" i="12"/>
  <c r="CW110" i="12"/>
  <c r="DU110" i="12"/>
  <c r="CO110" i="12"/>
  <c r="DM110" i="12"/>
  <c r="CG110" i="12"/>
  <c r="DE110" i="12"/>
  <c r="DM127" i="12"/>
  <c r="CG127" i="12"/>
  <c r="DE127" i="12"/>
  <c r="CW127" i="12"/>
  <c r="DU127" i="12"/>
  <c r="CO127" i="12"/>
  <c r="CW130" i="12"/>
  <c r="DU130" i="12"/>
  <c r="CO130" i="12"/>
  <c r="DM130" i="12"/>
  <c r="CG130" i="12"/>
  <c r="DE130" i="12"/>
  <c r="DT129" i="12"/>
  <c r="CN129" i="12"/>
  <c r="DL129" i="12"/>
  <c r="CF129" i="12"/>
  <c r="DD129" i="12"/>
  <c r="CV129" i="12"/>
  <c r="DK130" i="12"/>
  <c r="CE130" i="12"/>
  <c r="DC130" i="12"/>
  <c r="CU130" i="12"/>
  <c r="DS130" i="12"/>
  <c r="CM130" i="12"/>
  <c r="DD130" i="12"/>
  <c r="CV130" i="12"/>
  <c r="DT130" i="12"/>
  <c r="CN130" i="12"/>
  <c r="CF130" i="12"/>
  <c r="DL130" i="12"/>
  <c r="DT149" i="12"/>
  <c r="CN149" i="12"/>
  <c r="DL149" i="12"/>
  <c r="CF149" i="12"/>
  <c r="DD149" i="12"/>
  <c r="CV149" i="12"/>
  <c r="DI149" i="12"/>
  <c r="CC149" i="12"/>
  <c r="DA149" i="12"/>
  <c r="CS149" i="12"/>
  <c r="CX149" i="12" s="1"/>
  <c r="DQ149" i="12"/>
  <c r="CK149" i="12"/>
  <c r="CU147" i="12"/>
  <c r="DS147" i="12"/>
  <c r="CM147" i="12"/>
  <c r="DK147" i="12"/>
  <c r="CE147" i="12"/>
  <c r="DC147" i="12"/>
  <c r="DR150" i="12"/>
  <c r="CL150" i="12"/>
  <c r="DJ150" i="12"/>
  <c r="CD150" i="12"/>
  <c r="DB150" i="12"/>
  <c r="CT150" i="12"/>
  <c r="DK150" i="12"/>
  <c r="CE150" i="12"/>
  <c r="DC150" i="12"/>
  <c r="CU150" i="12"/>
  <c r="CM150" i="12"/>
  <c r="DS150" i="12"/>
  <c r="DM167" i="12"/>
  <c r="CG167" i="12"/>
  <c r="CW167" i="12"/>
  <c r="DE167" i="12"/>
  <c r="CO167" i="12"/>
  <c r="CO171" i="12" s="1"/>
  <c r="DU167" i="12"/>
  <c r="DD168" i="12"/>
  <c r="DT168" i="12"/>
  <c r="CN168" i="12"/>
  <c r="CV168" i="12"/>
  <c r="CF168" i="12"/>
  <c r="DL168" i="12"/>
  <c r="DB169" i="12"/>
  <c r="CT169" i="12"/>
  <c r="DR169" i="12"/>
  <c r="CL169" i="12"/>
  <c r="DJ169" i="12"/>
  <c r="CD169" i="12"/>
  <c r="DK170" i="12"/>
  <c r="CE170" i="12"/>
  <c r="DC170" i="12"/>
  <c r="CU170" i="12"/>
  <c r="CM170" i="12"/>
  <c r="DS170" i="12"/>
  <c r="DR170" i="12"/>
  <c r="CL170" i="12"/>
  <c r="DJ170" i="12"/>
  <c r="CD170" i="12"/>
  <c r="DB170" i="12"/>
  <c r="CT170" i="12"/>
  <c r="DB182" i="12"/>
  <c r="CT182" i="12"/>
  <c r="DR182" i="12"/>
  <c r="CL182" i="12"/>
  <c r="CD182" i="12"/>
  <c r="DJ182" i="12"/>
  <c r="DD181" i="12"/>
  <c r="CV181" i="12"/>
  <c r="DT181" i="12"/>
  <c r="CN181" i="12"/>
  <c r="CF181" i="12"/>
  <c r="DL181" i="12"/>
  <c r="CW179" i="12"/>
  <c r="DU179" i="12"/>
  <c r="CO179" i="12"/>
  <c r="DM179" i="12"/>
  <c r="CG179" i="12"/>
  <c r="DE179" i="12"/>
  <c r="DM182" i="12"/>
  <c r="CG182" i="12"/>
  <c r="DE182" i="12"/>
  <c r="CW182" i="12"/>
  <c r="DU182" i="12"/>
  <c r="CO182" i="12"/>
  <c r="DB202" i="12"/>
  <c r="CT202" i="12"/>
  <c r="DR202" i="12"/>
  <c r="CL202" i="12"/>
  <c r="CD202" i="12"/>
  <c r="DJ202" i="12"/>
  <c r="CU202" i="12"/>
  <c r="DS202" i="12"/>
  <c r="CM202" i="12"/>
  <c r="DK202" i="12"/>
  <c r="CE202" i="12"/>
  <c r="DC202" i="12"/>
  <c r="DT202" i="12"/>
  <c r="CN202" i="12"/>
  <c r="DL202" i="12"/>
  <c r="CF202" i="12"/>
  <c r="DD202" i="12"/>
  <c r="CV202" i="12"/>
  <c r="DD199" i="12"/>
  <c r="CV199" i="12"/>
  <c r="DT199" i="12"/>
  <c r="DT203" i="12" s="1"/>
  <c r="CN199" i="12"/>
  <c r="CN203" i="12" s="1"/>
  <c r="DL199" i="12"/>
  <c r="DL203" i="12" s="1"/>
  <c r="CF199" i="12"/>
  <c r="DM202" i="12"/>
  <c r="CG202" i="12"/>
  <c r="DE202" i="12"/>
  <c r="CW202" i="12"/>
  <c r="DU202" i="12"/>
  <c r="CO202" i="12"/>
  <c r="CU222" i="12"/>
  <c r="DS222" i="12"/>
  <c r="CM222" i="12"/>
  <c r="DK222" i="12"/>
  <c r="CE222" i="12"/>
  <c r="DC222" i="12"/>
  <c r="DT222" i="12"/>
  <c r="CN222" i="12"/>
  <c r="DL222" i="12"/>
  <c r="CF222" i="12"/>
  <c r="DD222" i="12"/>
  <c r="CV222" i="12"/>
  <c r="DM220" i="12"/>
  <c r="CG220" i="12"/>
  <c r="DE220" i="12"/>
  <c r="CW220" i="12"/>
  <c r="DU220" i="12"/>
  <c r="CO220" i="12"/>
  <c r="DM222" i="12"/>
  <c r="CG222" i="12"/>
  <c r="DE222" i="12"/>
  <c r="CW222" i="12"/>
  <c r="DU222" i="12"/>
  <c r="CO222" i="12"/>
  <c r="DB222" i="12"/>
  <c r="CT222" i="12"/>
  <c r="DR222" i="12"/>
  <c r="CL222" i="12"/>
  <c r="CD222" i="12"/>
  <c r="DJ222" i="12"/>
  <c r="DM253" i="12"/>
  <c r="CG253" i="12"/>
  <c r="DE253" i="12"/>
  <c r="CW253" i="12"/>
  <c r="DU253" i="12"/>
  <c r="CO253" i="12"/>
  <c r="DB253" i="12"/>
  <c r="CT253" i="12"/>
  <c r="DR253" i="12"/>
  <c r="CL253" i="12"/>
  <c r="DJ253" i="12"/>
  <c r="CD253" i="12"/>
  <c r="DM251" i="12"/>
  <c r="DM255" i="12" s="1"/>
  <c r="CG251" i="12"/>
  <c r="DE251" i="12"/>
  <c r="DE255" i="12" s="1"/>
  <c r="CW251" i="12"/>
  <c r="DU251" i="12"/>
  <c r="CO251" i="12"/>
  <c r="DR254" i="12"/>
  <c r="CL254" i="12"/>
  <c r="DJ254" i="12"/>
  <c r="CD254" i="12"/>
  <c r="DB254" i="12"/>
  <c r="CT254" i="12"/>
  <c r="DK254" i="12"/>
  <c r="CE254" i="12"/>
  <c r="DC254" i="12"/>
  <c r="CU254" i="12"/>
  <c r="CM254" i="12"/>
  <c r="DS254" i="12"/>
  <c r="DA28" i="12"/>
  <c r="CS28" i="12"/>
  <c r="DQ28" i="12"/>
  <c r="CK28" i="12"/>
  <c r="CC28" i="12"/>
  <c r="DI28" i="12"/>
  <c r="DQ31" i="12"/>
  <c r="CK31" i="12"/>
  <c r="DI31" i="12"/>
  <c r="CC31" i="12"/>
  <c r="DA31" i="12"/>
  <c r="CS31" i="12"/>
  <c r="DS30" i="12"/>
  <c r="CM30" i="12"/>
  <c r="DK30" i="12"/>
  <c r="CE30" i="12"/>
  <c r="DC30" i="12"/>
  <c r="CU30" i="12"/>
  <c r="DU29" i="12"/>
  <c r="CO29" i="12"/>
  <c r="DM29" i="12"/>
  <c r="CG29" i="12"/>
  <c r="DE29" i="12"/>
  <c r="CW29" i="12"/>
  <c r="DE30" i="12"/>
  <c r="CW30" i="12"/>
  <c r="DU30" i="12"/>
  <c r="CO30" i="12"/>
  <c r="CG30" i="12"/>
  <c r="DM30" i="12"/>
  <c r="DQ51" i="12"/>
  <c r="CK51" i="12"/>
  <c r="DI51" i="12"/>
  <c r="CC51" i="12"/>
  <c r="DA51" i="12"/>
  <c r="CS51" i="12"/>
  <c r="DJ51" i="12"/>
  <c r="CD51" i="12"/>
  <c r="DB51" i="12"/>
  <c r="CT51" i="12"/>
  <c r="CL51" i="12"/>
  <c r="DR51" i="12"/>
  <c r="CV51" i="12"/>
  <c r="DT51" i="12"/>
  <c r="CN51" i="12"/>
  <c r="DL51" i="12"/>
  <c r="CF51" i="12"/>
  <c r="DD51" i="12"/>
  <c r="DU51" i="12"/>
  <c r="CO51" i="12"/>
  <c r="DM51" i="12"/>
  <c r="CG51" i="12"/>
  <c r="DE51" i="12"/>
  <c r="CW51" i="12"/>
  <c r="DC51" i="12"/>
  <c r="CU51" i="12"/>
  <c r="DS51" i="12"/>
  <c r="CM51" i="12"/>
  <c r="DK51" i="12"/>
  <c r="CE51" i="12"/>
  <c r="DB63" i="12"/>
  <c r="CT63" i="12"/>
  <c r="DR63" i="12"/>
  <c r="CL63" i="12"/>
  <c r="DJ63" i="12"/>
  <c r="CD63" i="12"/>
  <c r="CW82" i="12"/>
  <c r="DU82" i="12"/>
  <c r="CO82" i="12"/>
  <c r="DM82" i="12"/>
  <c r="CG82" i="12"/>
  <c r="DE82" i="12"/>
  <c r="DT81" i="12"/>
  <c r="CN81" i="12"/>
  <c r="DL81" i="12"/>
  <c r="CF81" i="12"/>
  <c r="DD81" i="12"/>
  <c r="CV81" i="12"/>
  <c r="DR80" i="12"/>
  <c r="CL80" i="12"/>
  <c r="DJ80" i="12"/>
  <c r="CD80" i="12"/>
  <c r="DB80" i="12"/>
  <c r="CT80" i="12"/>
  <c r="DB83" i="12"/>
  <c r="CT83" i="12"/>
  <c r="DR83" i="12"/>
  <c r="CL83" i="12"/>
  <c r="DJ83" i="12"/>
  <c r="CD83" i="12"/>
  <c r="CU83" i="12"/>
  <c r="DS83" i="12"/>
  <c r="CM83" i="12"/>
  <c r="DK83" i="12"/>
  <c r="CE83" i="12"/>
  <c r="DC83" i="12"/>
  <c r="DB103" i="12"/>
  <c r="CT103" i="12"/>
  <c r="DR103" i="12"/>
  <c r="CL103" i="12"/>
  <c r="DJ103" i="12"/>
  <c r="CD103" i="12"/>
  <c r="CU103" i="12"/>
  <c r="DS103" i="12"/>
  <c r="CM103" i="12"/>
  <c r="DK103" i="12"/>
  <c r="CE103" i="12"/>
  <c r="DC103" i="12"/>
  <c r="DT103" i="12"/>
  <c r="CN103" i="12"/>
  <c r="DL103" i="12"/>
  <c r="CF103" i="12"/>
  <c r="DD103" i="12"/>
  <c r="CV103" i="12"/>
  <c r="DM101" i="12"/>
  <c r="CG101" i="12"/>
  <c r="DE101" i="12"/>
  <c r="CW101" i="12"/>
  <c r="DU101" i="12"/>
  <c r="CO101" i="12"/>
  <c r="DM103" i="12"/>
  <c r="CG103" i="12"/>
  <c r="DE103" i="12"/>
  <c r="CW103" i="12"/>
  <c r="CO103" i="12"/>
  <c r="DU103" i="12"/>
  <c r="DD115" i="12"/>
  <c r="CV115" i="12"/>
  <c r="DT115" i="12"/>
  <c r="CN115" i="12"/>
  <c r="DL115" i="12"/>
  <c r="CF115" i="12"/>
  <c r="DK115" i="12"/>
  <c r="CE115" i="12"/>
  <c r="DC115" i="12"/>
  <c r="CU115" i="12"/>
  <c r="DS115" i="12"/>
  <c r="CM115" i="12"/>
  <c r="DB134" i="12"/>
  <c r="CT134" i="12"/>
  <c r="DR134" i="12"/>
  <c r="CL134" i="12"/>
  <c r="DJ134" i="12"/>
  <c r="CD134" i="12"/>
  <c r="CS133" i="12"/>
  <c r="CX133" i="12" s="1"/>
  <c r="DQ133" i="12"/>
  <c r="CK133" i="12"/>
  <c r="DI133" i="12"/>
  <c r="DN133" i="12" s="1"/>
  <c r="CC133" i="12"/>
  <c r="DA133" i="12"/>
  <c r="CU132" i="12"/>
  <c r="DS132" i="12"/>
  <c r="DS136" i="12" s="1"/>
  <c r="CM132" i="12"/>
  <c r="CM136" i="12" s="1"/>
  <c r="DK132" i="12"/>
  <c r="DK136" i="12" s="1"/>
  <c r="CE132" i="12"/>
  <c r="DC132" i="12"/>
  <c r="DC136" i="12" s="1"/>
  <c r="DT132" i="12"/>
  <c r="CN132" i="12"/>
  <c r="DL132" i="12"/>
  <c r="CF132" i="12"/>
  <c r="DD132" i="12"/>
  <c r="CV132" i="12"/>
  <c r="DD135" i="12"/>
  <c r="CV135" i="12"/>
  <c r="DT135" i="12"/>
  <c r="CN135" i="12"/>
  <c r="DL135" i="12"/>
  <c r="CF135" i="12"/>
  <c r="DD155" i="12"/>
  <c r="DL155" i="12"/>
  <c r="CF155" i="12"/>
  <c r="CV155" i="12"/>
  <c r="DT155" i="12"/>
  <c r="CN155" i="12"/>
  <c r="CW155" i="12"/>
  <c r="DU155" i="12"/>
  <c r="CO155" i="12"/>
  <c r="DM155" i="12"/>
  <c r="CG155" i="12"/>
  <c r="DE155" i="12"/>
  <c r="CS155" i="12"/>
  <c r="DQ155" i="12"/>
  <c r="CK155" i="12"/>
  <c r="DA155" i="12"/>
  <c r="DI155" i="12"/>
  <c r="CC155" i="12"/>
  <c r="DR155" i="12"/>
  <c r="CL155" i="12"/>
  <c r="CT155" i="12"/>
  <c r="DJ155" i="12"/>
  <c r="CD155" i="12"/>
  <c r="DB155" i="12"/>
  <c r="DK155" i="12"/>
  <c r="CE155" i="12"/>
  <c r="DC155" i="12"/>
  <c r="DS155" i="12"/>
  <c r="CM155" i="12"/>
  <c r="CU155" i="12"/>
  <c r="DK186" i="12"/>
  <c r="CE186" i="12"/>
  <c r="DC186" i="12"/>
  <c r="CU186" i="12"/>
  <c r="CM186" i="12"/>
  <c r="DS186" i="12"/>
  <c r="DM185" i="12"/>
  <c r="CG185" i="12"/>
  <c r="DE185" i="12"/>
  <c r="CW185" i="12"/>
  <c r="CO185" i="12"/>
  <c r="DU185" i="12"/>
  <c r="DB185" i="12"/>
  <c r="CT185" i="12"/>
  <c r="DR185" i="12"/>
  <c r="CL185" i="12"/>
  <c r="DJ185" i="12"/>
  <c r="CD185" i="12"/>
  <c r="DD184" i="12"/>
  <c r="DD188" i="12" s="1"/>
  <c r="CV184" i="12"/>
  <c r="DT184" i="12"/>
  <c r="CN184" i="12"/>
  <c r="CF184" i="12"/>
  <c r="CF188" i="12" s="1"/>
  <c r="DL184" i="12"/>
  <c r="DM187" i="12"/>
  <c r="CG187" i="12"/>
  <c r="DE187" i="12"/>
  <c r="CW187" i="12"/>
  <c r="CO187" i="12"/>
  <c r="DU187" i="12"/>
  <c r="CU207" i="12"/>
  <c r="DS207" i="12"/>
  <c r="CM207" i="12"/>
  <c r="DK207" i="12"/>
  <c r="CE207" i="12"/>
  <c r="DC207" i="12"/>
  <c r="DT207" i="12"/>
  <c r="CN207" i="12"/>
  <c r="DL207" i="12"/>
  <c r="CF207" i="12"/>
  <c r="DD207" i="12"/>
  <c r="CV207" i="12"/>
  <c r="DM207" i="12"/>
  <c r="CG207" i="12"/>
  <c r="DE207" i="12"/>
  <c r="CW207" i="12"/>
  <c r="CO207" i="12"/>
  <c r="DU207" i="12"/>
  <c r="DI207" i="12"/>
  <c r="CC207" i="12"/>
  <c r="DA207" i="12"/>
  <c r="CS207" i="12"/>
  <c r="DQ207" i="12"/>
  <c r="CK207" i="12"/>
  <c r="DB207" i="12"/>
  <c r="CT207" i="12"/>
  <c r="DR207" i="12"/>
  <c r="CL207" i="12"/>
  <c r="DJ207" i="12"/>
  <c r="CD207" i="12"/>
  <c r="CU227" i="12"/>
  <c r="DS227" i="12"/>
  <c r="CM227" i="12"/>
  <c r="DK227" i="12"/>
  <c r="CE227" i="12"/>
  <c r="DC227" i="12"/>
  <c r="DT227" i="12"/>
  <c r="CN227" i="12"/>
  <c r="DL227" i="12"/>
  <c r="CF227" i="12"/>
  <c r="DD227" i="12"/>
  <c r="CV227" i="12"/>
  <c r="DM225" i="12"/>
  <c r="CG225" i="12"/>
  <c r="DE225" i="12"/>
  <c r="CW225" i="12"/>
  <c r="CO225" i="12"/>
  <c r="DU225" i="12"/>
  <c r="DR224" i="12"/>
  <c r="CL224" i="12"/>
  <c r="DJ224" i="12"/>
  <c r="CD224" i="12"/>
  <c r="DB224" i="12"/>
  <c r="CT224" i="12"/>
  <c r="DB227" i="12"/>
  <c r="CT227" i="12"/>
  <c r="DR227" i="12"/>
  <c r="CL227" i="12"/>
  <c r="DJ227" i="12"/>
  <c r="CD227" i="12"/>
  <c r="CW257" i="12"/>
  <c r="DU257" i="12"/>
  <c r="CO257" i="12"/>
  <c r="DM257" i="12"/>
  <c r="CG257" i="12"/>
  <c r="DE257" i="12"/>
  <c r="DB256" i="12"/>
  <c r="CT256" i="12"/>
  <c r="DR256" i="12"/>
  <c r="CL256" i="12"/>
  <c r="DJ256" i="12"/>
  <c r="CD256" i="12"/>
  <c r="CW259" i="12"/>
  <c r="DU259" i="12"/>
  <c r="CO259" i="12"/>
  <c r="DM259" i="12"/>
  <c r="CG259" i="12"/>
  <c r="DE259" i="12"/>
  <c r="DR259" i="12"/>
  <c r="CL259" i="12"/>
  <c r="DJ259" i="12"/>
  <c r="CD259" i="12"/>
  <c r="DB259" i="12"/>
  <c r="CT259" i="12"/>
  <c r="DK259" i="12"/>
  <c r="CE259" i="12"/>
  <c r="DC259" i="12"/>
  <c r="CU259" i="12"/>
  <c r="DS259" i="12"/>
  <c r="CM259" i="12"/>
  <c r="DL33" i="12"/>
  <c r="CF33" i="12"/>
  <c r="CF37" i="12" s="1"/>
  <c r="DD33" i="12"/>
  <c r="CV33" i="12"/>
  <c r="CN33" i="12"/>
  <c r="DT33" i="12"/>
  <c r="DU36" i="12"/>
  <c r="CO36" i="12"/>
  <c r="DM36" i="12"/>
  <c r="CG36" i="12"/>
  <c r="DE36" i="12"/>
  <c r="CW36" i="12"/>
  <c r="DS35" i="12"/>
  <c r="CM35" i="12"/>
  <c r="DK35" i="12"/>
  <c r="CE35" i="12"/>
  <c r="DC35" i="12"/>
  <c r="CU35" i="12"/>
  <c r="DU34" i="12"/>
  <c r="CO34" i="12"/>
  <c r="DM34" i="12"/>
  <c r="CG34" i="12"/>
  <c r="DE34" i="12"/>
  <c r="CW34" i="12"/>
  <c r="DE35" i="12"/>
  <c r="CW35" i="12"/>
  <c r="DU35" i="12"/>
  <c r="CO35" i="12"/>
  <c r="DM35" i="12"/>
  <c r="CG35" i="12"/>
  <c r="DB68" i="12"/>
  <c r="CT68" i="12"/>
  <c r="DR68" i="12"/>
  <c r="CL68" i="12"/>
  <c r="DJ68" i="12"/>
  <c r="CD68" i="12"/>
  <c r="DD87" i="12"/>
  <c r="CV87" i="12"/>
  <c r="DT87" i="12"/>
  <c r="CN87" i="12"/>
  <c r="DL87" i="12"/>
  <c r="CF87" i="12"/>
  <c r="CS87" i="12"/>
  <c r="DQ87" i="12"/>
  <c r="CK87" i="12"/>
  <c r="DI87" i="12"/>
  <c r="CC87" i="12"/>
  <c r="DA87" i="12"/>
  <c r="CW85" i="12"/>
  <c r="DU85" i="12"/>
  <c r="CO85" i="12"/>
  <c r="DM85" i="12"/>
  <c r="CG85" i="12"/>
  <c r="DE85" i="12"/>
  <c r="DM88" i="12"/>
  <c r="CG88" i="12"/>
  <c r="DE88" i="12"/>
  <c r="CW88" i="12"/>
  <c r="DU88" i="12"/>
  <c r="CO88" i="12"/>
  <c r="DK87" i="12"/>
  <c r="CE87" i="12"/>
  <c r="DC87" i="12"/>
  <c r="CU87" i="12"/>
  <c r="DS87" i="12"/>
  <c r="CM87" i="12"/>
  <c r="DK138" i="12"/>
  <c r="CE138" i="12"/>
  <c r="DC138" i="12"/>
  <c r="CU138" i="12"/>
  <c r="DS138" i="12"/>
  <c r="CM138" i="12"/>
  <c r="DM157" i="12"/>
  <c r="CG157" i="12"/>
  <c r="DU157" i="12"/>
  <c r="DU161" i="12" s="1"/>
  <c r="DE157" i="12"/>
  <c r="CO157" i="12"/>
  <c r="CW157" i="12"/>
  <c r="DI157" i="12"/>
  <c r="CC157" i="12"/>
  <c r="CK157" i="12"/>
  <c r="DA157" i="12"/>
  <c r="CS157" i="12"/>
  <c r="DQ157" i="12"/>
  <c r="CU157" i="12"/>
  <c r="DC157" i="12"/>
  <c r="DS157" i="12"/>
  <c r="CM157" i="12"/>
  <c r="DK157" i="12"/>
  <c r="CE157" i="12"/>
  <c r="DT157" i="12"/>
  <c r="CN157" i="12"/>
  <c r="CN161" i="12" s="1"/>
  <c r="DL157" i="12"/>
  <c r="CF157" i="12"/>
  <c r="DD157" i="12"/>
  <c r="CV157" i="12"/>
  <c r="DB157" i="12"/>
  <c r="CT157" i="12"/>
  <c r="DJ157" i="12"/>
  <c r="DR157" i="12"/>
  <c r="CL157" i="12"/>
  <c r="CD157" i="12"/>
  <c r="DK189" i="12"/>
  <c r="DK193" i="12" s="1"/>
  <c r="CE189" i="12"/>
  <c r="CE193" i="12" s="1"/>
  <c r="DC189" i="12"/>
  <c r="CU189" i="12"/>
  <c r="CU193" i="12" s="1"/>
  <c r="DS189" i="12"/>
  <c r="DS193" i="12" s="1"/>
  <c r="CM189" i="12"/>
  <c r="DD189" i="12"/>
  <c r="CV189" i="12"/>
  <c r="DT189" i="12"/>
  <c r="CN189" i="12"/>
  <c r="DL189" i="12"/>
  <c r="CF189" i="12"/>
  <c r="DI192" i="12"/>
  <c r="CC192" i="12"/>
  <c r="DA192" i="12"/>
  <c r="CS192" i="12"/>
  <c r="CX192" i="12" s="1"/>
  <c r="CK192" i="12"/>
  <c r="CP192" i="12" s="1"/>
  <c r="DQ192" i="12"/>
  <c r="DT190" i="12"/>
  <c r="CN190" i="12"/>
  <c r="DL190" i="12"/>
  <c r="CF190" i="12"/>
  <c r="DD190" i="12"/>
  <c r="CV190" i="12"/>
  <c r="DI190" i="12"/>
  <c r="CC190" i="12"/>
  <c r="DA190" i="12"/>
  <c r="CS190" i="12"/>
  <c r="DQ190" i="12"/>
  <c r="CK190" i="12"/>
  <c r="DK209" i="12"/>
  <c r="CE209" i="12"/>
  <c r="DC209" i="12"/>
  <c r="CU209" i="12"/>
  <c r="DS209" i="12"/>
  <c r="CM209" i="12"/>
  <c r="DB210" i="12"/>
  <c r="CT210" i="12"/>
  <c r="DR210" i="12"/>
  <c r="CL210" i="12"/>
  <c r="DJ210" i="12"/>
  <c r="CD210" i="12"/>
  <c r="CU210" i="12"/>
  <c r="DS210" i="12"/>
  <c r="CM210" i="12"/>
  <c r="DK210" i="12"/>
  <c r="CE210" i="12"/>
  <c r="DC210" i="12"/>
  <c r="DK211" i="12"/>
  <c r="CE211" i="12"/>
  <c r="DC211" i="12"/>
  <c r="CU211" i="12"/>
  <c r="DS211" i="12"/>
  <c r="CM211" i="12"/>
  <c r="DB212" i="12"/>
  <c r="CT212" i="12"/>
  <c r="DR212" i="12"/>
  <c r="CL212" i="12"/>
  <c r="CD212" i="12"/>
  <c r="DJ212" i="12"/>
  <c r="CW231" i="12"/>
  <c r="DU231" i="12"/>
  <c r="CO231" i="12"/>
  <c r="DM231" i="12"/>
  <c r="CG231" i="12"/>
  <c r="DE231" i="12"/>
  <c r="DR231" i="12"/>
  <c r="CL231" i="12"/>
  <c r="DJ231" i="12"/>
  <c r="CD231" i="12"/>
  <c r="DB231" i="12"/>
  <c r="CT231" i="12"/>
  <c r="DK231" i="12"/>
  <c r="CE231" i="12"/>
  <c r="DC231" i="12"/>
  <c r="CU231" i="12"/>
  <c r="DS231" i="12"/>
  <c r="CM231" i="12"/>
  <c r="CU232" i="12"/>
  <c r="DS232" i="12"/>
  <c r="CM232" i="12"/>
  <c r="DK232" i="12"/>
  <c r="CE232" i="12"/>
  <c r="DC232" i="12"/>
  <c r="DB232" i="12"/>
  <c r="CT232" i="12"/>
  <c r="DR232" i="12"/>
  <c r="CL232" i="12"/>
  <c r="CD232" i="12"/>
  <c r="DJ232" i="12"/>
  <c r="DI243" i="12"/>
  <c r="CC243" i="12"/>
  <c r="DA243" i="12"/>
  <c r="CS243" i="12"/>
  <c r="CK243" i="12"/>
  <c r="CP243" i="12" s="1"/>
  <c r="DQ243" i="12"/>
  <c r="DV243" i="12" s="1"/>
  <c r="DR242" i="12"/>
  <c r="CL242" i="12"/>
  <c r="DJ242" i="12"/>
  <c r="CD242" i="12"/>
  <c r="DB242" i="12"/>
  <c r="CT242" i="12"/>
  <c r="DK242" i="12"/>
  <c r="CE242" i="12"/>
  <c r="DC242" i="12"/>
  <c r="CU242" i="12"/>
  <c r="CM242" i="12"/>
  <c r="DS242" i="12"/>
  <c r="DI241" i="12"/>
  <c r="CC241" i="12"/>
  <c r="DA241" i="12"/>
  <c r="CS241" i="12"/>
  <c r="CK241" i="12"/>
  <c r="DQ241" i="12"/>
  <c r="DR244" i="12"/>
  <c r="CL244" i="12"/>
  <c r="DJ244" i="12"/>
  <c r="CD244" i="12"/>
  <c r="DB244" i="12"/>
  <c r="CT244" i="12"/>
  <c r="DM263" i="12"/>
  <c r="CG263" i="12"/>
  <c r="DE263" i="12"/>
  <c r="CW263" i="12"/>
  <c r="DU263" i="12"/>
  <c r="CO263" i="12"/>
  <c r="CW262" i="12"/>
  <c r="DU262" i="12"/>
  <c r="CO262" i="12"/>
  <c r="DM262" i="12"/>
  <c r="CG262" i="12"/>
  <c r="DE262" i="12"/>
  <c r="DM261" i="12"/>
  <c r="CG261" i="12"/>
  <c r="DE261" i="12"/>
  <c r="CW261" i="12"/>
  <c r="DU261" i="12"/>
  <c r="CO261" i="12"/>
  <c r="DB261" i="12"/>
  <c r="DB265" i="12" s="1"/>
  <c r="CT261" i="12"/>
  <c r="CT265" i="12" s="1"/>
  <c r="DR261" i="12"/>
  <c r="CL261" i="12"/>
  <c r="CL265" i="12" s="1"/>
  <c r="CD261" i="12"/>
  <c r="CD265" i="12" s="1"/>
  <c r="DJ261" i="12"/>
  <c r="DJ265" i="12" s="1"/>
  <c r="CW264" i="12"/>
  <c r="DU264" i="12"/>
  <c r="CO264" i="12"/>
  <c r="DM264" i="12"/>
  <c r="CG264" i="12"/>
  <c r="DE264" i="12"/>
  <c r="BX239" i="11"/>
  <c r="BV113" i="11"/>
  <c r="BU119" i="11"/>
  <c r="BW137" i="11"/>
  <c r="BU139" i="11"/>
  <c r="BY76" i="12"/>
  <c r="BX115" i="11"/>
  <c r="BU238" i="11"/>
  <c r="BW117" i="11"/>
  <c r="BX145" i="12"/>
  <c r="BW119" i="11"/>
  <c r="BU65" i="11"/>
  <c r="BW57" i="12"/>
  <c r="BU67" i="11"/>
  <c r="BW139" i="11"/>
  <c r="BY71" i="12"/>
  <c r="BY73" i="12"/>
  <c r="BW125" i="12"/>
  <c r="BX125" i="12"/>
  <c r="BX144" i="12"/>
  <c r="BU76" i="12"/>
  <c r="BU78" i="12"/>
  <c r="BY62" i="12"/>
  <c r="BU61" i="12"/>
  <c r="BU63" i="12"/>
  <c r="BW123" i="12"/>
  <c r="BW145" i="12"/>
  <c r="BW108" i="12"/>
  <c r="BW109" i="12"/>
  <c r="BW239" i="12"/>
  <c r="BW143" i="12"/>
  <c r="BW122" i="12"/>
  <c r="BH58" i="12"/>
  <c r="BX58" i="12" s="1"/>
  <c r="BH57" i="12"/>
  <c r="BX57" i="12" s="1"/>
  <c r="BH56" i="12"/>
  <c r="BX56" i="12" s="1"/>
  <c r="BH55" i="12"/>
  <c r="BX55" i="12" s="1"/>
  <c r="BE21" i="12"/>
  <c r="BE20" i="12"/>
  <c r="BE19" i="12"/>
  <c r="BE18" i="12"/>
  <c r="BH15" i="12"/>
  <c r="BX15" i="12" s="1"/>
  <c r="BH14" i="12"/>
  <c r="BX14" i="12" s="1"/>
  <c r="BH13" i="12"/>
  <c r="BH16" i="12"/>
  <c r="BX16" i="12" s="1"/>
  <c r="BI18" i="12"/>
  <c r="BI20" i="12"/>
  <c r="BI19" i="12"/>
  <c r="BI21" i="12"/>
  <c r="BI40" i="12"/>
  <c r="BI39" i="12"/>
  <c r="BI41" i="12"/>
  <c r="BI38" i="12"/>
  <c r="BW144" i="12"/>
  <c r="BW56" i="12"/>
  <c r="BX76" i="12"/>
  <c r="BV110" i="12"/>
  <c r="BV109" i="12"/>
  <c r="BX122" i="12"/>
  <c r="BU181" i="12"/>
  <c r="BY181" i="12"/>
  <c r="BW61" i="12"/>
  <c r="BY60" i="12"/>
  <c r="BV113" i="12"/>
  <c r="BU237" i="12"/>
  <c r="BX66" i="12"/>
  <c r="BY67" i="12"/>
  <c r="BV118" i="12"/>
  <c r="BU118" i="12"/>
  <c r="BU140" i="12"/>
  <c r="BX138" i="12"/>
  <c r="BX140" i="12"/>
  <c r="BY13" i="12"/>
  <c r="BW75" i="12"/>
  <c r="BW119" i="12"/>
  <c r="BE73" i="12"/>
  <c r="BU73" i="12" s="1"/>
  <c r="BE72" i="12"/>
  <c r="BU72" i="12" s="1"/>
  <c r="BE71" i="12"/>
  <c r="BU71" i="12" s="1"/>
  <c r="BE70" i="12"/>
  <c r="BU70" i="12" s="1"/>
  <c r="BH25" i="12"/>
  <c r="BX25" i="12" s="1"/>
  <c r="BH24" i="12"/>
  <c r="BX24" i="12" s="1"/>
  <c r="BH26" i="12"/>
  <c r="BX26" i="12" s="1"/>
  <c r="BH23" i="12"/>
  <c r="BX23" i="12" s="1"/>
  <c r="BE55" i="12"/>
  <c r="BU55" i="12" s="1"/>
  <c r="BE58" i="12"/>
  <c r="BU58" i="12" s="1"/>
  <c r="BE56" i="12"/>
  <c r="BU56" i="12" s="1"/>
  <c r="BE57" i="12"/>
  <c r="BU57" i="12" s="1"/>
  <c r="BE30" i="12"/>
  <c r="BE29" i="12"/>
  <c r="BE31" i="12"/>
  <c r="BE28" i="12"/>
  <c r="BH33" i="12"/>
  <c r="BH36" i="12"/>
  <c r="BH35" i="12"/>
  <c r="BH34" i="12"/>
  <c r="BF45" i="12"/>
  <c r="BF46" i="12"/>
  <c r="BF43" i="12"/>
  <c r="BF44" i="12"/>
  <c r="BX77" i="12"/>
  <c r="BV107" i="12"/>
  <c r="BX143" i="12"/>
  <c r="BU114" i="12"/>
  <c r="BY114" i="12"/>
  <c r="BV114" i="12"/>
  <c r="BY237" i="12"/>
  <c r="BU236" i="12"/>
  <c r="BU239" i="12"/>
  <c r="BU62" i="12"/>
  <c r="BX67" i="12"/>
  <c r="BU66" i="12"/>
  <c r="BU68" i="12"/>
  <c r="BY119" i="12"/>
  <c r="BU119" i="12"/>
  <c r="BY118" i="12"/>
  <c r="BX137" i="12"/>
  <c r="BY140" i="12"/>
  <c r="BV138" i="12"/>
  <c r="BY15" i="12"/>
  <c r="BW140" i="12"/>
  <c r="BF26" i="12"/>
  <c r="BV26" i="12" s="1"/>
  <c r="BF23" i="12"/>
  <c r="BV23" i="12" s="1"/>
  <c r="BF25" i="12"/>
  <c r="BV25" i="12" s="1"/>
  <c r="BF24" i="12"/>
  <c r="BV24" i="12" s="1"/>
  <c r="BG23" i="12"/>
  <c r="BW23" i="12" s="1"/>
  <c r="BG25" i="12"/>
  <c r="BW25" i="12" s="1"/>
  <c r="BG24" i="12"/>
  <c r="BW24" i="12" s="1"/>
  <c r="BG26" i="12"/>
  <c r="BW26" i="12" s="1"/>
  <c r="BH63" i="12"/>
  <c r="BX63" i="12" s="1"/>
  <c r="BH62" i="12"/>
  <c r="BX62" i="12" s="1"/>
  <c r="BH61" i="12"/>
  <c r="BX61" i="12" s="1"/>
  <c r="BH60" i="12"/>
  <c r="BX60" i="12" s="1"/>
  <c r="BF70" i="12"/>
  <c r="BV70" i="12" s="1"/>
  <c r="BF73" i="12"/>
  <c r="BV73" i="12" s="1"/>
  <c r="BF72" i="12"/>
  <c r="BV72" i="12" s="1"/>
  <c r="BF71" i="12"/>
  <c r="BV71" i="12" s="1"/>
  <c r="BG31" i="12"/>
  <c r="BG28" i="12"/>
  <c r="BG30" i="12"/>
  <c r="BG29" i="12"/>
  <c r="BE39" i="12"/>
  <c r="BE41" i="12"/>
  <c r="BE40" i="12"/>
  <c r="BE38" i="12"/>
  <c r="BH45" i="12"/>
  <c r="BH43" i="12"/>
  <c r="BH46" i="12"/>
  <c r="BH44" i="12"/>
  <c r="BW58" i="12"/>
  <c r="BX78" i="12"/>
  <c r="BV108" i="12"/>
  <c r="BY55" i="12"/>
  <c r="BW63" i="12"/>
  <c r="BY61" i="12"/>
  <c r="BY63" i="12"/>
  <c r="BY115" i="12"/>
  <c r="BU115" i="12"/>
  <c r="BV115" i="12"/>
  <c r="BU238" i="12"/>
  <c r="BV237" i="12"/>
  <c r="BY236" i="12"/>
  <c r="BY239" i="12"/>
  <c r="BV239" i="12"/>
  <c r="BU124" i="12"/>
  <c r="BY124" i="12"/>
  <c r="BW175" i="12"/>
  <c r="BX68" i="12"/>
  <c r="BY66" i="12"/>
  <c r="BY68" i="12"/>
  <c r="BV119" i="12"/>
  <c r="BX120" i="12"/>
  <c r="BY120" i="12"/>
  <c r="BU120" i="12"/>
  <c r="BX119" i="12"/>
  <c r="BU137" i="12"/>
  <c r="BV140" i="12"/>
  <c r="BU139" i="12"/>
  <c r="BU16" i="12"/>
  <c r="BU14" i="12"/>
  <c r="BU15" i="12"/>
  <c r="BX13" i="12"/>
  <c r="BY109" i="12"/>
  <c r="BV145" i="12"/>
  <c r="BU189" i="12"/>
  <c r="BY189" i="12"/>
  <c r="BW199" i="12"/>
  <c r="BG16" i="12"/>
  <c r="BW16" i="12" s="1"/>
  <c r="BG15" i="12"/>
  <c r="BW15" i="12" s="1"/>
  <c r="BG14" i="12"/>
  <c r="BW14" i="12" s="1"/>
  <c r="BG13" i="12"/>
  <c r="BW13" i="12" s="1"/>
  <c r="BF16" i="12"/>
  <c r="BV16" i="12" s="1"/>
  <c r="BF15" i="12"/>
  <c r="BV15" i="12" s="1"/>
  <c r="BF14" i="12"/>
  <c r="BV14" i="12" s="1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G21" i="12"/>
  <c r="BG18" i="12"/>
  <c r="BG20" i="12"/>
  <c r="BW20" i="12" s="1"/>
  <c r="BI31" i="12"/>
  <c r="BI28" i="12"/>
  <c r="BI30" i="12"/>
  <c r="BI29" i="12"/>
  <c r="BF34" i="12"/>
  <c r="BF33" i="12"/>
  <c r="BF36" i="12"/>
  <c r="BF35" i="12"/>
  <c r="BG40" i="12"/>
  <c r="BG41" i="12"/>
  <c r="BG38" i="12"/>
  <c r="BG39" i="12"/>
  <c r="BW55" i="12"/>
  <c r="BX75" i="12"/>
  <c r="BY57" i="12"/>
  <c r="BU75" i="12"/>
  <c r="BY75" i="12"/>
  <c r="BW60" i="12"/>
  <c r="BY112" i="12"/>
  <c r="BU112" i="12"/>
  <c r="BV112" i="12"/>
  <c r="BY238" i="12"/>
  <c r="BV238" i="12"/>
  <c r="BV236" i="12"/>
  <c r="BU142" i="12"/>
  <c r="BY142" i="12"/>
  <c r="BX65" i="12"/>
  <c r="BU67" i="12"/>
  <c r="BX117" i="12"/>
  <c r="BV117" i="12"/>
  <c r="BV139" i="12"/>
  <c r="BY137" i="12"/>
  <c r="BY139" i="12"/>
  <c r="BU13" i="12"/>
  <c r="BY14" i="12"/>
  <c r="BY16" i="12"/>
  <c r="BU109" i="12"/>
  <c r="BY190" i="12"/>
  <c r="BU68" i="11"/>
  <c r="BU78" i="11"/>
  <c r="BG14" i="11"/>
  <c r="BW14" i="11" s="1"/>
  <c r="BG13" i="11"/>
  <c r="BW13" i="11" s="1"/>
  <c r="BG16" i="11"/>
  <c r="BW16" i="11" s="1"/>
  <c r="BG15" i="11"/>
  <c r="BW15" i="11" s="1"/>
  <c r="BG16" i="8"/>
  <c r="BW16" i="8" s="1"/>
  <c r="BG15" i="8"/>
  <c r="BG14" i="8"/>
  <c r="BW14" i="8" s="1"/>
  <c r="BG13" i="8"/>
  <c r="BW13" i="8" s="1"/>
  <c r="BF15" i="11"/>
  <c r="BV15" i="11" s="1"/>
  <c r="BF14" i="11"/>
  <c r="BV14" i="11" s="1"/>
  <c r="BF13" i="11"/>
  <c r="BV13" i="11" s="1"/>
  <c r="BF16" i="11"/>
  <c r="BV16" i="11" s="1"/>
  <c r="BF13" i="8"/>
  <c r="BF16" i="8"/>
  <c r="BF15" i="8"/>
  <c r="BV15" i="8" s="1"/>
  <c r="BF14" i="8"/>
  <c r="BV14" i="8" s="1"/>
  <c r="BG67" i="11"/>
  <c r="BW67" i="11" s="1"/>
  <c r="BG66" i="11"/>
  <c r="BG65" i="11"/>
  <c r="BW65" i="11" s="1"/>
  <c r="BG68" i="11"/>
  <c r="BW68" i="11" s="1"/>
  <c r="BG68" i="8"/>
  <c r="BW68" i="8" s="1"/>
  <c r="BG67" i="8"/>
  <c r="BW67" i="8" s="1"/>
  <c r="BG66" i="8"/>
  <c r="BW66" i="8" s="1"/>
  <c r="BG65" i="8"/>
  <c r="BW65" i="8" s="1"/>
  <c r="BG66" i="1"/>
  <c r="BG67" i="1"/>
  <c r="BG68" i="1"/>
  <c r="BW68" i="1" s="1"/>
  <c r="BG65" i="1"/>
  <c r="BW65" i="1" s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X58" i="11" s="1"/>
  <c r="BH57" i="11"/>
  <c r="BX57" i="11" s="1"/>
  <c r="BH56" i="11"/>
  <c r="BX56" i="11" s="1"/>
  <c r="BH57" i="8"/>
  <c r="BH56" i="8"/>
  <c r="BH55" i="8"/>
  <c r="BX55" i="8" s="1"/>
  <c r="BH58" i="8"/>
  <c r="BX58" i="8" s="1"/>
  <c r="BH58" i="1"/>
  <c r="BH55" i="1"/>
  <c r="BX55" i="1" s="1"/>
  <c r="BH56" i="1"/>
  <c r="BX56" i="1" s="1"/>
  <c r="BH57" i="1"/>
  <c r="BX57" i="1" s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X16" i="11" s="1"/>
  <c r="BH15" i="11"/>
  <c r="BX15" i="11" s="1"/>
  <c r="BH14" i="11"/>
  <c r="BX14" i="11" s="1"/>
  <c r="BH15" i="8"/>
  <c r="BX15" i="8" s="1"/>
  <c r="BH14" i="8"/>
  <c r="BX14" i="8" s="1"/>
  <c r="BH13" i="8"/>
  <c r="BX13" i="8" s="1"/>
  <c r="BH16" i="8"/>
  <c r="BX16" i="8" s="1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U70" i="11" s="1"/>
  <c r="BE73" i="11"/>
  <c r="BU73" i="11" s="1"/>
  <c r="BE72" i="11"/>
  <c r="BU72" i="11" s="1"/>
  <c r="BE71" i="11"/>
  <c r="BU71" i="11" s="1"/>
  <c r="BE71" i="8"/>
  <c r="BU71" i="8" s="1"/>
  <c r="BE70" i="8"/>
  <c r="BU70" i="8" s="1"/>
  <c r="BE73" i="8"/>
  <c r="BU73" i="8" s="1"/>
  <c r="BE72" i="8"/>
  <c r="BU72" i="8" s="1"/>
  <c r="BE72" i="1"/>
  <c r="BU72" i="1" s="1"/>
  <c r="BE73" i="1"/>
  <c r="BU73" i="1" s="1"/>
  <c r="BE70" i="1"/>
  <c r="BU70" i="1" s="1"/>
  <c r="BE71" i="1"/>
  <c r="BU71" i="1" s="1"/>
  <c r="BH23" i="11"/>
  <c r="BH26" i="11"/>
  <c r="BX26" i="11" s="1"/>
  <c r="BH25" i="11"/>
  <c r="BX25" i="11" s="1"/>
  <c r="BH24" i="11"/>
  <c r="BX24" i="11" s="1"/>
  <c r="BH25" i="8"/>
  <c r="BX25" i="8" s="1"/>
  <c r="BH24" i="8"/>
  <c r="BX24" i="8" s="1"/>
  <c r="BH23" i="8"/>
  <c r="BX23" i="8" s="1"/>
  <c r="BH26" i="8"/>
  <c r="BX26" i="8" s="1"/>
  <c r="BH26" i="1"/>
  <c r="BH23" i="1"/>
  <c r="BX23" i="1" s="1"/>
  <c r="BH24" i="1"/>
  <c r="BX24" i="1" s="1"/>
  <c r="BH25" i="1"/>
  <c r="BX25" i="1" s="1"/>
  <c r="BE58" i="11"/>
  <c r="BE57" i="11"/>
  <c r="BU57" i="11" s="1"/>
  <c r="BE56" i="11"/>
  <c r="BE55" i="11"/>
  <c r="BU55" i="11" s="1"/>
  <c r="BE56" i="8"/>
  <c r="BE55" i="8"/>
  <c r="BE58" i="8"/>
  <c r="BU58" i="8" s="1"/>
  <c r="BE57" i="8"/>
  <c r="BU57" i="8" s="1"/>
  <c r="BE57" i="1"/>
  <c r="BE58" i="1"/>
  <c r="BE55" i="1"/>
  <c r="BU55" i="1" s="1"/>
  <c r="BE56" i="1"/>
  <c r="BU56" i="1" s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V23" i="11" s="1"/>
  <c r="BF26" i="11"/>
  <c r="BV26" i="11" s="1"/>
  <c r="BF23" i="8"/>
  <c r="BF26" i="8"/>
  <c r="BF25" i="8"/>
  <c r="BV25" i="8" s="1"/>
  <c r="BF24" i="8"/>
  <c r="BV24" i="8" s="1"/>
  <c r="BF24" i="1"/>
  <c r="BV24" i="1" s="1"/>
  <c r="BF25" i="1"/>
  <c r="BV25" i="1" s="1"/>
  <c r="BF26" i="1"/>
  <c r="BV26" i="1" s="1"/>
  <c r="BF23" i="1"/>
  <c r="BV23" i="1" s="1"/>
  <c r="BG24" i="11"/>
  <c r="BW24" i="11" s="1"/>
  <c r="BG23" i="11"/>
  <c r="BW23" i="11" s="1"/>
  <c r="BG26" i="11"/>
  <c r="BW26" i="11" s="1"/>
  <c r="BG25" i="11"/>
  <c r="BW25" i="11" s="1"/>
  <c r="BG26" i="8"/>
  <c r="BG25" i="8"/>
  <c r="BW25" i="8" s="1"/>
  <c r="BG24" i="8"/>
  <c r="BW24" i="8" s="1"/>
  <c r="BG23" i="8"/>
  <c r="BW23" i="8" s="1"/>
  <c r="BG24" i="1"/>
  <c r="BG25" i="1"/>
  <c r="BW25" i="1" s="1"/>
  <c r="BG26" i="1"/>
  <c r="BW26" i="1" s="1"/>
  <c r="BG23" i="1"/>
  <c r="BW23" i="1" s="1"/>
  <c r="BH60" i="11"/>
  <c r="BH63" i="11"/>
  <c r="BX63" i="11" s="1"/>
  <c r="BH62" i="11"/>
  <c r="BX62" i="11" s="1"/>
  <c r="BH61" i="11"/>
  <c r="BX61" i="11" s="1"/>
  <c r="BH62" i="8"/>
  <c r="BX62" i="8" s="1"/>
  <c r="BH61" i="8"/>
  <c r="BX61" i="8" s="1"/>
  <c r="BH60" i="8"/>
  <c r="BH63" i="8"/>
  <c r="BX63" i="8" s="1"/>
  <c r="BH63" i="1"/>
  <c r="BH60" i="1"/>
  <c r="BH61" i="1"/>
  <c r="BX61" i="1" s="1"/>
  <c r="BH62" i="1"/>
  <c r="BX62" i="1" s="1"/>
  <c r="BF73" i="11"/>
  <c r="BV73" i="11" s="1"/>
  <c r="BF72" i="11"/>
  <c r="BV72" i="11" s="1"/>
  <c r="BF71" i="11"/>
  <c r="BV71" i="11" s="1"/>
  <c r="BF70" i="11"/>
  <c r="BV70" i="11" s="1"/>
  <c r="BF70" i="8"/>
  <c r="BV70" i="8" s="1"/>
  <c r="BF73" i="8"/>
  <c r="BV73" i="8" s="1"/>
  <c r="BF72" i="8"/>
  <c r="BV72" i="8" s="1"/>
  <c r="BF71" i="8"/>
  <c r="BV71" i="8" s="1"/>
  <c r="BF71" i="1"/>
  <c r="BV71" i="1" s="1"/>
  <c r="BF72" i="1"/>
  <c r="BV72" i="1" s="1"/>
  <c r="BF73" i="1"/>
  <c r="BV73" i="1" s="1"/>
  <c r="BF70" i="1"/>
  <c r="BV70" i="1" s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V13" i="1" s="1"/>
  <c r="BF14" i="1"/>
  <c r="BV14" i="1" s="1"/>
  <c r="BF15" i="1"/>
  <c r="BV15" i="1" s="1"/>
  <c r="BF16" i="1"/>
  <c r="BV16" i="1" s="1"/>
  <c r="BG16" i="1"/>
  <c r="BW16" i="1" s="1"/>
  <c r="BG14" i="1"/>
  <c r="BG13" i="1"/>
  <c r="BW13" i="1" s="1"/>
  <c r="BG15" i="1"/>
  <c r="BW15" i="1" s="1"/>
  <c r="BH15" i="1"/>
  <c r="BX15" i="1" s="1"/>
  <c r="BH13" i="1"/>
  <c r="BH14" i="1"/>
  <c r="BX14" i="1" s="1"/>
  <c r="BH16" i="1"/>
  <c r="BX16" i="1" s="1"/>
  <c r="BV78" i="11"/>
  <c r="BX109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U20" i="11"/>
  <c r="BU21" i="11"/>
  <c r="BU18" i="11"/>
  <c r="BU19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X23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W66" i="11"/>
  <c r="BU56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U55" i="8"/>
  <c r="BU56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X56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5" i="8"/>
  <c r="BX60" i="8"/>
  <c r="BW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X63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W57" i="1"/>
  <c r="BV57" i="1"/>
  <c r="BU57" i="1"/>
  <c r="BY56" i="1"/>
  <c r="BW56" i="1"/>
  <c r="BV56" i="1"/>
  <c r="BY55" i="1"/>
  <c r="BW55" i="1"/>
  <c r="BV55" i="1"/>
  <c r="BY26" i="1"/>
  <c r="BX26" i="1"/>
  <c r="BU26" i="1"/>
  <c r="BY25" i="1"/>
  <c r="BU25" i="1"/>
  <c r="BY24" i="1"/>
  <c r="BW24" i="1"/>
  <c r="BU24" i="1"/>
  <c r="BY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U16" i="1"/>
  <c r="BY15" i="1"/>
  <c r="BU15" i="1"/>
  <c r="BY14" i="1"/>
  <c r="BW14" i="1"/>
  <c r="BU14" i="1"/>
  <c r="BY13" i="1"/>
  <c r="BX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P101" i="8" l="1"/>
  <c r="CP81" i="8"/>
  <c r="CH98" i="8"/>
  <c r="CF99" i="8"/>
  <c r="DB99" i="8"/>
  <c r="DN98" i="1"/>
  <c r="DV249" i="8"/>
  <c r="CP93" i="1"/>
  <c r="CP258" i="1"/>
  <c r="DV103" i="8"/>
  <c r="CX150" i="1"/>
  <c r="DT99" i="8"/>
  <c r="CT99" i="8"/>
  <c r="DN97" i="1"/>
  <c r="DN249" i="8"/>
  <c r="DV247" i="8"/>
  <c r="DJ94" i="8"/>
  <c r="DN102" i="1"/>
  <c r="CH88" i="1"/>
  <c r="DD74" i="1"/>
  <c r="CW104" i="11"/>
  <c r="CX257" i="8"/>
  <c r="DK198" i="12"/>
  <c r="CN240" i="12"/>
  <c r="DM260" i="11"/>
  <c r="CH192" i="12"/>
  <c r="CV188" i="12"/>
  <c r="DV97" i="12"/>
  <c r="DV215" i="12"/>
  <c r="DE265" i="11"/>
  <c r="CM213" i="11"/>
  <c r="CX103" i="11"/>
  <c r="DM84" i="11"/>
  <c r="CE84" i="11"/>
  <c r="CX98" i="11"/>
  <c r="CH96" i="11"/>
  <c r="CX96" i="11"/>
  <c r="DV197" i="11"/>
  <c r="CX92" i="11"/>
  <c r="CP91" i="11"/>
  <c r="CD245" i="8"/>
  <c r="CH227" i="8"/>
  <c r="CX227" i="8"/>
  <c r="DV185" i="8"/>
  <c r="DT84" i="8"/>
  <c r="DN31" i="8"/>
  <c r="CX98" i="1"/>
  <c r="DN196" i="8"/>
  <c r="CX103" i="1"/>
  <c r="CH220" i="1"/>
  <c r="DF80" i="1"/>
  <c r="CH91" i="1"/>
  <c r="CX91" i="1"/>
  <c r="DU89" i="1"/>
  <c r="CL255" i="11"/>
  <c r="DJ32" i="8"/>
  <c r="DE84" i="1"/>
  <c r="DR193" i="12"/>
  <c r="CM72" i="12"/>
  <c r="CE72" i="12"/>
  <c r="CO228" i="11"/>
  <c r="CM61" i="11"/>
  <c r="DN186" i="1"/>
  <c r="CH51" i="1"/>
  <c r="CL188" i="1"/>
  <c r="DK250" i="1"/>
  <c r="CM117" i="12"/>
  <c r="CL37" i="12"/>
  <c r="CM124" i="12"/>
  <c r="DU238" i="11"/>
  <c r="DK110" i="8"/>
  <c r="DT238" i="1"/>
  <c r="DL238" i="1"/>
  <c r="DL240" i="1" s="1"/>
  <c r="CM142" i="12"/>
  <c r="CD236" i="1"/>
  <c r="CD240" i="1" s="1"/>
  <c r="CT236" i="1"/>
  <c r="DQ117" i="12"/>
  <c r="DI117" i="12"/>
  <c r="CC108" i="12"/>
  <c r="CS108" i="12"/>
  <c r="DN149" i="12"/>
  <c r="DV50" i="11"/>
  <c r="CE161" i="12"/>
  <c r="CN188" i="12"/>
  <c r="CP34" i="11"/>
  <c r="CV156" i="11"/>
  <c r="CH102" i="11"/>
  <c r="CO84" i="11"/>
  <c r="CG84" i="11"/>
  <c r="CU84" i="11"/>
  <c r="CX130" i="11"/>
  <c r="CW131" i="11"/>
  <c r="CP195" i="11"/>
  <c r="DN258" i="8"/>
  <c r="DV101" i="8"/>
  <c r="DD84" i="8"/>
  <c r="DF81" i="8"/>
  <c r="DV81" i="8"/>
  <c r="DN170" i="8"/>
  <c r="DN98" i="8"/>
  <c r="DL99" i="8"/>
  <c r="CD99" i="8"/>
  <c r="DN96" i="8"/>
  <c r="CP249" i="8"/>
  <c r="DN247" i="8"/>
  <c r="DF217" i="8"/>
  <c r="DV217" i="8"/>
  <c r="CH197" i="8"/>
  <c r="DF197" i="8"/>
  <c r="DL94" i="1"/>
  <c r="DF93" i="1"/>
  <c r="DV93" i="1"/>
  <c r="DN239" i="1"/>
  <c r="DF249" i="1"/>
  <c r="DV249" i="1"/>
  <c r="DN252" i="8"/>
  <c r="DF163" i="1"/>
  <c r="DN45" i="1"/>
  <c r="CX88" i="1"/>
  <c r="CP231" i="1"/>
  <c r="DF242" i="1"/>
  <c r="DV242" i="1"/>
  <c r="DJ250" i="1"/>
  <c r="DV258" i="1"/>
  <c r="DN258" i="1"/>
  <c r="DB265" i="1"/>
  <c r="CH82" i="11"/>
  <c r="CG151" i="11"/>
  <c r="DJ166" i="1"/>
  <c r="DM84" i="1"/>
  <c r="CG213" i="12"/>
  <c r="DL236" i="12"/>
  <c r="DL240" i="12" s="1"/>
  <c r="CU72" i="12"/>
  <c r="CL245" i="11"/>
  <c r="DS61" i="11"/>
  <c r="DC61" i="11"/>
  <c r="CD104" i="1"/>
  <c r="CE117" i="12"/>
  <c r="CU117" i="12"/>
  <c r="CE124" i="12"/>
  <c r="CU124" i="12"/>
  <c r="DM238" i="11"/>
  <c r="DE238" i="11"/>
  <c r="DE240" i="11" s="1"/>
  <c r="DC110" i="8"/>
  <c r="DS110" i="8"/>
  <c r="DD238" i="1"/>
  <c r="CE142" i="12"/>
  <c r="CU142" i="12"/>
  <c r="CL236" i="1"/>
  <c r="DA117" i="12"/>
  <c r="CK108" i="12"/>
  <c r="DC193" i="12"/>
  <c r="DJ99" i="12"/>
  <c r="CP97" i="12"/>
  <c r="DR250" i="12"/>
  <c r="DF215" i="12"/>
  <c r="DS198" i="12"/>
  <c r="DJ198" i="12"/>
  <c r="DV232" i="11"/>
  <c r="DC213" i="11"/>
  <c r="DL213" i="11"/>
  <c r="CV213" i="11"/>
  <c r="DN257" i="11"/>
  <c r="DN226" i="11"/>
  <c r="CN188" i="11"/>
  <c r="DF252" i="11"/>
  <c r="CP249" i="11"/>
  <c r="CP92" i="11"/>
  <c r="DN92" i="11"/>
  <c r="DF91" i="11"/>
  <c r="DN263" i="8"/>
  <c r="CP244" i="8"/>
  <c r="CH242" i="8"/>
  <c r="DF259" i="8"/>
  <c r="DV259" i="8"/>
  <c r="DN225" i="8"/>
  <c r="CX98" i="8"/>
  <c r="CU99" i="8"/>
  <c r="CX247" i="8"/>
  <c r="CO218" i="8"/>
  <c r="CH195" i="8"/>
  <c r="CX195" i="8"/>
  <c r="CL94" i="8"/>
  <c r="CV94" i="1"/>
  <c r="CN94" i="1"/>
  <c r="CP187" i="1"/>
  <c r="CX217" i="1"/>
  <c r="CW188" i="1"/>
  <c r="CX102" i="1"/>
  <c r="CD84" i="1"/>
  <c r="CT84" i="1"/>
  <c r="CX252" i="8"/>
  <c r="CU74" i="8"/>
  <c r="CG52" i="1"/>
  <c r="CX82" i="1"/>
  <c r="CG89" i="1"/>
  <c r="DN88" i="1"/>
  <c r="CV228" i="1"/>
  <c r="DN187" i="11"/>
  <c r="CP82" i="11"/>
  <c r="CP212" i="8"/>
  <c r="CV151" i="1"/>
  <c r="CW198" i="8"/>
  <c r="CO198" i="8"/>
  <c r="CW84" i="1"/>
  <c r="CT193" i="12"/>
  <c r="CT67" i="12"/>
  <c r="CV236" i="12"/>
  <c r="CV240" i="12" s="1"/>
  <c r="CG218" i="12"/>
  <c r="DD42" i="11"/>
  <c r="DR240" i="8"/>
  <c r="CM37" i="1"/>
  <c r="CL104" i="1"/>
  <c r="CD156" i="11"/>
  <c r="CN238" i="1"/>
  <c r="CP238" i="1" s="1"/>
  <c r="DB236" i="1"/>
  <c r="CK117" i="12"/>
  <c r="DA108" i="12"/>
  <c r="CL236" i="11"/>
  <c r="CL240" i="11" s="1"/>
  <c r="DN239" i="8"/>
  <c r="DC239" i="8"/>
  <c r="DC240" i="8" s="1"/>
  <c r="DS239" i="8"/>
  <c r="DV239" i="8" s="1"/>
  <c r="DB236" i="8"/>
  <c r="DB236" i="11"/>
  <c r="DB240" i="11" s="1"/>
  <c r="DR236" i="11"/>
  <c r="DR240" i="11" s="1"/>
  <c r="CE239" i="8"/>
  <c r="CX237" i="8"/>
  <c r="CF240" i="1"/>
  <c r="CL236" i="8"/>
  <c r="CD236" i="8"/>
  <c r="CU239" i="8"/>
  <c r="CX239" i="8" s="1"/>
  <c r="CV240" i="1"/>
  <c r="CX237" i="1"/>
  <c r="CX215" i="12"/>
  <c r="CE198" i="12"/>
  <c r="CD198" i="12"/>
  <c r="CP232" i="11"/>
  <c r="DF211" i="11"/>
  <c r="DT213" i="11"/>
  <c r="DV185" i="11"/>
  <c r="CG218" i="11"/>
  <c r="CP197" i="11"/>
  <c r="DN227" i="8"/>
  <c r="CX217" i="8"/>
  <c r="DN197" i="8"/>
  <c r="CX196" i="8"/>
  <c r="DB233" i="1"/>
  <c r="DV232" i="1"/>
  <c r="CX187" i="11"/>
  <c r="CH212" i="8"/>
  <c r="DU213" i="12"/>
  <c r="DU228" i="11"/>
  <c r="DU228" i="1"/>
  <c r="DF192" i="12"/>
  <c r="DT188" i="12"/>
  <c r="DV211" i="11"/>
  <c r="DK213" i="11"/>
  <c r="DV227" i="11"/>
  <c r="DF185" i="11"/>
  <c r="DF195" i="11"/>
  <c r="CX196" i="11"/>
  <c r="CH225" i="8"/>
  <c r="CX225" i="8"/>
  <c r="DF185" i="8"/>
  <c r="DM218" i="8"/>
  <c r="DE218" i="8"/>
  <c r="DV195" i="8"/>
  <c r="DF196" i="8"/>
  <c r="DV196" i="8"/>
  <c r="DN187" i="1"/>
  <c r="DC198" i="1"/>
  <c r="DS198" i="1"/>
  <c r="DN210" i="1"/>
  <c r="DN217" i="1"/>
  <c r="DV221" i="1"/>
  <c r="DN221" i="1"/>
  <c r="DE233" i="1"/>
  <c r="DE188" i="8"/>
  <c r="DU188" i="8"/>
  <c r="DU188" i="1"/>
  <c r="DF216" i="1"/>
  <c r="DV227" i="1"/>
  <c r="DT228" i="1"/>
  <c r="CH187" i="11"/>
  <c r="CP217" i="11"/>
  <c r="DN212" i="8"/>
  <c r="DM198" i="8"/>
  <c r="DJ193" i="12"/>
  <c r="DN201" i="12"/>
  <c r="DE218" i="12"/>
  <c r="DU218" i="12"/>
  <c r="CG228" i="1"/>
  <c r="DV186" i="1"/>
  <c r="CD188" i="1"/>
  <c r="CT188" i="1"/>
  <c r="CP200" i="12"/>
  <c r="CH200" i="12"/>
  <c r="DV195" i="12"/>
  <c r="CH195" i="12"/>
  <c r="DV192" i="12"/>
  <c r="CM193" i="12"/>
  <c r="DL188" i="12"/>
  <c r="CF203" i="12"/>
  <c r="CU198" i="12"/>
  <c r="CT198" i="12"/>
  <c r="CL198" i="12"/>
  <c r="DD213" i="11"/>
  <c r="CX226" i="11"/>
  <c r="DE188" i="11"/>
  <c r="DD188" i="11"/>
  <c r="CP221" i="11"/>
  <c r="DU218" i="11"/>
  <c r="DV195" i="11"/>
  <c r="DN187" i="8"/>
  <c r="CX187" i="8"/>
  <c r="CP185" i="8"/>
  <c r="CH217" i="8"/>
  <c r="CP197" i="8"/>
  <c r="CH196" i="8"/>
  <c r="CE198" i="1"/>
  <c r="CX210" i="1"/>
  <c r="CG233" i="1"/>
  <c r="DF217" i="11"/>
  <c r="DV217" i="11"/>
  <c r="CX212" i="8"/>
  <c r="CF233" i="1"/>
  <c r="DM213" i="12"/>
  <c r="CL193" i="12"/>
  <c r="CH186" i="1"/>
  <c r="DU223" i="1"/>
  <c r="CL188" i="11"/>
  <c r="CH196" i="11"/>
  <c r="DM213" i="8"/>
  <c r="DS213" i="12"/>
  <c r="DK213" i="12"/>
  <c r="DL193" i="12"/>
  <c r="DV207" i="12"/>
  <c r="DN207" i="12"/>
  <c r="DF217" i="12"/>
  <c r="DJ188" i="11"/>
  <c r="DF221" i="11"/>
  <c r="CW218" i="11"/>
  <c r="CO218" i="11"/>
  <c r="DN196" i="11"/>
  <c r="CG213" i="8"/>
  <c r="DB208" i="8"/>
  <c r="DR208" i="8"/>
  <c r="CF223" i="8"/>
  <c r="CV223" i="8"/>
  <c r="DV216" i="8"/>
  <c r="DV185" i="1"/>
  <c r="DD198" i="1"/>
  <c r="DR213" i="1"/>
  <c r="DN195" i="1"/>
  <c r="CH222" i="11"/>
  <c r="CL223" i="11"/>
  <c r="DJ223" i="11"/>
  <c r="DV215" i="11"/>
  <c r="CX197" i="11"/>
  <c r="DV210" i="8"/>
  <c r="CW213" i="12"/>
  <c r="CH206" i="12"/>
  <c r="CX206" i="12"/>
  <c r="DF196" i="12"/>
  <c r="DS188" i="11"/>
  <c r="CP220" i="11"/>
  <c r="CP205" i="12"/>
  <c r="DN205" i="12"/>
  <c r="CN193" i="12"/>
  <c r="CV203" i="12"/>
  <c r="CP217" i="12"/>
  <c r="DR188" i="11"/>
  <c r="CO213" i="8"/>
  <c r="CD208" i="8"/>
  <c r="DL223" i="8"/>
  <c r="CX221" i="8"/>
  <c r="DN216" i="8"/>
  <c r="CX216" i="8"/>
  <c r="CG188" i="8"/>
  <c r="CF198" i="1"/>
  <c r="CD213" i="1"/>
  <c r="DC223" i="1"/>
  <c r="CX195" i="1"/>
  <c r="CW218" i="12"/>
  <c r="CX196" i="12"/>
  <c r="DC188" i="11"/>
  <c r="DF229" i="8"/>
  <c r="DF176" i="12"/>
  <c r="CH176" i="12"/>
  <c r="CX176" i="12"/>
  <c r="CP176" i="12"/>
  <c r="DV176" i="12"/>
  <c r="DN176" i="12"/>
  <c r="CF178" i="12"/>
  <c r="DD178" i="12"/>
  <c r="DJ126" i="12"/>
  <c r="DJ156" i="11"/>
  <c r="CL161" i="12"/>
  <c r="DB161" i="12"/>
  <c r="DL161" i="12"/>
  <c r="DK161" i="12"/>
  <c r="CU161" i="12"/>
  <c r="CO161" i="12"/>
  <c r="DM161" i="12"/>
  <c r="CE136" i="12"/>
  <c r="CU136" i="12"/>
  <c r="CP133" i="12"/>
  <c r="CW171" i="12"/>
  <c r="DF149" i="12"/>
  <c r="DE131" i="12"/>
  <c r="CP170" i="11"/>
  <c r="DN170" i="11"/>
  <c r="DF168" i="11"/>
  <c r="CG131" i="11"/>
  <c r="DE131" i="11"/>
  <c r="DF165" i="11"/>
  <c r="DF160" i="8"/>
  <c r="DU171" i="8"/>
  <c r="DC171" i="1"/>
  <c r="DB171" i="1"/>
  <c r="CL131" i="8"/>
  <c r="CO131" i="8"/>
  <c r="CD166" i="8"/>
  <c r="CT166" i="8"/>
  <c r="DF170" i="1"/>
  <c r="CO161" i="1"/>
  <c r="DF160" i="11"/>
  <c r="DL151" i="1"/>
  <c r="DJ151" i="1"/>
  <c r="DL166" i="1"/>
  <c r="DD166" i="1"/>
  <c r="CE113" i="11"/>
  <c r="CU113" i="11"/>
  <c r="CF125" i="8"/>
  <c r="CO143" i="12"/>
  <c r="DD112" i="12"/>
  <c r="DD116" i="12" s="1"/>
  <c r="DT112" i="12"/>
  <c r="DT116" i="12" s="1"/>
  <c r="CG113" i="12"/>
  <c r="CW113" i="12"/>
  <c r="CM161" i="12"/>
  <c r="DE161" i="12"/>
  <c r="DF133" i="12"/>
  <c r="DV133" i="12"/>
  <c r="CG171" i="12"/>
  <c r="CH149" i="12"/>
  <c r="CN156" i="11"/>
  <c r="CH130" i="11"/>
  <c r="CO131" i="11"/>
  <c r="CU131" i="11"/>
  <c r="CN171" i="1"/>
  <c r="CX149" i="1"/>
  <c r="DB131" i="8"/>
  <c r="CP170" i="1"/>
  <c r="DE161" i="1"/>
  <c r="DM151" i="11"/>
  <c r="CL166" i="1"/>
  <c r="CX160" i="1"/>
  <c r="DK113" i="11"/>
  <c r="DC113" i="11"/>
  <c r="CH169" i="1"/>
  <c r="CX169" i="1"/>
  <c r="CN125" i="8"/>
  <c r="DE143" i="12"/>
  <c r="DU143" i="12"/>
  <c r="CT156" i="11"/>
  <c r="CF112" i="12"/>
  <c r="DM113" i="12"/>
  <c r="DD161" i="12"/>
  <c r="DT161" i="12"/>
  <c r="DF170" i="11"/>
  <c r="DK161" i="8"/>
  <c r="DJ171" i="1"/>
  <c r="CP150" i="1"/>
  <c r="DN170" i="1"/>
  <c r="CP160" i="11"/>
  <c r="DD151" i="1"/>
  <c r="DL125" i="8"/>
  <c r="CG143" i="12"/>
  <c r="DD126" i="8"/>
  <c r="DT126" i="8"/>
  <c r="DL116" i="12"/>
  <c r="CE116" i="12"/>
  <c r="CU116" i="12"/>
  <c r="DN130" i="11"/>
  <c r="CL126" i="12"/>
  <c r="CG131" i="1"/>
  <c r="CV116" i="12"/>
  <c r="CN116" i="12"/>
  <c r="DK116" i="12"/>
  <c r="DB126" i="12"/>
  <c r="DR126" i="12"/>
  <c r="DL156" i="11"/>
  <c r="DK131" i="11"/>
  <c r="DC161" i="8"/>
  <c r="DD171" i="1"/>
  <c r="DU131" i="1"/>
  <c r="DM131" i="1"/>
  <c r="DD156" i="1"/>
  <c r="DF130" i="8"/>
  <c r="DV129" i="1"/>
  <c r="DN129" i="1"/>
  <c r="CH128" i="1"/>
  <c r="CX128" i="1"/>
  <c r="CW136" i="12"/>
  <c r="CF126" i="8"/>
  <c r="CM116" i="12"/>
  <c r="CV136" i="12"/>
  <c r="CO131" i="12"/>
  <c r="CD126" i="12"/>
  <c r="CT126" i="12"/>
  <c r="DM131" i="8"/>
  <c r="CW131" i="1"/>
  <c r="CN156" i="1"/>
  <c r="DI131" i="8"/>
  <c r="CX129" i="1"/>
  <c r="DE136" i="12"/>
  <c r="DJ131" i="1"/>
  <c r="CV126" i="8"/>
  <c r="CN126" i="8"/>
  <c r="CF116" i="12"/>
  <c r="DC116" i="12"/>
  <c r="DS116" i="12"/>
  <c r="CC110" i="11"/>
  <c r="DI110" i="11"/>
  <c r="CS110" i="11"/>
  <c r="CF111" i="12"/>
  <c r="DL111" i="12"/>
  <c r="CV111" i="12"/>
  <c r="CN111" i="12"/>
  <c r="DD111" i="12"/>
  <c r="DT111" i="12"/>
  <c r="DM104" i="11"/>
  <c r="DB69" i="12"/>
  <c r="DR69" i="12"/>
  <c r="DB64" i="12"/>
  <c r="DR64" i="12"/>
  <c r="DB79" i="12"/>
  <c r="DR79" i="12"/>
  <c r="CD69" i="12"/>
  <c r="CD64" i="12"/>
  <c r="CD79" i="12"/>
  <c r="DJ69" i="12"/>
  <c r="DJ64" i="12"/>
  <c r="DJ79" i="12"/>
  <c r="CT69" i="12"/>
  <c r="CL69" i="12"/>
  <c r="CT64" i="12"/>
  <c r="CL64" i="12"/>
  <c r="CT79" i="12"/>
  <c r="CL79" i="12"/>
  <c r="DJ59" i="12"/>
  <c r="CT59" i="12"/>
  <c r="CL59" i="12"/>
  <c r="DB59" i="12"/>
  <c r="DR59" i="12"/>
  <c r="CD59" i="12"/>
  <c r="DT37" i="12"/>
  <c r="CP31" i="12"/>
  <c r="CM32" i="11"/>
  <c r="CH45" i="11"/>
  <c r="CT42" i="11"/>
  <c r="CH39" i="11"/>
  <c r="CX39" i="11"/>
  <c r="CP46" i="8"/>
  <c r="DL47" i="1"/>
  <c r="DF49" i="1"/>
  <c r="CO52" i="1"/>
  <c r="CF37" i="1"/>
  <c r="CN32" i="12"/>
  <c r="CF42" i="11"/>
  <c r="CV42" i="11"/>
  <c r="CN37" i="12"/>
  <c r="DL37" i="12"/>
  <c r="DV34" i="11"/>
  <c r="DF49" i="11"/>
  <c r="DV46" i="11"/>
  <c r="DN44" i="11"/>
  <c r="DF44" i="11"/>
  <c r="DF39" i="11"/>
  <c r="DT52" i="8"/>
  <c r="CG47" i="8"/>
  <c r="DR42" i="8"/>
  <c r="CN47" i="1"/>
  <c r="DK52" i="1"/>
  <c r="DC52" i="1"/>
  <c r="CE42" i="11"/>
  <c r="DB32" i="8"/>
  <c r="DN36" i="1"/>
  <c r="DB37" i="12"/>
  <c r="DR37" i="12"/>
  <c r="CP50" i="11"/>
  <c r="CX45" i="11"/>
  <c r="CP45" i="11"/>
  <c r="CX41" i="8"/>
  <c r="CL32" i="1"/>
  <c r="CV42" i="8"/>
  <c r="CM42" i="11"/>
  <c r="CD32" i="8"/>
  <c r="CX31" i="11"/>
  <c r="DE37" i="8"/>
  <c r="DD37" i="12"/>
  <c r="CE32" i="11"/>
  <c r="DC32" i="11"/>
  <c r="DF45" i="11"/>
  <c r="DV45" i="11"/>
  <c r="DR42" i="11"/>
  <c r="DJ42" i="11"/>
  <c r="CH30" i="8"/>
  <c r="CF47" i="8"/>
  <c r="CV47" i="1"/>
  <c r="DR32" i="1"/>
  <c r="DR52" i="8"/>
  <c r="DM52" i="1"/>
  <c r="DS42" i="11"/>
  <c r="DT42" i="11"/>
  <c r="DN51" i="1"/>
  <c r="CX51" i="1"/>
  <c r="DF31" i="12"/>
  <c r="DV31" i="12"/>
  <c r="DS32" i="11"/>
  <c r="DN45" i="11"/>
  <c r="DB42" i="11"/>
  <c r="DN39" i="11"/>
  <c r="CW47" i="8"/>
  <c r="DV39" i="8"/>
  <c r="DB32" i="1"/>
  <c r="CH44" i="8"/>
  <c r="DE52" i="1"/>
  <c r="DU52" i="1"/>
  <c r="DL42" i="11"/>
  <c r="CM47" i="1"/>
  <c r="CV37" i="12"/>
  <c r="CU32" i="11"/>
  <c r="CX46" i="11"/>
  <c r="CP44" i="11"/>
  <c r="CD42" i="11"/>
  <c r="CF52" i="8"/>
  <c r="CH31" i="8"/>
  <c r="DM47" i="8"/>
  <c r="CH41" i="8"/>
  <c r="CX39" i="8"/>
  <c r="DT47" i="1"/>
  <c r="CH35" i="1"/>
  <c r="CM32" i="1"/>
  <c r="CX45" i="1"/>
  <c r="CW42" i="1"/>
  <c r="CH31" i="11"/>
  <c r="CN42" i="11"/>
  <c r="CD37" i="12"/>
  <c r="CT37" i="12"/>
  <c r="DM22" i="12"/>
  <c r="DE22" i="12"/>
  <c r="DU27" i="12"/>
  <c r="CG27" i="12"/>
  <c r="CW27" i="12"/>
  <c r="DM27" i="12"/>
  <c r="DE27" i="12"/>
  <c r="CO27" i="12"/>
  <c r="DU255" i="12"/>
  <c r="CH244" i="12"/>
  <c r="CW255" i="12"/>
  <c r="DU265" i="11"/>
  <c r="CX257" i="11"/>
  <c r="CH259" i="11"/>
  <c r="CH254" i="11"/>
  <c r="CP252" i="11"/>
  <c r="CX263" i="8"/>
  <c r="CP257" i="8"/>
  <c r="CH254" i="8"/>
  <c r="CO255" i="1"/>
  <c r="CH242" i="1"/>
  <c r="CE245" i="1"/>
  <c r="CD255" i="11"/>
  <c r="DJ255" i="11"/>
  <c r="CT245" i="11"/>
  <c r="CO260" i="11"/>
  <c r="DS250" i="1"/>
  <c r="DR265" i="12"/>
  <c r="DN244" i="12"/>
  <c r="DF243" i="12"/>
  <c r="CM250" i="12"/>
  <c r="DB250" i="12"/>
  <c r="CG265" i="11"/>
  <c r="CP259" i="11"/>
  <c r="DN254" i="11"/>
  <c r="DV252" i="11"/>
  <c r="CX249" i="11"/>
  <c r="CH244" i="8"/>
  <c r="CX244" i="8"/>
  <c r="CP242" i="8"/>
  <c r="DB245" i="8"/>
  <c r="DE255" i="1"/>
  <c r="DU255" i="1"/>
  <c r="DK245" i="1"/>
  <c r="DR265" i="1"/>
  <c r="DJ265" i="1"/>
  <c r="DR255" i="11"/>
  <c r="CD245" i="11"/>
  <c r="DR245" i="11"/>
  <c r="CE250" i="1"/>
  <c r="CX244" i="12"/>
  <c r="CO255" i="12"/>
  <c r="CG255" i="12"/>
  <c r="DC250" i="12"/>
  <c r="DM265" i="11"/>
  <c r="CP257" i="11"/>
  <c r="CH257" i="11"/>
  <c r="CX259" i="11"/>
  <c r="CX252" i="11"/>
  <c r="DN249" i="11"/>
  <c r="DF242" i="8"/>
  <c r="DV242" i="8"/>
  <c r="CL245" i="8"/>
  <c r="CP259" i="8"/>
  <c r="CX254" i="8"/>
  <c r="CH247" i="8"/>
  <c r="CX242" i="1"/>
  <c r="CT265" i="1"/>
  <c r="CN250" i="1"/>
  <c r="DU245" i="8"/>
  <c r="CG245" i="8"/>
  <c r="DV247" i="11"/>
  <c r="CO245" i="8"/>
  <c r="DE265" i="12"/>
  <c r="DN242" i="12"/>
  <c r="DJ260" i="12"/>
  <c r="DD255" i="8"/>
  <c r="DV248" i="1"/>
  <c r="DF247" i="1"/>
  <c r="DV247" i="1"/>
  <c r="CL260" i="12"/>
  <c r="CP254" i="11"/>
  <c r="CP253" i="8"/>
  <c r="CX248" i="1"/>
  <c r="DM245" i="8"/>
  <c r="CX239" i="1"/>
  <c r="CH237" i="1"/>
  <c r="CN240" i="8"/>
  <c r="CP239" i="8"/>
  <c r="DT240" i="1"/>
  <c r="CC240" i="1"/>
  <c r="DF226" i="8"/>
  <c r="CG228" i="11"/>
  <c r="DE233" i="11"/>
  <c r="CP232" i="8"/>
  <c r="DF227" i="8"/>
  <c r="DV227" i="8"/>
  <c r="CT228" i="12"/>
  <c r="DF231" i="8"/>
  <c r="DR161" i="12"/>
  <c r="CV161" i="12"/>
  <c r="DU171" i="12"/>
  <c r="CP149" i="12"/>
  <c r="CX170" i="11"/>
  <c r="CP165" i="11"/>
  <c r="CH165" i="11"/>
  <c r="CP160" i="8"/>
  <c r="CG171" i="8"/>
  <c r="CW171" i="8"/>
  <c r="DS171" i="1"/>
  <c r="CE171" i="1"/>
  <c r="CG151" i="8"/>
  <c r="DU151" i="1"/>
  <c r="CX158" i="1"/>
  <c r="CP163" i="1"/>
  <c r="CH170" i="1"/>
  <c r="DV160" i="11"/>
  <c r="CH160" i="11"/>
  <c r="CN151" i="1"/>
  <c r="CL151" i="1"/>
  <c r="CN166" i="1"/>
  <c r="CT166" i="1"/>
  <c r="CH160" i="1"/>
  <c r="DC166" i="1"/>
  <c r="DJ161" i="12"/>
  <c r="DS161" i="12"/>
  <c r="DM171" i="12"/>
  <c r="DN165" i="11"/>
  <c r="CP159" i="8"/>
  <c r="DT171" i="1"/>
  <c r="CM171" i="1"/>
  <c r="DK171" i="1"/>
  <c r="DF149" i="1"/>
  <c r="DV163" i="1"/>
  <c r="DV170" i="1"/>
  <c r="CG161" i="1"/>
  <c r="CW161" i="1"/>
  <c r="CO151" i="11"/>
  <c r="DT151" i="1"/>
  <c r="DT166" i="1"/>
  <c r="DB166" i="1"/>
  <c r="DR166" i="1"/>
  <c r="DN160" i="1"/>
  <c r="DN169" i="1"/>
  <c r="DB156" i="11"/>
  <c r="CD161" i="12"/>
  <c r="CT161" i="12"/>
  <c r="CF161" i="12"/>
  <c r="DC161" i="12"/>
  <c r="CW161" i="12"/>
  <c r="CG161" i="12"/>
  <c r="DE171" i="12"/>
  <c r="CH170" i="11"/>
  <c r="DV159" i="8"/>
  <c r="CF171" i="1"/>
  <c r="CU171" i="1"/>
  <c r="CL171" i="1"/>
  <c r="CX170" i="1"/>
  <c r="DM161" i="1"/>
  <c r="CX160" i="11"/>
  <c r="CT151" i="1"/>
  <c r="CV166" i="1"/>
  <c r="CP169" i="1"/>
  <c r="DN155" i="12"/>
  <c r="DJ166" i="12"/>
  <c r="CD166" i="12"/>
  <c r="DM161" i="11"/>
  <c r="CP168" i="11"/>
  <c r="CF151" i="11"/>
  <c r="CP170" i="8"/>
  <c r="CW151" i="8"/>
  <c r="CX164" i="8"/>
  <c r="CG151" i="1"/>
  <c r="DF160" i="12"/>
  <c r="DR171" i="11"/>
  <c r="DF150" i="11"/>
  <c r="DU161" i="8"/>
  <c r="CW166" i="11"/>
  <c r="DF158" i="12"/>
  <c r="DC151" i="12"/>
  <c r="DR166" i="12"/>
  <c r="DV158" i="12"/>
  <c r="CP155" i="12"/>
  <c r="CE151" i="12"/>
  <c r="CU151" i="12"/>
  <c r="CT166" i="12"/>
  <c r="CG161" i="11"/>
  <c r="CW161" i="11"/>
  <c r="DV154" i="8"/>
  <c r="DU151" i="8"/>
  <c r="DM151" i="8"/>
  <c r="DV149" i="8"/>
  <c r="DU166" i="8"/>
  <c r="DT156" i="8"/>
  <c r="CP169" i="8"/>
  <c r="CE151" i="8"/>
  <c r="CU151" i="8"/>
  <c r="DE151" i="1"/>
  <c r="CP165" i="1"/>
  <c r="DT166" i="8"/>
  <c r="DL166" i="8"/>
  <c r="DV153" i="1"/>
  <c r="DF168" i="1"/>
  <c r="CP165" i="8"/>
  <c r="DB161" i="1"/>
  <c r="CP160" i="12"/>
  <c r="CL171" i="11"/>
  <c r="CX150" i="11"/>
  <c r="CO161" i="8"/>
  <c r="DM89" i="12"/>
  <c r="DE89" i="8"/>
  <c r="CO104" i="8"/>
  <c r="CW89" i="12"/>
  <c r="DS74" i="8"/>
  <c r="DM104" i="8"/>
  <c r="CT94" i="12"/>
  <c r="DD99" i="11"/>
  <c r="DU89" i="8"/>
  <c r="DN87" i="8"/>
  <c r="CX92" i="8"/>
  <c r="CV89" i="1"/>
  <c r="DK84" i="1"/>
  <c r="DJ94" i="1"/>
  <c r="CT99" i="1"/>
  <c r="DU89" i="11"/>
  <c r="DF86" i="8"/>
  <c r="DU89" i="12"/>
  <c r="DE99" i="12"/>
  <c r="CP88" i="1"/>
  <c r="DM99" i="8"/>
  <c r="CG89" i="12"/>
  <c r="CP87" i="12"/>
  <c r="DB84" i="12"/>
  <c r="CG99" i="12"/>
  <c r="CW99" i="12"/>
  <c r="CH86" i="11"/>
  <c r="CX86" i="11"/>
  <c r="DV81" i="11"/>
  <c r="CN99" i="11"/>
  <c r="CH87" i="8"/>
  <c r="CX87" i="8"/>
  <c r="DE94" i="8"/>
  <c r="DN92" i="8"/>
  <c r="CW94" i="8"/>
  <c r="CE84" i="1"/>
  <c r="CU84" i="1"/>
  <c r="DN86" i="1"/>
  <c r="DF88" i="1"/>
  <c r="DV83" i="8"/>
  <c r="DV96" i="1"/>
  <c r="DT99" i="1"/>
  <c r="DL104" i="1"/>
  <c r="CF52" i="11"/>
  <c r="CV52" i="11"/>
  <c r="DU37" i="8"/>
  <c r="DT32" i="12"/>
  <c r="DL32" i="12"/>
  <c r="DT52" i="11"/>
  <c r="CX46" i="12"/>
  <c r="CP49" i="11"/>
  <c r="DV49" i="12"/>
  <c r="DU47" i="8"/>
  <c r="DN46" i="12"/>
  <c r="CF37" i="8"/>
  <c r="CP46" i="1"/>
  <c r="CH39" i="1"/>
  <c r="CW32" i="11"/>
  <c r="DV46" i="1"/>
  <c r="DE42" i="8"/>
  <c r="CO37" i="1"/>
  <c r="CL52" i="1"/>
  <c r="DK47" i="11"/>
  <c r="DC47" i="11"/>
  <c r="CP44" i="1"/>
  <c r="DB42" i="1"/>
  <c r="DF29" i="1"/>
  <c r="DV29" i="1"/>
  <c r="DR42" i="1"/>
  <c r="DJ42" i="1"/>
  <c r="CE37" i="1"/>
  <c r="DM37" i="8"/>
  <c r="DE52" i="8"/>
  <c r="DV51" i="12"/>
  <c r="DM32" i="11"/>
  <c r="DD37" i="8"/>
  <c r="DJ42" i="8"/>
  <c r="DC52" i="8"/>
  <c r="CP40" i="8"/>
  <c r="CO42" i="8"/>
  <c r="DM37" i="1"/>
  <c r="DU47" i="1"/>
  <c r="DM32" i="1"/>
  <c r="DF40" i="8"/>
  <c r="DQ47" i="1"/>
  <c r="DV30" i="11"/>
  <c r="CH36" i="8"/>
  <c r="DN36" i="8"/>
  <c r="DB52" i="1"/>
  <c r="CP34" i="1"/>
  <c r="CH41" i="1"/>
  <c r="DN45" i="12"/>
  <c r="CE47" i="11"/>
  <c r="CU47" i="11"/>
  <c r="CU13" i="1"/>
  <c r="DS13" i="1"/>
  <c r="CM13" i="1"/>
  <c r="DK13" i="1"/>
  <c r="CE13" i="1"/>
  <c r="DC13" i="1"/>
  <c r="CS16" i="1"/>
  <c r="DQ16" i="1"/>
  <c r="CK16" i="1"/>
  <c r="DI16" i="1"/>
  <c r="CC16" i="1"/>
  <c r="DA16" i="1"/>
  <c r="CS19" i="1"/>
  <c r="DQ19" i="1"/>
  <c r="CK19" i="1"/>
  <c r="DI19" i="1"/>
  <c r="CC19" i="1"/>
  <c r="DA19" i="1"/>
  <c r="DD21" i="1"/>
  <c r="CV21" i="1"/>
  <c r="DT21" i="1"/>
  <c r="CN21" i="1"/>
  <c r="DL21" i="1"/>
  <c r="CF21" i="1"/>
  <c r="DD26" i="1"/>
  <c r="CV26" i="1"/>
  <c r="DT26" i="1"/>
  <c r="CN26" i="1"/>
  <c r="CF26" i="1"/>
  <c r="DL26" i="1"/>
  <c r="DD56" i="1"/>
  <c r="CV56" i="1"/>
  <c r="DT56" i="1"/>
  <c r="CN56" i="1"/>
  <c r="CF56" i="1"/>
  <c r="DL56" i="1"/>
  <c r="DK58" i="1"/>
  <c r="CE58" i="1"/>
  <c r="DC58" i="1"/>
  <c r="CU58" i="1"/>
  <c r="CM58" i="1"/>
  <c r="DS58" i="1"/>
  <c r="CW61" i="1"/>
  <c r="DU61" i="1"/>
  <c r="CO61" i="1"/>
  <c r="DM61" i="1"/>
  <c r="CG61" i="1"/>
  <c r="DE61" i="1"/>
  <c r="DM65" i="1"/>
  <c r="CG65" i="1"/>
  <c r="DE65" i="1"/>
  <c r="CW65" i="1"/>
  <c r="DU65" i="1"/>
  <c r="CO65" i="1"/>
  <c r="DT67" i="1"/>
  <c r="CN67" i="1"/>
  <c r="DL67" i="1"/>
  <c r="CF67" i="1"/>
  <c r="DD67" i="1"/>
  <c r="CV67" i="1"/>
  <c r="CW76" i="1"/>
  <c r="DU76" i="1"/>
  <c r="CO76" i="1"/>
  <c r="DM76" i="1"/>
  <c r="CG76" i="1"/>
  <c r="DE76" i="1"/>
  <c r="DI108" i="1"/>
  <c r="CC108" i="1"/>
  <c r="DA108" i="1"/>
  <c r="CS108" i="1"/>
  <c r="CK108" i="1"/>
  <c r="DQ108" i="1"/>
  <c r="CS113" i="1"/>
  <c r="DQ113" i="1"/>
  <c r="CK113" i="1"/>
  <c r="DI113" i="1"/>
  <c r="CC113" i="1"/>
  <c r="DA113" i="1"/>
  <c r="DD119" i="1"/>
  <c r="CV119" i="1"/>
  <c r="DT119" i="1"/>
  <c r="CN119" i="1"/>
  <c r="CF119" i="1"/>
  <c r="DL119" i="1"/>
  <c r="CW133" i="1"/>
  <c r="DU133" i="1"/>
  <c r="CO133" i="1"/>
  <c r="DM133" i="1"/>
  <c r="CG133" i="1"/>
  <c r="DE133" i="1"/>
  <c r="DL199" i="1"/>
  <c r="CF199" i="1"/>
  <c r="DD199" i="1"/>
  <c r="CV199" i="1"/>
  <c r="CN199" i="1"/>
  <c r="DT199" i="1"/>
  <c r="DB260" i="12"/>
  <c r="DR84" i="12"/>
  <c r="DF51" i="12"/>
  <c r="DQ32" i="12"/>
  <c r="DV28" i="12"/>
  <c r="DI27" i="12"/>
  <c r="DU233" i="11"/>
  <c r="DI213" i="11"/>
  <c r="DN209" i="11"/>
  <c r="DT151" i="11"/>
  <c r="DN43" i="11"/>
  <c r="DI47" i="11"/>
  <c r="DN38" i="11"/>
  <c r="DI42" i="11"/>
  <c r="CO89" i="8"/>
  <c r="CW156" i="8"/>
  <c r="DJ104" i="8"/>
  <c r="DT255" i="8"/>
  <c r="DR19" i="1"/>
  <c r="CL19" i="1"/>
  <c r="DJ19" i="1"/>
  <c r="CD19" i="1"/>
  <c r="DB19" i="1"/>
  <c r="CT19" i="1"/>
  <c r="CW21" i="1"/>
  <c r="DU21" i="1"/>
  <c r="CO21" i="1"/>
  <c r="DM21" i="1"/>
  <c r="CG21" i="1"/>
  <c r="DE21" i="1"/>
  <c r="CW26" i="1"/>
  <c r="DU26" i="1"/>
  <c r="CO26" i="1"/>
  <c r="DM26" i="1"/>
  <c r="CG26" i="1"/>
  <c r="DE26" i="1"/>
  <c r="DM57" i="1"/>
  <c r="CG57" i="1"/>
  <c r="DE57" i="1"/>
  <c r="CW57" i="1"/>
  <c r="DU57" i="1"/>
  <c r="CO57" i="1"/>
  <c r="DI62" i="1"/>
  <c r="CC62" i="1"/>
  <c r="DA62" i="1"/>
  <c r="CS62" i="1"/>
  <c r="DQ62" i="1"/>
  <c r="CK62" i="1"/>
  <c r="CS66" i="1"/>
  <c r="DQ66" i="1"/>
  <c r="CK66" i="1"/>
  <c r="DI66" i="1"/>
  <c r="CC66" i="1"/>
  <c r="DA66" i="1"/>
  <c r="DD68" i="1"/>
  <c r="CV68" i="1"/>
  <c r="DT68" i="1"/>
  <c r="CN68" i="1"/>
  <c r="CF68" i="1"/>
  <c r="DL68" i="1"/>
  <c r="DD78" i="1"/>
  <c r="CV78" i="1"/>
  <c r="DT78" i="1"/>
  <c r="CN78" i="1"/>
  <c r="CF78" i="1"/>
  <c r="DL78" i="1"/>
  <c r="CW109" i="1"/>
  <c r="DU109" i="1"/>
  <c r="CO109" i="1"/>
  <c r="DM109" i="1"/>
  <c r="CG109" i="1"/>
  <c r="DE109" i="1"/>
  <c r="DR113" i="1"/>
  <c r="CL113" i="1"/>
  <c r="DJ113" i="1"/>
  <c r="CD113" i="1"/>
  <c r="DB113" i="1"/>
  <c r="CT113" i="1"/>
  <c r="DB118" i="1"/>
  <c r="CT118" i="1"/>
  <c r="DR118" i="1"/>
  <c r="CL118" i="1"/>
  <c r="CD118" i="1"/>
  <c r="DJ118" i="1"/>
  <c r="DT120" i="1"/>
  <c r="CN120" i="1"/>
  <c r="DL120" i="1"/>
  <c r="CF120" i="1"/>
  <c r="DD120" i="1"/>
  <c r="CV120" i="1"/>
  <c r="DQ124" i="1"/>
  <c r="CK124" i="1"/>
  <c r="DI124" i="1"/>
  <c r="CC124" i="1"/>
  <c r="DA124" i="1"/>
  <c r="CS124" i="1"/>
  <c r="DL125" i="1"/>
  <c r="CF125" i="1"/>
  <c r="DD125" i="1"/>
  <c r="CV125" i="1"/>
  <c r="DT125" i="1"/>
  <c r="CN125" i="1"/>
  <c r="DI134" i="1"/>
  <c r="CC134" i="1"/>
  <c r="DA134" i="1"/>
  <c r="CS134" i="1"/>
  <c r="DQ134" i="1"/>
  <c r="CK134" i="1"/>
  <c r="CS139" i="1"/>
  <c r="DQ139" i="1"/>
  <c r="CK139" i="1"/>
  <c r="DI139" i="1"/>
  <c r="CC139" i="1"/>
  <c r="DA139" i="1"/>
  <c r="DC142" i="1"/>
  <c r="CU142" i="1"/>
  <c r="DS142" i="1"/>
  <c r="CM142" i="1"/>
  <c r="CE142" i="1"/>
  <c r="DK142" i="1"/>
  <c r="DL145" i="1"/>
  <c r="CF145" i="1"/>
  <c r="DD145" i="1"/>
  <c r="CV145" i="1"/>
  <c r="CN145" i="1"/>
  <c r="DT145" i="1"/>
  <c r="DI176" i="1"/>
  <c r="CC176" i="1"/>
  <c r="DA176" i="1"/>
  <c r="CS176" i="1"/>
  <c r="DQ176" i="1"/>
  <c r="CK176" i="1"/>
  <c r="DK182" i="1"/>
  <c r="CE182" i="1"/>
  <c r="DC182" i="1"/>
  <c r="CU182" i="1"/>
  <c r="DS182" i="1"/>
  <c r="CM182" i="1"/>
  <c r="CU189" i="1"/>
  <c r="DS189" i="1"/>
  <c r="CM189" i="1"/>
  <c r="DK189" i="1"/>
  <c r="CE189" i="1"/>
  <c r="DC189" i="1"/>
  <c r="DS199" i="1"/>
  <c r="CM199" i="1"/>
  <c r="DK199" i="1"/>
  <c r="CE199" i="1"/>
  <c r="DC199" i="1"/>
  <c r="CU199" i="1"/>
  <c r="DU200" i="1"/>
  <c r="CO200" i="1"/>
  <c r="DM200" i="1"/>
  <c r="CG200" i="1"/>
  <c r="DE200" i="1"/>
  <c r="CW200" i="1"/>
  <c r="DD206" i="1"/>
  <c r="CV206" i="1"/>
  <c r="DT206" i="1"/>
  <c r="CN206" i="1"/>
  <c r="CF206" i="1"/>
  <c r="DL206" i="1"/>
  <c r="DK16" i="1"/>
  <c r="CE16" i="1"/>
  <c r="DC16" i="1"/>
  <c r="CU16" i="1"/>
  <c r="DS16" i="1"/>
  <c r="CM16" i="1"/>
  <c r="DJ140" i="8"/>
  <c r="CD140" i="8"/>
  <c r="DB140" i="8"/>
  <c r="CT140" i="8"/>
  <c r="CL140" i="8"/>
  <c r="DR140" i="8"/>
  <c r="CW207" i="8"/>
  <c r="DU207" i="8"/>
  <c r="CO207" i="8"/>
  <c r="DM207" i="8"/>
  <c r="CG207" i="8"/>
  <c r="DE207" i="8"/>
  <c r="DS62" i="8"/>
  <c r="DS64" i="8" s="1"/>
  <c r="CM62" i="8"/>
  <c r="CM64" i="8" s="1"/>
  <c r="DK62" i="8"/>
  <c r="DK64" i="8" s="1"/>
  <c r="CE62" i="8"/>
  <c r="DC62" i="8"/>
  <c r="DC64" i="8" s="1"/>
  <c r="CU62" i="8"/>
  <c r="CU64" i="8" s="1"/>
  <c r="DU77" i="8"/>
  <c r="CO77" i="8"/>
  <c r="DM77" i="8"/>
  <c r="CG77" i="8"/>
  <c r="DE77" i="8"/>
  <c r="CW77" i="8"/>
  <c r="DS145" i="8"/>
  <c r="CM145" i="8"/>
  <c r="DK145" i="8"/>
  <c r="CE145" i="8"/>
  <c r="DC145" i="8"/>
  <c r="CU145" i="8"/>
  <c r="DM18" i="8"/>
  <c r="DE18" i="8"/>
  <c r="CG18" i="8"/>
  <c r="CW18" i="8"/>
  <c r="DU18" i="8"/>
  <c r="CO18" i="8"/>
  <c r="DT14" i="8"/>
  <c r="CN14" i="8"/>
  <c r="DL14" i="8"/>
  <c r="CF14" i="8"/>
  <c r="DD14" i="8"/>
  <c r="CV14" i="8"/>
  <c r="CU119" i="8"/>
  <c r="CM119" i="8"/>
  <c r="CE119" i="8"/>
  <c r="DS119" i="8"/>
  <c r="DK119" i="8"/>
  <c r="DC119" i="8"/>
  <c r="DC109" i="8"/>
  <c r="DC111" i="8" s="1"/>
  <c r="CU109" i="8"/>
  <c r="CU111" i="8" s="1"/>
  <c r="DS109" i="8"/>
  <c r="DS111" i="8" s="1"/>
  <c r="CM109" i="8"/>
  <c r="CM111" i="8" s="1"/>
  <c r="DK109" i="8"/>
  <c r="DK111" i="8" s="1"/>
  <c r="CE109" i="8"/>
  <c r="CE111" i="8" s="1"/>
  <c r="DE137" i="8"/>
  <c r="CW137" i="8"/>
  <c r="DU137" i="8"/>
  <c r="CO137" i="8"/>
  <c r="DM137" i="8"/>
  <c r="CG137" i="8"/>
  <c r="DA192" i="8"/>
  <c r="CS192" i="8"/>
  <c r="DQ192" i="8"/>
  <c r="CK192" i="8"/>
  <c r="DI192" i="8"/>
  <c r="CC192" i="8"/>
  <c r="DC135" i="8"/>
  <c r="CU135" i="8"/>
  <c r="DS135" i="8"/>
  <c r="CM135" i="8"/>
  <c r="CE135" i="8"/>
  <c r="DK135" i="8"/>
  <c r="DU174" i="8"/>
  <c r="CO174" i="8"/>
  <c r="DM174" i="8"/>
  <c r="CG174" i="8"/>
  <c r="DE174" i="8"/>
  <c r="CW174" i="8"/>
  <c r="CT134" i="8"/>
  <c r="DR134" i="8"/>
  <c r="CL134" i="8"/>
  <c r="DJ134" i="8"/>
  <c r="CD134" i="8"/>
  <c r="DB134" i="8"/>
  <c r="DQ142" i="8"/>
  <c r="CK142" i="8"/>
  <c r="DI142" i="8"/>
  <c r="CC142" i="8"/>
  <c r="DA142" i="8"/>
  <c r="CS142" i="8"/>
  <c r="CU68" i="8"/>
  <c r="DS68" i="8"/>
  <c r="CM68" i="8"/>
  <c r="DK68" i="8"/>
  <c r="CE68" i="8"/>
  <c r="DC68" i="8"/>
  <c r="DJ206" i="11"/>
  <c r="CD206" i="11"/>
  <c r="DB206" i="11"/>
  <c r="CL206" i="11"/>
  <c r="CT206" i="11"/>
  <c r="DR206" i="11"/>
  <c r="DL182" i="11"/>
  <c r="CF182" i="11"/>
  <c r="DD182" i="11"/>
  <c r="CV182" i="11"/>
  <c r="DT182" i="11"/>
  <c r="CN182" i="11"/>
  <c r="DK142" i="11"/>
  <c r="DK146" i="11" s="1"/>
  <c r="CE142" i="11"/>
  <c r="CE146" i="11" s="1"/>
  <c r="DC142" i="11"/>
  <c r="DC146" i="11" s="1"/>
  <c r="CU142" i="11"/>
  <c r="CU146" i="11" s="1"/>
  <c r="CM142" i="11"/>
  <c r="DS142" i="11"/>
  <c r="DS146" i="11" s="1"/>
  <c r="DE122" i="11"/>
  <c r="CW122" i="11"/>
  <c r="DU122" i="11"/>
  <c r="CO122" i="11"/>
  <c r="DM122" i="11"/>
  <c r="CG122" i="11"/>
  <c r="DE109" i="11"/>
  <c r="CW109" i="11"/>
  <c r="DU109" i="11"/>
  <c r="CO109" i="11"/>
  <c r="CG109" i="11"/>
  <c r="DM109" i="11"/>
  <c r="DM77" i="11"/>
  <c r="CG77" i="11"/>
  <c r="DE77" i="11"/>
  <c r="CW77" i="11"/>
  <c r="DU77" i="11"/>
  <c r="CO77" i="11"/>
  <c r="DS65" i="11"/>
  <c r="CM65" i="11"/>
  <c r="CE65" i="11"/>
  <c r="DK65" i="11"/>
  <c r="DC65" i="11"/>
  <c r="CU65" i="11"/>
  <c r="DM140" i="11"/>
  <c r="CG140" i="11"/>
  <c r="DE140" i="11"/>
  <c r="CW140" i="11"/>
  <c r="DU140" i="11"/>
  <c r="CO140" i="11"/>
  <c r="DA24" i="11"/>
  <c r="CS24" i="11"/>
  <c r="DQ24" i="11"/>
  <c r="CK24" i="11"/>
  <c r="DI24" i="11"/>
  <c r="CC24" i="11"/>
  <c r="CW175" i="11"/>
  <c r="CO175" i="11"/>
  <c r="CG175" i="11"/>
  <c r="DU175" i="11"/>
  <c r="DM175" i="11"/>
  <c r="DE175" i="11"/>
  <c r="CW139" i="11"/>
  <c r="DU139" i="11"/>
  <c r="CO139" i="11"/>
  <c r="DM139" i="11"/>
  <c r="CG139" i="11"/>
  <c r="DE139" i="11"/>
  <c r="CV23" i="11"/>
  <c r="DT23" i="11"/>
  <c r="CN23" i="11"/>
  <c r="DL23" i="11"/>
  <c r="CF23" i="11"/>
  <c r="DD23" i="11"/>
  <c r="CV120" i="11"/>
  <c r="DT120" i="11"/>
  <c r="CN120" i="11"/>
  <c r="DL120" i="11"/>
  <c r="CF120" i="11"/>
  <c r="DD120" i="11"/>
  <c r="CS134" i="11"/>
  <c r="DQ134" i="11"/>
  <c r="CK134" i="11"/>
  <c r="DI134" i="11"/>
  <c r="CC134" i="11"/>
  <c r="DA134" i="11"/>
  <c r="DJ56" i="11"/>
  <c r="DJ59" i="11" s="1"/>
  <c r="CD56" i="11"/>
  <c r="CD59" i="11" s="1"/>
  <c r="DR56" i="11"/>
  <c r="DR59" i="11" s="1"/>
  <c r="DB56" i="11"/>
  <c r="DB59" i="11" s="1"/>
  <c r="CT56" i="11"/>
  <c r="CT59" i="11" s="1"/>
  <c r="CL56" i="11"/>
  <c r="CL59" i="11" s="1"/>
  <c r="DE119" i="11"/>
  <c r="CW119" i="11"/>
  <c r="DU119" i="11"/>
  <c r="CO119" i="11"/>
  <c r="DM119" i="11"/>
  <c r="CG119" i="11"/>
  <c r="DC189" i="11"/>
  <c r="CU189" i="11"/>
  <c r="CM189" i="11"/>
  <c r="DK189" i="11"/>
  <c r="CE189" i="11"/>
  <c r="DS189" i="11"/>
  <c r="DL180" i="11"/>
  <c r="DD180" i="11"/>
  <c r="CN180" i="11"/>
  <c r="CN183" i="11" s="1"/>
  <c r="DT180" i="11"/>
  <c r="CV180" i="11"/>
  <c r="CF180" i="11"/>
  <c r="DK123" i="8"/>
  <c r="CE123" i="8"/>
  <c r="DS123" i="8"/>
  <c r="DC123" i="8"/>
  <c r="CU123" i="8"/>
  <c r="CM123" i="8"/>
  <c r="DR73" i="1"/>
  <c r="CL73" i="1"/>
  <c r="DJ73" i="1"/>
  <c r="CD73" i="1"/>
  <c r="DB73" i="1"/>
  <c r="CT73" i="1"/>
  <c r="DA73" i="8"/>
  <c r="CS73" i="8"/>
  <c r="DQ73" i="8"/>
  <c r="CK73" i="8"/>
  <c r="DI73" i="8"/>
  <c r="CC73" i="8"/>
  <c r="DL57" i="11"/>
  <c r="CF57" i="11"/>
  <c r="DT57" i="11"/>
  <c r="CN57" i="11"/>
  <c r="DD57" i="11"/>
  <c r="CV57" i="11"/>
  <c r="CS68" i="11"/>
  <c r="DQ68" i="11"/>
  <c r="CK68" i="11"/>
  <c r="DI68" i="11"/>
  <c r="CC68" i="11"/>
  <c r="DA68" i="11"/>
  <c r="DT117" i="12"/>
  <c r="CN117" i="12"/>
  <c r="DL117" i="12"/>
  <c r="CF117" i="12"/>
  <c r="DD117" i="12"/>
  <c r="CV117" i="12"/>
  <c r="DB112" i="12"/>
  <c r="CT112" i="12"/>
  <c r="DR112" i="12"/>
  <c r="CL112" i="12"/>
  <c r="DJ112" i="12"/>
  <c r="CD112" i="12"/>
  <c r="DD55" i="12"/>
  <c r="CV55" i="12"/>
  <c r="DT55" i="12"/>
  <c r="CN55" i="12"/>
  <c r="DL55" i="12"/>
  <c r="CF55" i="12"/>
  <c r="DJ14" i="12"/>
  <c r="CD14" i="12"/>
  <c r="DB14" i="12"/>
  <c r="CT14" i="12"/>
  <c r="DR14" i="12"/>
  <c r="CL14" i="12"/>
  <c r="CW189" i="12"/>
  <c r="DU189" i="12"/>
  <c r="CO189" i="12"/>
  <c r="DM189" i="12"/>
  <c r="CG189" i="12"/>
  <c r="DE189" i="12"/>
  <c r="CS120" i="12"/>
  <c r="DQ120" i="12"/>
  <c r="CK120" i="12"/>
  <c r="DI120" i="12"/>
  <c r="CC120" i="12"/>
  <c r="DA120" i="12"/>
  <c r="DM236" i="12"/>
  <c r="CG236" i="12"/>
  <c r="DE236" i="12"/>
  <c r="CW236" i="12"/>
  <c r="CO236" i="12"/>
  <c r="DU236" i="12"/>
  <c r="CU63" i="12"/>
  <c r="DS63" i="12"/>
  <c r="CM63" i="12"/>
  <c r="DK63" i="12"/>
  <c r="CE63" i="12"/>
  <c r="DC63" i="12"/>
  <c r="DD62" i="12"/>
  <c r="CV62" i="12"/>
  <c r="DT62" i="12"/>
  <c r="CN62" i="12"/>
  <c r="CF62" i="12"/>
  <c r="DL62" i="12"/>
  <c r="DE15" i="12"/>
  <c r="CW15" i="12"/>
  <c r="DU15" i="12"/>
  <c r="CO15" i="12"/>
  <c r="DM15" i="12"/>
  <c r="CG15" i="12"/>
  <c r="DI236" i="12"/>
  <c r="CC236" i="12"/>
  <c r="DA236" i="12"/>
  <c r="CS236" i="12"/>
  <c r="DQ236" i="12"/>
  <c r="CK236" i="12"/>
  <c r="DD57" i="12"/>
  <c r="CV57" i="12"/>
  <c r="DT57" i="12"/>
  <c r="CN57" i="12"/>
  <c r="DL57" i="12"/>
  <c r="CF57" i="12"/>
  <c r="CV24" i="12"/>
  <c r="DT24" i="12"/>
  <c r="CN24" i="12"/>
  <c r="DL24" i="12"/>
  <c r="CF24" i="12"/>
  <c r="DD24" i="12"/>
  <c r="CS72" i="12"/>
  <c r="DQ72" i="12"/>
  <c r="CK72" i="12"/>
  <c r="DI72" i="12"/>
  <c r="CC72" i="12"/>
  <c r="DA72" i="12"/>
  <c r="CS118" i="12"/>
  <c r="DQ118" i="12"/>
  <c r="CK118" i="12"/>
  <c r="DI118" i="12"/>
  <c r="CC118" i="12"/>
  <c r="DA118" i="12"/>
  <c r="CS237" i="12"/>
  <c r="DQ237" i="12"/>
  <c r="CK237" i="12"/>
  <c r="DI237" i="12"/>
  <c r="CC237" i="12"/>
  <c r="DA237" i="12"/>
  <c r="CW181" i="12"/>
  <c r="CW183" i="12" s="1"/>
  <c r="DU181" i="12"/>
  <c r="CO181" i="12"/>
  <c r="CO183" i="12" s="1"/>
  <c r="DM181" i="12"/>
  <c r="DM183" i="12" s="1"/>
  <c r="CG181" i="12"/>
  <c r="DE181" i="12"/>
  <c r="DR110" i="12"/>
  <c r="DV110" i="12" s="1"/>
  <c r="CL110" i="12"/>
  <c r="CP110" i="12" s="1"/>
  <c r="DJ110" i="12"/>
  <c r="DN110" i="12" s="1"/>
  <c r="CD110" i="12"/>
  <c r="CH110" i="12" s="1"/>
  <c r="DB110" i="12"/>
  <c r="DF110" i="12" s="1"/>
  <c r="CT110" i="12"/>
  <c r="CX110" i="12" s="1"/>
  <c r="CU122" i="12"/>
  <c r="DS122" i="12"/>
  <c r="CM122" i="12"/>
  <c r="DK122" i="12"/>
  <c r="CE122" i="12"/>
  <c r="DC122" i="12"/>
  <c r="DK108" i="12"/>
  <c r="CE108" i="12"/>
  <c r="DC108" i="12"/>
  <c r="CU108" i="12"/>
  <c r="DS108" i="12"/>
  <c r="CM108" i="12"/>
  <c r="DI61" i="12"/>
  <c r="CC61" i="12"/>
  <c r="DA61" i="12"/>
  <c r="CS61" i="12"/>
  <c r="DQ61" i="12"/>
  <c r="CK61" i="12"/>
  <c r="DT144" i="12"/>
  <c r="CN144" i="12"/>
  <c r="DL144" i="12"/>
  <c r="CF144" i="12"/>
  <c r="DD144" i="12"/>
  <c r="CV144" i="12"/>
  <c r="DM71" i="12"/>
  <c r="CG71" i="12"/>
  <c r="DE71" i="12"/>
  <c r="CW71" i="12"/>
  <c r="DU71" i="12"/>
  <c r="CO71" i="12"/>
  <c r="DA65" i="11"/>
  <c r="CS65" i="11"/>
  <c r="CK65" i="11"/>
  <c r="CC65" i="11"/>
  <c r="DI65" i="11"/>
  <c r="DQ65" i="11"/>
  <c r="DA238" i="11"/>
  <c r="CS238" i="11"/>
  <c r="CX238" i="11" s="1"/>
  <c r="DQ238" i="11"/>
  <c r="DV238" i="11" s="1"/>
  <c r="CK238" i="11"/>
  <c r="CP238" i="11" s="1"/>
  <c r="DI238" i="11"/>
  <c r="CC238" i="11"/>
  <c r="CH238" i="11" s="1"/>
  <c r="DK137" i="11"/>
  <c r="CE137" i="11"/>
  <c r="DC137" i="11"/>
  <c r="CU137" i="11"/>
  <c r="DS137" i="11"/>
  <c r="CM137" i="11"/>
  <c r="CO265" i="12"/>
  <c r="CG265" i="12"/>
  <c r="DV241" i="12"/>
  <c r="DQ245" i="12"/>
  <c r="CC245" i="12"/>
  <c r="CH241" i="12"/>
  <c r="CX242" i="12"/>
  <c r="CU213" i="12"/>
  <c r="DQ161" i="12"/>
  <c r="DV157" i="12"/>
  <c r="CH157" i="12"/>
  <c r="CC161" i="12"/>
  <c r="DF87" i="12"/>
  <c r="DV87" i="12"/>
  <c r="CH259" i="12"/>
  <c r="CL228" i="12"/>
  <c r="CX207" i="12"/>
  <c r="CH155" i="12"/>
  <c r="DV155" i="12"/>
  <c r="CN136" i="12"/>
  <c r="CD84" i="12"/>
  <c r="CH51" i="12"/>
  <c r="DI32" i="12"/>
  <c r="DN28" i="12"/>
  <c r="CS32" i="12"/>
  <c r="CX28" i="12"/>
  <c r="CX254" i="12"/>
  <c r="DK151" i="12"/>
  <c r="CG131" i="12"/>
  <c r="DM99" i="12"/>
  <c r="DF97" i="12"/>
  <c r="CP46" i="12"/>
  <c r="CK27" i="12"/>
  <c r="CH217" i="12"/>
  <c r="DV162" i="12"/>
  <c r="DQ166" i="12"/>
  <c r="CL94" i="12"/>
  <c r="CP40" i="12"/>
  <c r="CO22" i="12"/>
  <c r="CG245" i="11"/>
  <c r="DU245" i="11"/>
  <c r="CG233" i="11"/>
  <c r="DF209" i="11"/>
  <c r="DA213" i="11"/>
  <c r="CP209" i="11"/>
  <c r="CK213" i="11"/>
  <c r="DN86" i="11"/>
  <c r="DV259" i="11"/>
  <c r="CD260" i="11"/>
  <c r="DA156" i="11"/>
  <c r="DF152" i="11"/>
  <c r="DQ156" i="11"/>
  <c r="DV152" i="11"/>
  <c r="CP102" i="11"/>
  <c r="DF81" i="11"/>
  <c r="CO32" i="11"/>
  <c r="CH221" i="11"/>
  <c r="CS223" i="11"/>
  <c r="CX219" i="11"/>
  <c r="CK223" i="11"/>
  <c r="CP219" i="11"/>
  <c r="DL223" i="11"/>
  <c r="DF167" i="11"/>
  <c r="DA171" i="11"/>
  <c r="DV167" i="11"/>
  <c r="DQ171" i="11"/>
  <c r="CH168" i="11"/>
  <c r="DI151" i="11"/>
  <c r="DN147" i="11"/>
  <c r="CV151" i="11"/>
  <c r="CM131" i="11"/>
  <c r="DN98" i="11"/>
  <c r="DT99" i="11"/>
  <c r="DN46" i="11"/>
  <c r="CX43" i="11"/>
  <c r="CS47" i="11"/>
  <c r="CP43" i="11"/>
  <c r="CK47" i="11"/>
  <c r="DF249" i="11"/>
  <c r="DV249" i="11"/>
  <c r="DF162" i="11"/>
  <c r="DA166" i="11"/>
  <c r="DV162" i="11"/>
  <c r="DQ166" i="11"/>
  <c r="CN166" i="11"/>
  <c r="CL42" i="11"/>
  <c r="CP39" i="11"/>
  <c r="CX38" i="11"/>
  <c r="CS42" i="11"/>
  <c r="CP38" i="11"/>
  <c r="CK42" i="11"/>
  <c r="CS265" i="8"/>
  <c r="CX261" i="8"/>
  <c r="CP261" i="8"/>
  <c r="CK265" i="8"/>
  <c r="DV244" i="8"/>
  <c r="CP226" i="8"/>
  <c r="DM156" i="8"/>
  <c r="CT104" i="8"/>
  <c r="CL104" i="8"/>
  <c r="CX101" i="8"/>
  <c r="CF84" i="8"/>
  <c r="CH81" i="8"/>
  <c r="DA32" i="8"/>
  <c r="DF28" i="8"/>
  <c r="DQ32" i="8"/>
  <c r="DV28" i="8"/>
  <c r="DV251" i="8"/>
  <c r="DQ255" i="8"/>
  <c r="CF255" i="8"/>
  <c r="CP221" i="8"/>
  <c r="CX170" i="8"/>
  <c r="DN150" i="1"/>
  <c r="CK151" i="1"/>
  <c r="CP147" i="1"/>
  <c r="CC151" i="1"/>
  <c r="CH147" i="1"/>
  <c r="CW131" i="8"/>
  <c r="CP98" i="8"/>
  <c r="DI15" i="1"/>
  <c r="CC15" i="1"/>
  <c r="DA15" i="1"/>
  <c r="CS15" i="1"/>
  <c r="DQ15" i="1"/>
  <c r="CK15" i="1"/>
  <c r="CW19" i="1"/>
  <c r="DU19" i="1"/>
  <c r="CO19" i="1"/>
  <c r="DM19" i="1"/>
  <c r="CG19" i="1"/>
  <c r="DE19" i="1"/>
  <c r="DM23" i="1"/>
  <c r="CG23" i="1"/>
  <c r="DE23" i="1"/>
  <c r="CW23" i="1"/>
  <c r="CO23" i="1"/>
  <c r="DU23" i="1"/>
  <c r="DM25" i="1"/>
  <c r="CG25" i="1"/>
  <c r="DE25" i="1"/>
  <c r="CW25" i="1"/>
  <c r="DU25" i="1"/>
  <c r="CO25" i="1"/>
  <c r="CU55" i="1"/>
  <c r="DS55" i="1"/>
  <c r="CM55" i="1"/>
  <c r="DK55" i="1"/>
  <c r="CE55" i="1"/>
  <c r="DC55" i="1"/>
  <c r="DB60" i="1"/>
  <c r="CT60" i="1"/>
  <c r="DR60" i="1"/>
  <c r="CL60" i="1"/>
  <c r="DJ60" i="1"/>
  <c r="CD60" i="1"/>
  <c r="DM62" i="1"/>
  <c r="CG62" i="1"/>
  <c r="DE62" i="1"/>
  <c r="CW62" i="1"/>
  <c r="CO62" i="1"/>
  <c r="DU62" i="1"/>
  <c r="DD66" i="1"/>
  <c r="CV66" i="1"/>
  <c r="DT66" i="1"/>
  <c r="CN66" i="1"/>
  <c r="CF66" i="1"/>
  <c r="DL66" i="1"/>
  <c r="DB75" i="1"/>
  <c r="CT75" i="1"/>
  <c r="DR75" i="1"/>
  <c r="CL75" i="1"/>
  <c r="CD75" i="1"/>
  <c r="DJ75" i="1"/>
  <c r="DT77" i="1"/>
  <c r="CN77" i="1"/>
  <c r="DL77" i="1"/>
  <c r="CF77" i="1"/>
  <c r="DD77" i="1"/>
  <c r="CV77" i="1"/>
  <c r="DR107" i="1"/>
  <c r="CL107" i="1"/>
  <c r="DJ107" i="1"/>
  <c r="CD107" i="1"/>
  <c r="DB107" i="1"/>
  <c r="CT107" i="1"/>
  <c r="DM108" i="1"/>
  <c r="CG108" i="1"/>
  <c r="DE108" i="1"/>
  <c r="CW108" i="1"/>
  <c r="DU108" i="1"/>
  <c r="CO108" i="1"/>
  <c r="CU110" i="1"/>
  <c r="DS110" i="1"/>
  <c r="CM110" i="1"/>
  <c r="DK110" i="1"/>
  <c r="CE110" i="1"/>
  <c r="DC110" i="1"/>
  <c r="CW113" i="1"/>
  <c r="DU113" i="1"/>
  <c r="CO113" i="1"/>
  <c r="DM113" i="1"/>
  <c r="CG113" i="1"/>
  <c r="DE113" i="1"/>
  <c r="DK115" i="1"/>
  <c r="CE115" i="1"/>
  <c r="DC115" i="1"/>
  <c r="CU115" i="1"/>
  <c r="DS115" i="1"/>
  <c r="CM115" i="1"/>
  <c r="DI118" i="1"/>
  <c r="CC118" i="1"/>
  <c r="DA118" i="1"/>
  <c r="CS118" i="1"/>
  <c r="DQ118" i="1"/>
  <c r="CK118" i="1"/>
  <c r="CU120" i="1"/>
  <c r="DS120" i="1"/>
  <c r="CM120" i="1"/>
  <c r="DK120" i="1"/>
  <c r="CE120" i="1"/>
  <c r="DC120" i="1"/>
  <c r="DA123" i="1"/>
  <c r="CS123" i="1"/>
  <c r="DQ123" i="1"/>
  <c r="CK123" i="1"/>
  <c r="DI123" i="1"/>
  <c r="CC123" i="1"/>
  <c r="CV124" i="1"/>
  <c r="DT124" i="1"/>
  <c r="CN124" i="1"/>
  <c r="DL124" i="1"/>
  <c r="CF124" i="1"/>
  <c r="DD124" i="1"/>
  <c r="DB132" i="1"/>
  <c r="CT132" i="1"/>
  <c r="DR132" i="1"/>
  <c r="CL132" i="1"/>
  <c r="DJ132" i="1"/>
  <c r="CD132" i="1"/>
  <c r="DT134" i="1"/>
  <c r="CN134" i="1"/>
  <c r="DL134" i="1"/>
  <c r="CF134" i="1"/>
  <c r="DD134" i="1"/>
  <c r="CV134" i="1"/>
  <c r="DI138" i="1"/>
  <c r="CC138" i="1"/>
  <c r="DA138" i="1"/>
  <c r="CS138" i="1"/>
  <c r="DQ138" i="1"/>
  <c r="CK138" i="1"/>
  <c r="DJ142" i="1"/>
  <c r="CD142" i="1"/>
  <c r="DB142" i="1"/>
  <c r="CT142" i="1"/>
  <c r="DR142" i="1"/>
  <c r="CL142" i="1"/>
  <c r="CS175" i="1"/>
  <c r="DQ175" i="1"/>
  <c r="CK175" i="1"/>
  <c r="DI175" i="1"/>
  <c r="CC175" i="1"/>
  <c r="DA175" i="1"/>
  <c r="CV202" i="1"/>
  <c r="DT202" i="1"/>
  <c r="CN202" i="1"/>
  <c r="DL202" i="1"/>
  <c r="CF202" i="1"/>
  <c r="DD202" i="1"/>
  <c r="DA201" i="1"/>
  <c r="CS201" i="1"/>
  <c r="DQ201" i="1"/>
  <c r="CK201" i="1"/>
  <c r="DI201" i="1"/>
  <c r="CC201" i="1"/>
  <c r="DT207" i="1"/>
  <c r="CN207" i="1"/>
  <c r="DL207" i="1"/>
  <c r="CF207" i="1"/>
  <c r="DD207" i="1"/>
  <c r="CV207" i="1"/>
  <c r="CS206" i="1"/>
  <c r="DQ206" i="1"/>
  <c r="CK206" i="1"/>
  <c r="DI206" i="1"/>
  <c r="CC206" i="1"/>
  <c r="DA206" i="1"/>
  <c r="DD63" i="1"/>
  <c r="CV63" i="1"/>
  <c r="DT63" i="1"/>
  <c r="CN63" i="1"/>
  <c r="DL63" i="1"/>
  <c r="CF63" i="1"/>
  <c r="CT139" i="8"/>
  <c r="DR139" i="8"/>
  <c r="CL139" i="8"/>
  <c r="DJ139" i="8"/>
  <c r="CD139" i="8"/>
  <c r="DB139" i="8"/>
  <c r="CT132" i="8"/>
  <c r="DR132" i="8"/>
  <c r="CL132" i="8"/>
  <c r="DJ132" i="8"/>
  <c r="CD132" i="8"/>
  <c r="DB132" i="8"/>
  <c r="DE180" i="8"/>
  <c r="CW180" i="8"/>
  <c r="DU180" i="8"/>
  <c r="CO180" i="8"/>
  <c r="CG180" i="8"/>
  <c r="DM180" i="8"/>
  <c r="DK19" i="8"/>
  <c r="CE19" i="8"/>
  <c r="DC19" i="8"/>
  <c r="CU19" i="8"/>
  <c r="DS19" i="8"/>
  <c r="CM19" i="8"/>
  <c r="CW21" i="8"/>
  <c r="DU21" i="8"/>
  <c r="CO21" i="8"/>
  <c r="DM21" i="8"/>
  <c r="CG21" i="8"/>
  <c r="DE21" i="8"/>
  <c r="DT24" i="8"/>
  <c r="CV24" i="8"/>
  <c r="DL24" i="8"/>
  <c r="CN24" i="8"/>
  <c r="DD24" i="8"/>
  <c r="CF24" i="8"/>
  <c r="DK15" i="8"/>
  <c r="CE15" i="8"/>
  <c r="DC15" i="8"/>
  <c r="CU15" i="8"/>
  <c r="DS15" i="8"/>
  <c r="CM15" i="8"/>
  <c r="CV118" i="8"/>
  <c r="DT118" i="8"/>
  <c r="CN118" i="8"/>
  <c r="DL118" i="8"/>
  <c r="CF118" i="8"/>
  <c r="DD118" i="8"/>
  <c r="DB20" i="8"/>
  <c r="CT20" i="8"/>
  <c r="DR20" i="8"/>
  <c r="CL20" i="8"/>
  <c r="CD20" i="8"/>
  <c r="DJ20" i="8"/>
  <c r="DU57" i="8"/>
  <c r="CO57" i="8"/>
  <c r="DM57" i="8"/>
  <c r="CG57" i="8"/>
  <c r="DE57" i="8"/>
  <c r="CW57" i="8"/>
  <c r="DQ191" i="8"/>
  <c r="CK191" i="8"/>
  <c r="DI191" i="8"/>
  <c r="CC191" i="8"/>
  <c r="DA191" i="8"/>
  <c r="CS191" i="8"/>
  <c r="DS117" i="8"/>
  <c r="CM117" i="8"/>
  <c r="DK117" i="8"/>
  <c r="CE117" i="8"/>
  <c r="DC117" i="8"/>
  <c r="CU117" i="8"/>
  <c r="CW204" i="8"/>
  <c r="DU204" i="8"/>
  <c r="CO204" i="8"/>
  <c r="DM204" i="8"/>
  <c r="CG204" i="8"/>
  <c r="DE204" i="8"/>
  <c r="DM68" i="8"/>
  <c r="CG68" i="8"/>
  <c r="DE68" i="8"/>
  <c r="CW68" i="8"/>
  <c r="DU68" i="8"/>
  <c r="CO68" i="8"/>
  <c r="DU63" i="8"/>
  <c r="CO63" i="8"/>
  <c r="DM63" i="8"/>
  <c r="CG63" i="8"/>
  <c r="DE63" i="8"/>
  <c r="CW63" i="8"/>
  <c r="DE117" i="8"/>
  <c r="CW117" i="8"/>
  <c r="DU117" i="8"/>
  <c r="CO117" i="8"/>
  <c r="DM117" i="8"/>
  <c r="CG117" i="8"/>
  <c r="CS15" i="8"/>
  <c r="DQ15" i="8"/>
  <c r="CK15" i="8"/>
  <c r="DI15" i="8"/>
  <c r="CC15" i="8"/>
  <c r="DA15" i="8"/>
  <c r="DS78" i="8"/>
  <c r="CM78" i="8"/>
  <c r="DK78" i="8"/>
  <c r="CE78" i="8"/>
  <c r="DC78" i="8"/>
  <c r="CU78" i="8"/>
  <c r="DJ133" i="8"/>
  <c r="CD133" i="8"/>
  <c r="DB133" i="8"/>
  <c r="CT133" i="8"/>
  <c r="DR133" i="8"/>
  <c r="CL133" i="8"/>
  <c r="CV109" i="8"/>
  <c r="DT109" i="8"/>
  <c r="CN109" i="8"/>
  <c r="DL109" i="8"/>
  <c r="CF109" i="8"/>
  <c r="DD109" i="8"/>
  <c r="DA143" i="8"/>
  <c r="CS143" i="8"/>
  <c r="DQ143" i="8"/>
  <c r="CK143" i="8"/>
  <c r="DI143" i="8"/>
  <c r="CC143" i="8"/>
  <c r="DB14" i="8"/>
  <c r="CT14" i="8"/>
  <c r="DR14" i="8"/>
  <c r="CL14" i="8"/>
  <c r="DJ14" i="8"/>
  <c r="CD14" i="8"/>
  <c r="DT133" i="11"/>
  <c r="CN133" i="11"/>
  <c r="DL133" i="11"/>
  <c r="CF133" i="11"/>
  <c r="DD133" i="11"/>
  <c r="CV133" i="11"/>
  <c r="DS112" i="11"/>
  <c r="CM112" i="11"/>
  <c r="DK112" i="11"/>
  <c r="CE112" i="11"/>
  <c r="DC112" i="11"/>
  <c r="CU112" i="11"/>
  <c r="CV58" i="11"/>
  <c r="CN58" i="11"/>
  <c r="CF58" i="11"/>
  <c r="DT58" i="11"/>
  <c r="DL58" i="11"/>
  <c r="DD58" i="11"/>
  <c r="DU191" i="11"/>
  <c r="CO191" i="11"/>
  <c r="DM191" i="11"/>
  <c r="CG191" i="11"/>
  <c r="DE191" i="11"/>
  <c r="CW191" i="11"/>
  <c r="DE24" i="11"/>
  <c r="CW24" i="11"/>
  <c r="DU24" i="11"/>
  <c r="CO24" i="11"/>
  <c r="DM24" i="11"/>
  <c r="CG24" i="11"/>
  <c r="CW76" i="11"/>
  <c r="DU76" i="11"/>
  <c r="CO76" i="11"/>
  <c r="DM76" i="11"/>
  <c r="CG76" i="11"/>
  <c r="DE76" i="11"/>
  <c r="CT192" i="11"/>
  <c r="DR192" i="11"/>
  <c r="CL192" i="11"/>
  <c r="DJ192" i="11"/>
  <c r="DB192" i="11"/>
  <c r="CD192" i="11"/>
  <c r="DU204" i="11"/>
  <c r="CO204" i="11"/>
  <c r="DM204" i="11"/>
  <c r="CG204" i="11"/>
  <c r="CW204" i="11"/>
  <c r="DE204" i="11"/>
  <c r="DJ110" i="11"/>
  <c r="CD110" i="11"/>
  <c r="DB110" i="11"/>
  <c r="CT110" i="11"/>
  <c r="DR110" i="11"/>
  <c r="CL110" i="11"/>
  <c r="DU56" i="11"/>
  <c r="CO56" i="11"/>
  <c r="CG56" i="11"/>
  <c r="DM56" i="11"/>
  <c r="DE56" i="11"/>
  <c r="CW56" i="11"/>
  <c r="DA14" i="11"/>
  <c r="CS14" i="11"/>
  <c r="DQ14" i="11"/>
  <c r="CK14" i="11"/>
  <c r="DI14" i="11"/>
  <c r="CC14" i="11"/>
  <c r="DA180" i="11"/>
  <c r="CS180" i="11"/>
  <c r="DQ180" i="11"/>
  <c r="DI180" i="11"/>
  <c r="CK180" i="11"/>
  <c r="CC180" i="11"/>
  <c r="DS107" i="11"/>
  <c r="DS111" i="11" s="1"/>
  <c r="CM107" i="11"/>
  <c r="CM111" i="11" s="1"/>
  <c r="DK107" i="11"/>
  <c r="DK111" i="11" s="1"/>
  <c r="CE107" i="11"/>
  <c r="CE111" i="11" s="1"/>
  <c r="DC107" i="11"/>
  <c r="DC111" i="11" s="1"/>
  <c r="CU107" i="11"/>
  <c r="CU111" i="11" s="1"/>
  <c r="DC63" i="11"/>
  <c r="DC64" i="11" s="1"/>
  <c r="DS63" i="11"/>
  <c r="DS64" i="11" s="1"/>
  <c r="DK63" i="11"/>
  <c r="DK64" i="11" s="1"/>
  <c r="CM63" i="11"/>
  <c r="CM64" i="11" s="1"/>
  <c r="CE63" i="11"/>
  <c r="CE64" i="11" s="1"/>
  <c r="CU63" i="11"/>
  <c r="CU64" i="11" s="1"/>
  <c r="DL78" i="8"/>
  <c r="CF78" i="8"/>
  <c r="DD78" i="8"/>
  <c r="CV78" i="8"/>
  <c r="DT78" i="8"/>
  <c r="CN78" i="8"/>
  <c r="DE62" i="11"/>
  <c r="CW62" i="11"/>
  <c r="CO62" i="11"/>
  <c r="CG62" i="11"/>
  <c r="DU62" i="11"/>
  <c r="DM62" i="11"/>
  <c r="DA19" i="11"/>
  <c r="CS19" i="11"/>
  <c r="DQ19" i="11"/>
  <c r="CK19" i="11"/>
  <c r="DI19" i="11"/>
  <c r="CC19" i="11"/>
  <c r="DS14" i="11"/>
  <c r="CM14" i="11"/>
  <c r="DK14" i="11"/>
  <c r="CE14" i="11"/>
  <c r="DC14" i="11"/>
  <c r="CU14" i="11"/>
  <c r="CT117" i="11"/>
  <c r="DR117" i="11"/>
  <c r="CL117" i="11"/>
  <c r="DJ117" i="11"/>
  <c r="CD117" i="11"/>
  <c r="DB117" i="11"/>
  <c r="DA107" i="11"/>
  <c r="CS107" i="11"/>
  <c r="DQ107" i="11"/>
  <c r="CK107" i="11"/>
  <c r="CC107" i="11"/>
  <c r="DI107" i="11"/>
  <c r="DA202" i="11"/>
  <c r="CS202" i="11"/>
  <c r="CC202" i="11"/>
  <c r="CK202" i="11"/>
  <c r="DQ202" i="11"/>
  <c r="DI202" i="11"/>
  <c r="DS143" i="8"/>
  <c r="CM143" i="8"/>
  <c r="DK143" i="8"/>
  <c r="CE143" i="8"/>
  <c r="DC143" i="8"/>
  <c r="CU143" i="8"/>
  <c r="DE182" i="11"/>
  <c r="CW182" i="11"/>
  <c r="DU182" i="11"/>
  <c r="DM182" i="11"/>
  <c r="CO182" i="11"/>
  <c r="CG182" i="11"/>
  <c r="CT71" i="8"/>
  <c r="DR71" i="8"/>
  <c r="CL71" i="8"/>
  <c r="DJ71" i="8"/>
  <c r="CD71" i="8"/>
  <c r="DB71" i="8"/>
  <c r="CV63" i="8"/>
  <c r="DT63" i="8"/>
  <c r="DV63" i="8" s="1"/>
  <c r="CN63" i="8"/>
  <c r="DL63" i="8"/>
  <c r="DN63" i="8" s="1"/>
  <c r="CF63" i="8"/>
  <c r="DD63" i="8"/>
  <c r="DF63" i="8" s="1"/>
  <c r="CU23" i="8"/>
  <c r="DS23" i="8"/>
  <c r="CM23" i="8"/>
  <c r="DK23" i="8"/>
  <c r="CE23" i="8"/>
  <c r="DC23" i="8"/>
  <c r="DJ24" i="8"/>
  <c r="CL24" i="8"/>
  <c r="DB24" i="8"/>
  <c r="CD24" i="8"/>
  <c r="CT24" i="8"/>
  <c r="DR24" i="8"/>
  <c r="DQ57" i="8"/>
  <c r="CK57" i="8"/>
  <c r="DI57" i="8"/>
  <c r="CC57" i="8"/>
  <c r="DA57" i="8"/>
  <c r="CS57" i="8"/>
  <c r="DT26" i="8"/>
  <c r="CV26" i="8"/>
  <c r="DL26" i="8"/>
  <c r="CN26" i="8"/>
  <c r="DD26" i="8"/>
  <c r="CF26" i="8"/>
  <c r="CS71" i="1"/>
  <c r="DQ71" i="1"/>
  <c r="CK71" i="1"/>
  <c r="DI71" i="1"/>
  <c r="CC71" i="1"/>
  <c r="DA71" i="1"/>
  <c r="CV56" i="11"/>
  <c r="CN56" i="11"/>
  <c r="CF56" i="11"/>
  <c r="DT56" i="11"/>
  <c r="DL56" i="11"/>
  <c r="DD56" i="11"/>
  <c r="CU65" i="1"/>
  <c r="DS65" i="1"/>
  <c r="CM65" i="1"/>
  <c r="DK65" i="1"/>
  <c r="CE65" i="1"/>
  <c r="DC65" i="1"/>
  <c r="CS78" i="11"/>
  <c r="DQ78" i="11"/>
  <c r="CK78" i="11"/>
  <c r="DI78" i="11"/>
  <c r="CC78" i="11"/>
  <c r="DA78" i="11"/>
  <c r="DS13" i="12"/>
  <c r="CM13" i="12"/>
  <c r="DK13" i="12"/>
  <c r="CE13" i="12"/>
  <c r="DC13" i="12"/>
  <c r="CU13" i="12"/>
  <c r="DM142" i="12"/>
  <c r="DM146" i="12" s="1"/>
  <c r="CG142" i="12"/>
  <c r="CG146" i="12" s="1"/>
  <c r="DE142" i="12"/>
  <c r="DE146" i="12" s="1"/>
  <c r="CW142" i="12"/>
  <c r="CW146" i="12" s="1"/>
  <c r="DU142" i="12"/>
  <c r="DU146" i="12" s="1"/>
  <c r="CO142" i="12"/>
  <c r="CO146" i="12" s="1"/>
  <c r="DK60" i="12"/>
  <c r="CE60" i="12"/>
  <c r="DC60" i="12"/>
  <c r="CU60" i="12"/>
  <c r="DS60" i="12"/>
  <c r="CM60" i="12"/>
  <c r="DS20" i="12"/>
  <c r="CM20" i="12"/>
  <c r="CM22" i="12" s="1"/>
  <c r="DK20" i="12"/>
  <c r="CE20" i="12"/>
  <c r="CH20" i="12" s="1"/>
  <c r="DC20" i="12"/>
  <c r="CU20" i="12"/>
  <c r="CX20" i="12" s="1"/>
  <c r="DK65" i="12"/>
  <c r="CE65" i="12"/>
  <c r="DC65" i="12"/>
  <c r="CU65" i="12"/>
  <c r="CM65" i="12"/>
  <c r="DS65" i="12"/>
  <c r="DM109" i="12"/>
  <c r="DM111" i="12" s="1"/>
  <c r="CG109" i="12"/>
  <c r="CG111" i="12" s="1"/>
  <c r="DE109" i="12"/>
  <c r="DE111" i="12" s="1"/>
  <c r="CW109" i="12"/>
  <c r="CW111" i="12" s="1"/>
  <c r="DU109" i="12"/>
  <c r="DU111" i="12" s="1"/>
  <c r="CO109" i="12"/>
  <c r="CO111" i="12" s="1"/>
  <c r="DT119" i="12"/>
  <c r="CN119" i="12"/>
  <c r="DL119" i="12"/>
  <c r="CF119" i="12"/>
  <c r="DD119" i="12"/>
  <c r="CV119" i="12"/>
  <c r="DB119" i="12"/>
  <c r="CT119" i="12"/>
  <c r="DR119" i="12"/>
  <c r="CL119" i="12"/>
  <c r="CD119" i="12"/>
  <c r="DJ119" i="12"/>
  <c r="CW239" i="12"/>
  <c r="DU239" i="12"/>
  <c r="CO239" i="12"/>
  <c r="DM239" i="12"/>
  <c r="CG239" i="12"/>
  <c r="DE239" i="12"/>
  <c r="DR115" i="12"/>
  <c r="CL115" i="12"/>
  <c r="DJ115" i="12"/>
  <c r="CD115" i="12"/>
  <c r="DB115" i="12"/>
  <c r="CT115" i="12"/>
  <c r="DT78" i="12"/>
  <c r="CN78" i="12"/>
  <c r="DL78" i="12"/>
  <c r="CF78" i="12"/>
  <c r="DD78" i="12"/>
  <c r="CV78" i="12"/>
  <c r="DT61" i="12"/>
  <c r="CN61" i="12"/>
  <c r="DL61" i="12"/>
  <c r="CF61" i="12"/>
  <c r="DD61" i="12"/>
  <c r="CV61" i="12"/>
  <c r="CT25" i="12"/>
  <c r="DR25" i="12"/>
  <c r="CL25" i="12"/>
  <c r="DJ25" i="12"/>
  <c r="CD25" i="12"/>
  <c r="DB25" i="12"/>
  <c r="CV14" i="12"/>
  <c r="DT14" i="12"/>
  <c r="CN14" i="12"/>
  <c r="DL14" i="12"/>
  <c r="CF14" i="12"/>
  <c r="DD14" i="12"/>
  <c r="CS239" i="12"/>
  <c r="DQ239" i="12"/>
  <c r="CK239" i="12"/>
  <c r="DI239" i="12"/>
  <c r="CC239" i="12"/>
  <c r="DA239" i="12"/>
  <c r="DM114" i="12"/>
  <c r="CG114" i="12"/>
  <c r="DE114" i="12"/>
  <c r="CW114" i="12"/>
  <c r="CO114" i="12"/>
  <c r="DU114" i="12"/>
  <c r="DI56" i="12"/>
  <c r="CC56" i="12"/>
  <c r="DA56" i="12"/>
  <c r="CS56" i="12"/>
  <c r="DQ56" i="12"/>
  <c r="CK56" i="12"/>
  <c r="DI71" i="12"/>
  <c r="CC71" i="12"/>
  <c r="DA71" i="12"/>
  <c r="CS71" i="12"/>
  <c r="CK71" i="12"/>
  <c r="DQ71" i="12"/>
  <c r="DK75" i="12"/>
  <c r="DK79" i="12" s="1"/>
  <c r="CE75" i="12"/>
  <c r="CE79" i="12" s="1"/>
  <c r="DC75" i="12"/>
  <c r="DC79" i="12" s="1"/>
  <c r="CU75" i="12"/>
  <c r="CU79" i="12" s="1"/>
  <c r="CM75" i="12"/>
  <c r="CM79" i="12" s="1"/>
  <c r="DS75" i="12"/>
  <c r="DS79" i="12" s="1"/>
  <c r="CS140" i="12"/>
  <c r="DQ140" i="12"/>
  <c r="CK140" i="12"/>
  <c r="DI140" i="12"/>
  <c r="CC140" i="12"/>
  <c r="DA140" i="12"/>
  <c r="CU61" i="12"/>
  <c r="DS61" i="12"/>
  <c r="CM61" i="12"/>
  <c r="DK61" i="12"/>
  <c r="CE61" i="12"/>
  <c r="DC61" i="12"/>
  <c r="CU144" i="12"/>
  <c r="CX144" i="12" s="1"/>
  <c r="DS144" i="12"/>
  <c r="DV144" i="12" s="1"/>
  <c r="CM144" i="12"/>
  <c r="CP144" i="12" s="1"/>
  <c r="DK144" i="12"/>
  <c r="DN144" i="12" s="1"/>
  <c r="CE144" i="12"/>
  <c r="CH144" i="12" s="1"/>
  <c r="DC144" i="12"/>
  <c r="DF144" i="12" s="1"/>
  <c r="DT58" i="12"/>
  <c r="CN58" i="12"/>
  <c r="DL58" i="12"/>
  <c r="CF58" i="12"/>
  <c r="DD58" i="12"/>
  <c r="CV58" i="12"/>
  <c r="DI63" i="12"/>
  <c r="CC63" i="12"/>
  <c r="DA63" i="12"/>
  <c r="CS63" i="12"/>
  <c r="CK63" i="12"/>
  <c r="DQ63" i="12"/>
  <c r="DI76" i="12"/>
  <c r="CC76" i="12"/>
  <c r="DA76" i="12"/>
  <c r="CS76" i="12"/>
  <c r="DQ76" i="12"/>
  <c r="CK76" i="12"/>
  <c r="DM73" i="12"/>
  <c r="CG73" i="12"/>
  <c r="CG74" i="12" s="1"/>
  <c r="DE73" i="12"/>
  <c r="CW73" i="12"/>
  <c r="DU73" i="12"/>
  <c r="CO73" i="12"/>
  <c r="CO74" i="12" s="1"/>
  <c r="DK57" i="12"/>
  <c r="CE57" i="12"/>
  <c r="DC57" i="12"/>
  <c r="CU57" i="12"/>
  <c r="DS57" i="12"/>
  <c r="CM57" i="12"/>
  <c r="CS139" i="11"/>
  <c r="DQ139" i="11"/>
  <c r="CK139" i="11"/>
  <c r="DI139" i="11"/>
  <c r="CC139" i="11"/>
  <c r="DA139" i="11"/>
  <c r="CV239" i="11"/>
  <c r="DT239" i="11"/>
  <c r="CN239" i="11"/>
  <c r="DL239" i="11"/>
  <c r="DL240" i="11" s="1"/>
  <c r="CF239" i="11"/>
  <c r="DD239" i="11"/>
  <c r="DF239" i="11" s="1"/>
  <c r="CP157" i="12"/>
  <c r="CK161" i="12"/>
  <c r="DJ228" i="12"/>
  <c r="DA27" i="12"/>
  <c r="DF40" i="12"/>
  <c r="CF223" i="11"/>
  <c r="CS151" i="11"/>
  <c r="CX147" i="11"/>
  <c r="DL166" i="11"/>
  <c r="CK32" i="8"/>
  <c r="CP28" i="8"/>
  <c r="DT13" i="1"/>
  <c r="CN13" i="1"/>
  <c r="DL13" i="1"/>
  <c r="CF13" i="1"/>
  <c r="DD13" i="1"/>
  <c r="CV13" i="1"/>
  <c r="DB15" i="1"/>
  <c r="CT15" i="1"/>
  <c r="DR15" i="1"/>
  <c r="CL15" i="1"/>
  <c r="CD15" i="1"/>
  <c r="DJ15" i="1"/>
  <c r="DD16" i="1"/>
  <c r="CV16" i="1"/>
  <c r="DT16" i="1"/>
  <c r="CN16" i="1"/>
  <c r="DL16" i="1"/>
  <c r="CF16" i="1"/>
  <c r="CS21" i="1"/>
  <c r="DQ21" i="1"/>
  <c r="CK21" i="1"/>
  <c r="DI21" i="1"/>
  <c r="CC21" i="1"/>
  <c r="DA21" i="1"/>
  <c r="DI25" i="1"/>
  <c r="CC25" i="1"/>
  <c r="DA25" i="1"/>
  <c r="CS25" i="1"/>
  <c r="DQ25" i="1"/>
  <c r="CK25" i="1"/>
  <c r="DM55" i="1"/>
  <c r="CG55" i="1"/>
  <c r="DE55" i="1"/>
  <c r="CW55" i="1"/>
  <c r="DU55" i="1"/>
  <c r="CO55" i="1"/>
  <c r="DD58" i="1"/>
  <c r="CV58" i="1"/>
  <c r="DT58" i="1"/>
  <c r="CN58" i="1"/>
  <c r="CF58" i="1"/>
  <c r="DL58" i="1"/>
  <c r="DR61" i="1"/>
  <c r="CL61" i="1"/>
  <c r="DJ61" i="1"/>
  <c r="CD61" i="1"/>
  <c r="DB61" i="1"/>
  <c r="CT61" i="1"/>
  <c r="CS63" i="1"/>
  <c r="DQ63" i="1"/>
  <c r="CK63" i="1"/>
  <c r="DI63" i="1"/>
  <c r="CC63" i="1"/>
  <c r="DA63" i="1"/>
  <c r="CW66" i="1"/>
  <c r="DU66" i="1"/>
  <c r="CO66" i="1"/>
  <c r="DM66" i="1"/>
  <c r="CG66" i="1"/>
  <c r="DE66" i="1"/>
  <c r="CU75" i="1"/>
  <c r="DS75" i="1"/>
  <c r="CM75" i="1"/>
  <c r="DK75" i="1"/>
  <c r="CE75" i="1"/>
  <c r="DC75" i="1"/>
  <c r="DM77" i="1"/>
  <c r="CG77" i="1"/>
  <c r="DE77" i="1"/>
  <c r="CW77" i="1"/>
  <c r="DU77" i="1"/>
  <c r="CO77" i="1"/>
  <c r="DB108" i="1"/>
  <c r="CT108" i="1"/>
  <c r="DR108" i="1"/>
  <c r="CL108" i="1"/>
  <c r="DJ108" i="1"/>
  <c r="CD108" i="1"/>
  <c r="DT110" i="1"/>
  <c r="CN110" i="1"/>
  <c r="DL110" i="1"/>
  <c r="CF110" i="1"/>
  <c r="DD110" i="1"/>
  <c r="CV110" i="1"/>
  <c r="DI114" i="1"/>
  <c r="CC114" i="1"/>
  <c r="DA114" i="1"/>
  <c r="CS114" i="1"/>
  <c r="DQ114" i="1"/>
  <c r="CK114" i="1"/>
  <c r="DD115" i="1"/>
  <c r="CV115" i="1"/>
  <c r="DT115" i="1"/>
  <c r="CN115" i="1"/>
  <c r="DL115" i="1"/>
  <c r="CF115" i="1"/>
  <c r="CS119" i="1"/>
  <c r="DQ119" i="1"/>
  <c r="CK119" i="1"/>
  <c r="DI119" i="1"/>
  <c r="CC119" i="1"/>
  <c r="DA119" i="1"/>
  <c r="DC122" i="1"/>
  <c r="CU122" i="1"/>
  <c r="DS122" i="1"/>
  <c r="CM122" i="1"/>
  <c r="DK122" i="1"/>
  <c r="CE122" i="1"/>
  <c r="DU124" i="1"/>
  <c r="CO124" i="1"/>
  <c r="DM124" i="1"/>
  <c r="CG124" i="1"/>
  <c r="DE124" i="1"/>
  <c r="CW124" i="1"/>
  <c r="DR133" i="1"/>
  <c r="CL133" i="1"/>
  <c r="DJ133" i="1"/>
  <c r="CD133" i="1"/>
  <c r="DB133" i="1"/>
  <c r="CT133" i="1"/>
  <c r="DD135" i="1"/>
  <c r="CV135" i="1"/>
  <c r="DT135" i="1"/>
  <c r="CN135" i="1"/>
  <c r="DL135" i="1"/>
  <c r="CF135" i="1"/>
  <c r="DB138" i="1"/>
  <c r="CT138" i="1"/>
  <c r="DR138" i="1"/>
  <c r="CL138" i="1"/>
  <c r="DJ138" i="1"/>
  <c r="CD138" i="1"/>
  <c r="DT140" i="1"/>
  <c r="CN140" i="1"/>
  <c r="DL140" i="1"/>
  <c r="CF140" i="1"/>
  <c r="DD140" i="1"/>
  <c r="CV140" i="1"/>
  <c r="CT143" i="1"/>
  <c r="DR143" i="1"/>
  <c r="CL143" i="1"/>
  <c r="DJ143" i="1"/>
  <c r="CD143" i="1"/>
  <c r="DB143" i="1"/>
  <c r="DU144" i="1"/>
  <c r="CO144" i="1"/>
  <c r="DM144" i="1"/>
  <c r="CG144" i="1"/>
  <c r="DE144" i="1"/>
  <c r="CW144" i="1"/>
  <c r="DR175" i="1"/>
  <c r="CL175" i="1"/>
  <c r="DJ175" i="1"/>
  <c r="CD175" i="1"/>
  <c r="DB175" i="1"/>
  <c r="CT175" i="1"/>
  <c r="DT181" i="1"/>
  <c r="CN181" i="1"/>
  <c r="DL181" i="1"/>
  <c r="CF181" i="1"/>
  <c r="DD181" i="1"/>
  <c r="CV181" i="1"/>
  <c r="CS180" i="1"/>
  <c r="DQ180" i="1"/>
  <c r="CK180" i="1"/>
  <c r="DI180" i="1"/>
  <c r="CC180" i="1"/>
  <c r="DA180" i="1"/>
  <c r="DT191" i="1"/>
  <c r="CN191" i="1"/>
  <c r="DL191" i="1"/>
  <c r="CF191" i="1"/>
  <c r="DD191" i="1"/>
  <c r="CV191" i="1"/>
  <c r="CS190" i="1"/>
  <c r="DQ190" i="1"/>
  <c r="CK190" i="1"/>
  <c r="DI190" i="1"/>
  <c r="CC190" i="1"/>
  <c r="DA190" i="1"/>
  <c r="DC202" i="1"/>
  <c r="CU202" i="1"/>
  <c r="DS202" i="1"/>
  <c r="CM202" i="1"/>
  <c r="DK202" i="1"/>
  <c r="CE202" i="1"/>
  <c r="DQ200" i="1"/>
  <c r="CK200" i="1"/>
  <c r="DI200" i="1"/>
  <c r="CC200" i="1"/>
  <c r="DA200" i="1"/>
  <c r="CS200" i="1"/>
  <c r="CU207" i="1"/>
  <c r="DS207" i="1"/>
  <c r="CM207" i="1"/>
  <c r="DK207" i="1"/>
  <c r="CE207" i="1"/>
  <c r="DC207" i="1"/>
  <c r="DI205" i="1"/>
  <c r="CC205" i="1"/>
  <c r="DA205" i="1"/>
  <c r="CS205" i="1"/>
  <c r="DQ205" i="1"/>
  <c r="CK205" i="1"/>
  <c r="DC189" i="8"/>
  <c r="CU189" i="8"/>
  <c r="DS189" i="8"/>
  <c r="CM189" i="8"/>
  <c r="CE189" i="8"/>
  <c r="DK189" i="8"/>
  <c r="DI119" i="8"/>
  <c r="CC119" i="8"/>
  <c r="DA119" i="8"/>
  <c r="CS119" i="8"/>
  <c r="CK119" i="8"/>
  <c r="DQ119" i="8"/>
  <c r="CS65" i="8"/>
  <c r="DQ65" i="8"/>
  <c r="CK65" i="8"/>
  <c r="DI65" i="8"/>
  <c r="CC65" i="8"/>
  <c r="DA65" i="8"/>
  <c r="DQ200" i="8"/>
  <c r="CK200" i="8"/>
  <c r="DI200" i="8"/>
  <c r="CC200" i="8"/>
  <c r="DA200" i="8"/>
  <c r="CS200" i="8"/>
  <c r="CU18" i="8"/>
  <c r="DS18" i="8"/>
  <c r="CM18" i="8"/>
  <c r="DK18" i="8"/>
  <c r="DC18" i="8"/>
  <c r="CE18" i="8"/>
  <c r="DE110" i="8"/>
  <c r="CW110" i="8"/>
  <c r="DU110" i="8"/>
  <c r="CO110" i="8"/>
  <c r="DM110" i="8"/>
  <c r="CG110" i="8"/>
  <c r="DU135" i="8"/>
  <c r="CO135" i="8"/>
  <c r="DM135" i="8"/>
  <c r="CG135" i="8"/>
  <c r="DE135" i="8"/>
  <c r="CW135" i="8"/>
  <c r="DL62" i="8"/>
  <c r="CF62" i="8"/>
  <c r="DD62" i="8"/>
  <c r="CV62" i="8"/>
  <c r="DT62" i="8"/>
  <c r="CN62" i="8"/>
  <c r="DE139" i="8"/>
  <c r="CW139" i="8"/>
  <c r="DU139" i="8"/>
  <c r="CO139" i="8"/>
  <c r="CG139" i="8"/>
  <c r="DM139" i="8"/>
  <c r="DT119" i="8"/>
  <c r="CN119" i="8"/>
  <c r="CF119" i="8"/>
  <c r="DL119" i="8"/>
  <c r="DD119" i="8"/>
  <c r="CV119" i="8"/>
  <c r="DS56" i="8"/>
  <c r="CM56" i="8"/>
  <c r="DK56" i="8"/>
  <c r="CE56" i="8"/>
  <c r="DC56" i="8"/>
  <c r="CU56" i="8"/>
  <c r="CV200" i="8"/>
  <c r="DT200" i="8"/>
  <c r="CN200" i="8"/>
  <c r="DL200" i="8"/>
  <c r="CF200" i="8"/>
  <c r="DD200" i="8"/>
  <c r="DI18" i="8"/>
  <c r="DA18" i="8"/>
  <c r="CC18" i="8"/>
  <c r="CS18" i="8"/>
  <c r="DQ18" i="8"/>
  <c r="CK18" i="8"/>
  <c r="DL139" i="8"/>
  <c r="CF139" i="8"/>
  <c r="DD139" i="8"/>
  <c r="CV139" i="8"/>
  <c r="DT139" i="8"/>
  <c r="CN139" i="8"/>
  <c r="DT18" i="8"/>
  <c r="CN18" i="8"/>
  <c r="DL18" i="8"/>
  <c r="DD18" i="8"/>
  <c r="CF18" i="8"/>
  <c r="CV18" i="8"/>
  <c r="DU202" i="8"/>
  <c r="CO202" i="8"/>
  <c r="DM202" i="8"/>
  <c r="CG202" i="8"/>
  <c r="DE202" i="8"/>
  <c r="CW202" i="8"/>
  <c r="DC174" i="8"/>
  <c r="CU174" i="8"/>
  <c r="DS174" i="8"/>
  <c r="CM174" i="8"/>
  <c r="DK174" i="8"/>
  <c r="CE174" i="8"/>
  <c r="DD65" i="8"/>
  <c r="DD69" i="8" s="1"/>
  <c r="CV65" i="8"/>
  <c r="CV69" i="8" s="1"/>
  <c r="DT65" i="8"/>
  <c r="DT69" i="8" s="1"/>
  <c r="CN65" i="8"/>
  <c r="CN69" i="8" s="1"/>
  <c r="DL65" i="8"/>
  <c r="DL69" i="8" s="1"/>
  <c r="CF65" i="8"/>
  <c r="CF69" i="8" s="1"/>
  <c r="DU205" i="8"/>
  <c r="DM205" i="8"/>
  <c r="CG205" i="8"/>
  <c r="DE205" i="8"/>
  <c r="CW205" i="8"/>
  <c r="CO205" i="8"/>
  <c r="CT180" i="8"/>
  <c r="DR180" i="8"/>
  <c r="CL180" i="8"/>
  <c r="DJ180" i="8"/>
  <c r="CD180" i="8"/>
  <c r="DB180" i="8"/>
  <c r="DQ144" i="8"/>
  <c r="CK144" i="8"/>
  <c r="DI144" i="8"/>
  <c r="CC144" i="8"/>
  <c r="DA144" i="8"/>
  <c r="CS144" i="8"/>
  <c r="DL192" i="11"/>
  <c r="CF192" i="11"/>
  <c r="DD192" i="11"/>
  <c r="CV192" i="11"/>
  <c r="DT192" i="11"/>
  <c r="CN192" i="11"/>
  <c r="CT19" i="11"/>
  <c r="DR19" i="11"/>
  <c r="CL19" i="11"/>
  <c r="DJ19" i="11"/>
  <c r="CD19" i="11"/>
  <c r="DB19" i="11"/>
  <c r="DJ108" i="11"/>
  <c r="CD108" i="11"/>
  <c r="DB108" i="11"/>
  <c r="CT108" i="11"/>
  <c r="DR108" i="11"/>
  <c r="CL108" i="11"/>
  <c r="DS21" i="11"/>
  <c r="CM21" i="11"/>
  <c r="DK21" i="11"/>
  <c r="CE21" i="11"/>
  <c r="DC21" i="11"/>
  <c r="CU21" i="11"/>
  <c r="DU23" i="11"/>
  <c r="CO23" i="11"/>
  <c r="DM23" i="11"/>
  <c r="CG23" i="11"/>
  <c r="DE23" i="11"/>
  <c r="CW23" i="11"/>
  <c r="DQ58" i="11"/>
  <c r="CK58" i="11"/>
  <c r="CC58" i="11"/>
  <c r="DI58" i="11"/>
  <c r="DA58" i="11"/>
  <c r="CS58" i="11"/>
  <c r="CT205" i="11"/>
  <c r="DR205" i="11"/>
  <c r="CL205" i="11"/>
  <c r="CD205" i="11"/>
  <c r="DB205" i="11"/>
  <c r="DJ205" i="11"/>
  <c r="DA200" i="11"/>
  <c r="CS200" i="11"/>
  <c r="DI200" i="11"/>
  <c r="DI203" i="11" s="1"/>
  <c r="DQ200" i="11"/>
  <c r="CC200" i="11"/>
  <c r="CC203" i="11" s="1"/>
  <c r="CK200" i="11"/>
  <c r="DE112" i="11"/>
  <c r="CW112" i="11"/>
  <c r="DU112" i="11"/>
  <c r="CO112" i="11"/>
  <c r="DM112" i="11"/>
  <c r="CG112" i="11"/>
  <c r="DQ189" i="11"/>
  <c r="CK189" i="11"/>
  <c r="DI189" i="11"/>
  <c r="CC189" i="11"/>
  <c r="DA189" i="11"/>
  <c r="CS189" i="11"/>
  <c r="CV18" i="11"/>
  <c r="DT18" i="11"/>
  <c r="CN18" i="11"/>
  <c r="DL18" i="11"/>
  <c r="CF18" i="11"/>
  <c r="DD18" i="11"/>
  <c r="DQ176" i="8"/>
  <c r="CK176" i="8"/>
  <c r="DI176" i="8"/>
  <c r="CC176" i="8"/>
  <c r="DA176" i="8"/>
  <c r="CS176" i="8"/>
  <c r="DU174" i="11"/>
  <c r="DM174" i="11"/>
  <c r="CG174" i="11"/>
  <c r="DE174" i="11"/>
  <c r="CW174" i="11"/>
  <c r="CO174" i="11"/>
  <c r="DC13" i="11"/>
  <c r="CU13" i="11"/>
  <c r="DS13" i="11"/>
  <c r="CM13" i="11"/>
  <c r="DK13" i="11"/>
  <c r="CE13" i="11"/>
  <c r="DS202" i="11"/>
  <c r="CM202" i="11"/>
  <c r="DK202" i="11"/>
  <c r="CE202" i="11"/>
  <c r="CU202" i="11"/>
  <c r="DC202" i="11"/>
  <c r="DL21" i="11"/>
  <c r="CF21" i="11"/>
  <c r="DD21" i="11"/>
  <c r="CV21" i="11"/>
  <c r="CN21" i="11"/>
  <c r="DT21" i="11"/>
  <c r="DE205" i="11"/>
  <c r="CW205" i="11"/>
  <c r="CG205" i="11"/>
  <c r="CO205" i="11"/>
  <c r="DU205" i="11"/>
  <c r="DM205" i="11"/>
  <c r="DR71" i="11"/>
  <c r="CL71" i="11"/>
  <c r="DJ71" i="11"/>
  <c r="CD71" i="11"/>
  <c r="DB71" i="11"/>
  <c r="CT71" i="11"/>
  <c r="DJ23" i="11"/>
  <c r="CD23" i="11"/>
  <c r="DB23" i="11"/>
  <c r="CT23" i="11"/>
  <c r="DR23" i="11"/>
  <c r="CL23" i="11"/>
  <c r="CV16" i="12"/>
  <c r="DT16" i="12"/>
  <c r="CN16" i="12"/>
  <c r="DL16" i="12"/>
  <c r="CF16" i="12"/>
  <c r="DD16" i="12"/>
  <c r="DM139" i="12"/>
  <c r="CG139" i="12"/>
  <c r="DE139" i="12"/>
  <c r="CW139" i="12"/>
  <c r="DU139" i="12"/>
  <c r="CO139" i="12"/>
  <c r="DI142" i="12"/>
  <c r="CC142" i="12"/>
  <c r="DA142" i="12"/>
  <c r="CS142" i="12"/>
  <c r="CK142" i="12"/>
  <c r="DQ142" i="12"/>
  <c r="CW75" i="12"/>
  <c r="DU75" i="12"/>
  <c r="CO75" i="12"/>
  <c r="DM75" i="12"/>
  <c r="CG75" i="12"/>
  <c r="DE75" i="12"/>
  <c r="CU66" i="12"/>
  <c r="DS66" i="12"/>
  <c r="CM66" i="12"/>
  <c r="DK66" i="12"/>
  <c r="CE66" i="12"/>
  <c r="DC66" i="12"/>
  <c r="DC14" i="12"/>
  <c r="CU14" i="12"/>
  <c r="DS14" i="12"/>
  <c r="CM14" i="12"/>
  <c r="DK14" i="12"/>
  <c r="CE14" i="12"/>
  <c r="DL13" i="12"/>
  <c r="CF13" i="12"/>
  <c r="DD13" i="12"/>
  <c r="CV13" i="12"/>
  <c r="CN13" i="12"/>
  <c r="DT13" i="12"/>
  <c r="DI139" i="12"/>
  <c r="CC139" i="12"/>
  <c r="DA139" i="12"/>
  <c r="CS139" i="12"/>
  <c r="DQ139" i="12"/>
  <c r="CK139" i="12"/>
  <c r="DM68" i="12"/>
  <c r="CG68" i="12"/>
  <c r="DE68" i="12"/>
  <c r="CW68" i="12"/>
  <c r="DU68" i="12"/>
  <c r="CO68" i="12"/>
  <c r="DM124" i="12"/>
  <c r="DM126" i="12" s="1"/>
  <c r="CG124" i="12"/>
  <c r="CG126" i="12" s="1"/>
  <c r="DE124" i="12"/>
  <c r="DE126" i="12" s="1"/>
  <c r="CW124" i="12"/>
  <c r="CW126" i="12" s="1"/>
  <c r="CO124" i="12"/>
  <c r="CO126" i="12" s="1"/>
  <c r="DU124" i="12"/>
  <c r="DU126" i="12" s="1"/>
  <c r="CS115" i="12"/>
  <c r="DQ115" i="12"/>
  <c r="CK115" i="12"/>
  <c r="DI115" i="12"/>
  <c r="CC115" i="12"/>
  <c r="DA115" i="12"/>
  <c r="CU58" i="12"/>
  <c r="DS58" i="12"/>
  <c r="CM58" i="12"/>
  <c r="DK58" i="12"/>
  <c r="CE58" i="12"/>
  <c r="DC58" i="12"/>
  <c r="DB73" i="12"/>
  <c r="CT73" i="12"/>
  <c r="DR73" i="12"/>
  <c r="CL73" i="12"/>
  <c r="DJ73" i="12"/>
  <c r="CD73" i="12"/>
  <c r="DS25" i="12"/>
  <c r="CM25" i="12"/>
  <c r="DK25" i="12"/>
  <c r="CE25" i="12"/>
  <c r="DC25" i="12"/>
  <c r="CU25" i="12"/>
  <c r="CT23" i="12"/>
  <c r="DR23" i="12"/>
  <c r="CL23" i="12"/>
  <c r="DJ23" i="12"/>
  <c r="CD23" i="12"/>
  <c r="DB23" i="12"/>
  <c r="CW118" i="12"/>
  <c r="DU118" i="12"/>
  <c r="CO118" i="12"/>
  <c r="DM118" i="12"/>
  <c r="CG118" i="12"/>
  <c r="DE118" i="12"/>
  <c r="DI66" i="12"/>
  <c r="CC66" i="12"/>
  <c r="DA66" i="12"/>
  <c r="CS66" i="12"/>
  <c r="DQ66" i="12"/>
  <c r="CK66" i="12"/>
  <c r="DI114" i="12"/>
  <c r="CC114" i="12"/>
  <c r="DA114" i="12"/>
  <c r="CS114" i="12"/>
  <c r="DQ114" i="12"/>
  <c r="CK114" i="12"/>
  <c r="DI58" i="12"/>
  <c r="DN58" i="12" s="1"/>
  <c r="CC58" i="12"/>
  <c r="DA58" i="12"/>
  <c r="CS58" i="12"/>
  <c r="DQ58" i="12"/>
  <c r="DV58" i="12" s="1"/>
  <c r="CK58" i="12"/>
  <c r="DE13" i="12"/>
  <c r="CW13" i="12"/>
  <c r="DU13" i="12"/>
  <c r="CO13" i="12"/>
  <c r="DM13" i="12"/>
  <c r="CG13" i="12"/>
  <c r="DI13" i="1"/>
  <c r="CC13" i="1"/>
  <c r="DA13" i="1"/>
  <c r="CS13" i="1"/>
  <c r="DQ13" i="1"/>
  <c r="CK13" i="1"/>
  <c r="DM13" i="1"/>
  <c r="CG13" i="1"/>
  <c r="DE13" i="1"/>
  <c r="CW13" i="1"/>
  <c r="CO13" i="1"/>
  <c r="DU13" i="1"/>
  <c r="DD14" i="1"/>
  <c r="CV14" i="1"/>
  <c r="DT14" i="1"/>
  <c r="CN14" i="1"/>
  <c r="DL14" i="1"/>
  <c r="CF14" i="1"/>
  <c r="CU15" i="1"/>
  <c r="DS15" i="1"/>
  <c r="CM15" i="1"/>
  <c r="DK15" i="1"/>
  <c r="CE15" i="1"/>
  <c r="DC15" i="1"/>
  <c r="CW16" i="1"/>
  <c r="DU16" i="1"/>
  <c r="CO16" i="1"/>
  <c r="DM16" i="1"/>
  <c r="CG16" i="1"/>
  <c r="DE16" i="1"/>
  <c r="DT18" i="1"/>
  <c r="CN18" i="1"/>
  <c r="DL18" i="1"/>
  <c r="CF18" i="1"/>
  <c r="DD18" i="1"/>
  <c r="CV18" i="1"/>
  <c r="DK19" i="1"/>
  <c r="CE19" i="1"/>
  <c r="DC19" i="1"/>
  <c r="CU19" i="1"/>
  <c r="CM19" i="1"/>
  <c r="DS19" i="1"/>
  <c r="CU20" i="1"/>
  <c r="DS20" i="1"/>
  <c r="CM20" i="1"/>
  <c r="DK20" i="1"/>
  <c r="CE20" i="1"/>
  <c r="DC20" i="1"/>
  <c r="DR21" i="1"/>
  <c r="CL21" i="1"/>
  <c r="DJ21" i="1"/>
  <c r="CD21" i="1"/>
  <c r="DB21" i="1"/>
  <c r="CT21" i="1"/>
  <c r="DI23" i="1"/>
  <c r="CC23" i="1"/>
  <c r="DA23" i="1"/>
  <c r="CS23" i="1"/>
  <c r="DQ23" i="1"/>
  <c r="CK23" i="1"/>
  <c r="DK24" i="1"/>
  <c r="CE24" i="1"/>
  <c r="DC24" i="1"/>
  <c r="CU24" i="1"/>
  <c r="DS24" i="1"/>
  <c r="CM24" i="1"/>
  <c r="CU25" i="1"/>
  <c r="DS25" i="1"/>
  <c r="CM25" i="1"/>
  <c r="DK25" i="1"/>
  <c r="CE25" i="1"/>
  <c r="DC25" i="1"/>
  <c r="DR26" i="1"/>
  <c r="CL26" i="1"/>
  <c r="DJ26" i="1"/>
  <c r="CD26" i="1"/>
  <c r="DB26" i="1"/>
  <c r="CT26" i="1"/>
  <c r="DI55" i="1"/>
  <c r="CC55" i="1"/>
  <c r="DA55" i="1"/>
  <c r="CS55" i="1"/>
  <c r="DQ55" i="1"/>
  <c r="CK55" i="1"/>
  <c r="DR56" i="1"/>
  <c r="CL56" i="1"/>
  <c r="DJ56" i="1"/>
  <c r="CD56" i="1"/>
  <c r="DB56" i="1"/>
  <c r="CT56" i="1"/>
  <c r="DI57" i="1"/>
  <c r="CC57" i="1"/>
  <c r="DA57" i="1"/>
  <c r="CS57" i="1"/>
  <c r="DQ57" i="1"/>
  <c r="CK57" i="1"/>
  <c r="CS58" i="1"/>
  <c r="DQ58" i="1"/>
  <c r="CK58" i="1"/>
  <c r="DI58" i="1"/>
  <c r="CC58" i="1"/>
  <c r="DA58" i="1"/>
  <c r="CW58" i="1"/>
  <c r="DU58" i="1"/>
  <c r="CO58" i="1"/>
  <c r="DM58" i="1"/>
  <c r="CG58" i="1"/>
  <c r="DE58" i="1"/>
  <c r="DT60" i="1"/>
  <c r="CN60" i="1"/>
  <c r="DL60" i="1"/>
  <c r="CF60" i="1"/>
  <c r="DD60" i="1"/>
  <c r="CV60" i="1"/>
  <c r="DK61" i="1"/>
  <c r="CE61" i="1"/>
  <c r="DC61" i="1"/>
  <c r="CU61" i="1"/>
  <c r="CM61" i="1"/>
  <c r="DS61" i="1"/>
  <c r="DB62" i="1"/>
  <c r="CT62" i="1"/>
  <c r="DR62" i="1"/>
  <c r="CL62" i="1"/>
  <c r="DJ62" i="1"/>
  <c r="CD62" i="1"/>
  <c r="DR63" i="1"/>
  <c r="CL63" i="1"/>
  <c r="DJ63" i="1"/>
  <c r="CD63" i="1"/>
  <c r="DB63" i="1"/>
  <c r="CT63" i="1"/>
  <c r="DB65" i="1"/>
  <c r="CT65" i="1"/>
  <c r="DR65" i="1"/>
  <c r="CL65" i="1"/>
  <c r="CD65" i="1"/>
  <c r="DJ65" i="1"/>
  <c r="DR66" i="1"/>
  <c r="CL66" i="1"/>
  <c r="DJ66" i="1"/>
  <c r="CD66" i="1"/>
  <c r="DB66" i="1"/>
  <c r="CT66" i="1"/>
  <c r="DI67" i="1"/>
  <c r="CC67" i="1"/>
  <c r="DA67" i="1"/>
  <c r="CS67" i="1"/>
  <c r="DQ67" i="1"/>
  <c r="CK67" i="1"/>
  <c r="CS68" i="1"/>
  <c r="DQ68" i="1"/>
  <c r="CK68" i="1"/>
  <c r="DI68" i="1"/>
  <c r="CC68" i="1"/>
  <c r="DA68" i="1"/>
  <c r="CW68" i="1"/>
  <c r="DU68" i="1"/>
  <c r="CO68" i="1"/>
  <c r="DM68" i="1"/>
  <c r="CG68" i="1"/>
  <c r="DE68" i="1"/>
  <c r="DT75" i="1"/>
  <c r="CN75" i="1"/>
  <c r="DL75" i="1"/>
  <c r="CF75" i="1"/>
  <c r="DD75" i="1"/>
  <c r="CV75" i="1"/>
  <c r="DK76" i="1"/>
  <c r="CE76" i="1"/>
  <c r="DC76" i="1"/>
  <c r="CU76" i="1"/>
  <c r="DS76" i="1"/>
  <c r="CM76" i="1"/>
  <c r="DB77" i="1"/>
  <c r="CT77" i="1"/>
  <c r="DR77" i="1"/>
  <c r="CL77" i="1"/>
  <c r="CD77" i="1"/>
  <c r="DJ77" i="1"/>
  <c r="CS78" i="1"/>
  <c r="DQ78" i="1"/>
  <c r="CK78" i="1"/>
  <c r="DI78" i="1"/>
  <c r="CC78" i="1"/>
  <c r="DA78" i="1"/>
  <c r="CW78" i="1"/>
  <c r="DU78" i="1"/>
  <c r="CO78" i="1"/>
  <c r="DM78" i="1"/>
  <c r="CG78" i="1"/>
  <c r="DE78" i="1"/>
  <c r="DD107" i="1"/>
  <c r="CV107" i="1"/>
  <c r="DT107" i="1"/>
  <c r="CN107" i="1"/>
  <c r="CF107" i="1"/>
  <c r="DL107" i="1"/>
  <c r="CU108" i="1"/>
  <c r="DS108" i="1"/>
  <c r="CM108" i="1"/>
  <c r="DK108" i="1"/>
  <c r="CE108" i="1"/>
  <c r="DC108" i="1"/>
  <c r="DR109" i="1"/>
  <c r="CL109" i="1"/>
  <c r="DJ109" i="1"/>
  <c r="CD109" i="1"/>
  <c r="DB109" i="1"/>
  <c r="CT109" i="1"/>
  <c r="DI110" i="1"/>
  <c r="CC110" i="1"/>
  <c r="DA110" i="1"/>
  <c r="CS110" i="1"/>
  <c r="DQ110" i="1"/>
  <c r="CK110" i="1"/>
  <c r="DM110" i="1"/>
  <c r="CG110" i="1"/>
  <c r="DE110" i="1"/>
  <c r="CW110" i="1"/>
  <c r="CO110" i="1"/>
  <c r="DU110" i="1"/>
  <c r="DT112" i="1"/>
  <c r="CN112" i="1"/>
  <c r="DL112" i="1"/>
  <c r="CF112" i="1"/>
  <c r="DD112" i="1"/>
  <c r="CV112" i="1"/>
  <c r="DK113" i="1"/>
  <c r="CE113" i="1"/>
  <c r="DC113" i="1"/>
  <c r="CU113" i="1"/>
  <c r="DS113" i="1"/>
  <c r="CM113" i="1"/>
  <c r="DB114" i="1"/>
  <c r="CT114" i="1"/>
  <c r="DR114" i="1"/>
  <c r="CL114" i="1"/>
  <c r="DJ114" i="1"/>
  <c r="CD114" i="1"/>
  <c r="CS115" i="1"/>
  <c r="DQ115" i="1"/>
  <c r="CK115" i="1"/>
  <c r="DI115" i="1"/>
  <c r="CC115" i="1"/>
  <c r="DA115" i="1"/>
  <c r="CW115" i="1"/>
  <c r="DU115" i="1"/>
  <c r="CO115" i="1"/>
  <c r="DM115" i="1"/>
  <c r="CG115" i="1"/>
  <c r="DE115" i="1"/>
  <c r="DD117" i="1"/>
  <c r="CV117" i="1"/>
  <c r="DT117" i="1"/>
  <c r="CN117" i="1"/>
  <c r="DL117" i="1"/>
  <c r="CF117" i="1"/>
  <c r="CU118" i="1"/>
  <c r="DS118" i="1"/>
  <c r="CM118" i="1"/>
  <c r="DK118" i="1"/>
  <c r="CE118" i="1"/>
  <c r="DC118" i="1"/>
  <c r="DR119" i="1"/>
  <c r="CL119" i="1"/>
  <c r="DJ119" i="1"/>
  <c r="CD119" i="1"/>
  <c r="DB119" i="1"/>
  <c r="CT119" i="1"/>
  <c r="DI120" i="1"/>
  <c r="CC120" i="1"/>
  <c r="DA120" i="1"/>
  <c r="CS120" i="1"/>
  <c r="CK120" i="1"/>
  <c r="DQ120" i="1"/>
  <c r="DM120" i="1"/>
  <c r="CG120" i="1"/>
  <c r="DE120" i="1"/>
  <c r="CW120" i="1"/>
  <c r="DU120" i="1"/>
  <c r="CO120" i="1"/>
  <c r="CV122" i="1"/>
  <c r="DT122" i="1"/>
  <c r="CN122" i="1"/>
  <c r="DL122" i="1"/>
  <c r="CF122" i="1"/>
  <c r="DD122" i="1"/>
  <c r="DS123" i="1"/>
  <c r="CM123" i="1"/>
  <c r="DK123" i="1"/>
  <c r="CE123" i="1"/>
  <c r="DC123" i="1"/>
  <c r="CU123" i="1"/>
  <c r="DJ124" i="1"/>
  <c r="CD124" i="1"/>
  <c r="DB124" i="1"/>
  <c r="CT124" i="1"/>
  <c r="DR124" i="1"/>
  <c r="CL124" i="1"/>
  <c r="DA125" i="1"/>
  <c r="CS125" i="1"/>
  <c r="DQ125" i="1"/>
  <c r="CK125" i="1"/>
  <c r="DI125" i="1"/>
  <c r="CC125" i="1"/>
  <c r="DE125" i="1"/>
  <c r="CW125" i="1"/>
  <c r="DU125" i="1"/>
  <c r="CO125" i="1"/>
  <c r="DM125" i="1"/>
  <c r="CG125" i="1"/>
  <c r="DT132" i="1"/>
  <c r="CN132" i="1"/>
  <c r="DL132" i="1"/>
  <c r="CF132" i="1"/>
  <c r="DD132" i="1"/>
  <c r="CV132" i="1"/>
  <c r="DK133" i="1"/>
  <c r="CE133" i="1"/>
  <c r="DC133" i="1"/>
  <c r="CU133" i="1"/>
  <c r="CM133" i="1"/>
  <c r="DS133" i="1"/>
  <c r="DB134" i="1"/>
  <c r="CT134" i="1"/>
  <c r="DR134" i="1"/>
  <c r="CL134" i="1"/>
  <c r="DJ134" i="1"/>
  <c r="CD134" i="1"/>
  <c r="CS135" i="1"/>
  <c r="DQ135" i="1"/>
  <c r="CK135" i="1"/>
  <c r="DI135" i="1"/>
  <c r="CC135" i="1"/>
  <c r="DA135" i="1"/>
  <c r="CW135" i="1"/>
  <c r="DU135" i="1"/>
  <c r="CO135" i="1"/>
  <c r="DM135" i="1"/>
  <c r="CG135" i="1"/>
  <c r="DE135" i="1"/>
  <c r="DD137" i="1"/>
  <c r="CV137" i="1"/>
  <c r="DT137" i="1"/>
  <c r="CN137" i="1"/>
  <c r="DL137" i="1"/>
  <c r="CF137" i="1"/>
  <c r="CU138" i="1"/>
  <c r="DS138" i="1"/>
  <c r="CM138" i="1"/>
  <c r="DK138" i="1"/>
  <c r="CE138" i="1"/>
  <c r="DC138" i="1"/>
  <c r="DR139" i="1"/>
  <c r="CL139" i="1"/>
  <c r="DJ139" i="1"/>
  <c r="CD139" i="1"/>
  <c r="DB139" i="1"/>
  <c r="CT139" i="1"/>
  <c r="DI140" i="1"/>
  <c r="CC140" i="1"/>
  <c r="DA140" i="1"/>
  <c r="CS140" i="1"/>
  <c r="DQ140" i="1"/>
  <c r="CK140" i="1"/>
  <c r="DM140" i="1"/>
  <c r="CG140" i="1"/>
  <c r="DE140" i="1"/>
  <c r="CW140" i="1"/>
  <c r="DU140" i="1"/>
  <c r="CO140" i="1"/>
  <c r="CV142" i="1"/>
  <c r="DT142" i="1"/>
  <c r="CN142" i="1"/>
  <c r="DL142" i="1"/>
  <c r="CF142" i="1"/>
  <c r="DD142" i="1"/>
  <c r="DS143" i="1"/>
  <c r="CM143" i="1"/>
  <c r="DK143" i="1"/>
  <c r="CE143" i="1"/>
  <c r="DC143" i="1"/>
  <c r="CU143" i="1"/>
  <c r="DJ144" i="1"/>
  <c r="CD144" i="1"/>
  <c r="DB144" i="1"/>
  <c r="CT144" i="1"/>
  <c r="CL144" i="1"/>
  <c r="DR144" i="1"/>
  <c r="DA145" i="1"/>
  <c r="CS145" i="1"/>
  <c r="DQ145" i="1"/>
  <c r="CK145" i="1"/>
  <c r="DI145" i="1"/>
  <c r="CC145" i="1"/>
  <c r="DE145" i="1"/>
  <c r="CW145" i="1"/>
  <c r="DU145" i="1"/>
  <c r="CO145" i="1"/>
  <c r="DM145" i="1"/>
  <c r="CG145" i="1"/>
  <c r="DT174" i="1"/>
  <c r="CN174" i="1"/>
  <c r="DL174" i="1"/>
  <c r="CF174" i="1"/>
  <c r="DD174" i="1"/>
  <c r="CV174" i="1"/>
  <c r="DK175" i="1"/>
  <c r="CE175" i="1"/>
  <c r="DC175" i="1"/>
  <c r="CU175" i="1"/>
  <c r="CM175" i="1"/>
  <c r="DS175" i="1"/>
  <c r="DB176" i="1"/>
  <c r="CT176" i="1"/>
  <c r="DR176" i="1"/>
  <c r="CL176" i="1"/>
  <c r="DJ176" i="1"/>
  <c r="CD176" i="1"/>
  <c r="DR177" i="1"/>
  <c r="CL177" i="1"/>
  <c r="DJ177" i="1"/>
  <c r="CD177" i="1"/>
  <c r="DB177" i="1"/>
  <c r="CT177" i="1"/>
  <c r="DI179" i="1"/>
  <c r="CC179" i="1"/>
  <c r="DA179" i="1"/>
  <c r="CS179" i="1"/>
  <c r="DQ179" i="1"/>
  <c r="CK179" i="1"/>
  <c r="DB179" i="1"/>
  <c r="CT179" i="1"/>
  <c r="DR179" i="1"/>
  <c r="CL179" i="1"/>
  <c r="DJ179" i="1"/>
  <c r="CD179" i="1"/>
  <c r="DR182" i="1"/>
  <c r="CL182" i="1"/>
  <c r="DJ182" i="1"/>
  <c r="CD182" i="1"/>
  <c r="DB182" i="1"/>
  <c r="CT182" i="1"/>
  <c r="CU181" i="1"/>
  <c r="DS181" i="1"/>
  <c r="CM181" i="1"/>
  <c r="DK181" i="1"/>
  <c r="CE181" i="1"/>
  <c r="DC181" i="1"/>
  <c r="DD180" i="1"/>
  <c r="CV180" i="1"/>
  <c r="DT180" i="1"/>
  <c r="CN180" i="1"/>
  <c r="DL180" i="1"/>
  <c r="CF180" i="1"/>
  <c r="DI189" i="1"/>
  <c r="CC189" i="1"/>
  <c r="DA189" i="1"/>
  <c r="CS189" i="1"/>
  <c r="DQ189" i="1"/>
  <c r="CK189" i="1"/>
  <c r="DB189" i="1"/>
  <c r="CT189" i="1"/>
  <c r="DR189" i="1"/>
  <c r="CL189" i="1"/>
  <c r="DJ189" i="1"/>
  <c r="CD189" i="1"/>
  <c r="DR192" i="1"/>
  <c r="CL192" i="1"/>
  <c r="DJ192" i="1"/>
  <c r="CD192" i="1"/>
  <c r="DB192" i="1"/>
  <c r="CT192" i="1"/>
  <c r="CU191" i="1"/>
  <c r="DS191" i="1"/>
  <c r="CM191" i="1"/>
  <c r="DK191" i="1"/>
  <c r="CE191" i="1"/>
  <c r="DC191" i="1"/>
  <c r="DD190" i="1"/>
  <c r="CV190" i="1"/>
  <c r="DT190" i="1"/>
  <c r="CN190" i="1"/>
  <c r="DL190" i="1"/>
  <c r="CF190" i="1"/>
  <c r="DA199" i="1"/>
  <c r="CS199" i="1"/>
  <c r="DQ199" i="1"/>
  <c r="CK199" i="1"/>
  <c r="DI199" i="1"/>
  <c r="CC199" i="1"/>
  <c r="CT199" i="1"/>
  <c r="DR199" i="1"/>
  <c r="CL199" i="1"/>
  <c r="DJ199" i="1"/>
  <c r="CD199" i="1"/>
  <c r="DB199" i="1"/>
  <c r="DJ202" i="1"/>
  <c r="CD202" i="1"/>
  <c r="DB202" i="1"/>
  <c r="CT202" i="1"/>
  <c r="DR202" i="1"/>
  <c r="CL202" i="1"/>
  <c r="DS201" i="1"/>
  <c r="CM201" i="1"/>
  <c r="DK201" i="1"/>
  <c r="CE201" i="1"/>
  <c r="DC201" i="1"/>
  <c r="CU201" i="1"/>
  <c r="CV200" i="1"/>
  <c r="DT200" i="1"/>
  <c r="CN200" i="1"/>
  <c r="DL200" i="1"/>
  <c r="CF200" i="1"/>
  <c r="DD200" i="1"/>
  <c r="CS204" i="1"/>
  <c r="DQ204" i="1"/>
  <c r="CK204" i="1"/>
  <c r="DI204" i="1"/>
  <c r="CC204" i="1"/>
  <c r="DA204" i="1"/>
  <c r="DR204" i="1"/>
  <c r="CL204" i="1"/>
  <c r="DJ204" i="1"/>
  <c r="CD204" i="1"/>
  <c r="DB204" i="1"/>
  <c r="CT204" i="1"/>
  <c r="DB207" i="1"/>
  <c r="CT207" i="1"/>
  <c r="DR207" i="1"/>
  <c r="CL207" i="1"/>
  <c r="DJ207" i="1"/>
  <c r="CD207" i="1"/>
  <c r="DK206" i="1"/>
  <c r="CE206" i="1"/>
  <c r="DC206" i="1"/>
  <c r="CU206" i="1"/>
  <c r="DS206" i="1"/>
  <c r="CM206" i="1"/>
  <c r="DT205" i="1"/>
  <c r="CN205" i="1"/>
  <c r="DL205" i="1"/>
  <c r="CF205" i="1"/>
  <c r="DD205" i="1"/>
  <c r="CV205" i="1"/>
  <c r="CU67" i="1"/>
  <c r="DS67" i="1"/>
  <c r="CM67" i="1"/>
  <c r="DK67" i="1"/>
  <c r="CE67" i="1"/>
  <c r="DC67" i="1"/>
  <c r="DT15" i="1"/>
  <c r="CN15" i="1"/>
  <c r="DL15" i="1"/>
  <c r="CF15" i="1"/>
  <c r="DD15" i="1"/>
  <c r="CV15" i="1"/>
  <c r="DI14" i="8"/>
  <c r="CC14" i="8"/>
  <c r="DA14" i="8"/>
  <c r="CS14" i="8"/>
  <c r="DQ14" i="8"/>
  <c r="CK14" i="8"/>
  <c r="DS190" i="8"/>
  <c r="CM190" i="8"/>
  <c r="DK190" i="8"/>
  <c r="CE190" i="8"/>
  <c r="DC190" i="8"/>
  <c r="CU190" i="8"/>
  <c r="DU140" i="8"/>
  <c r="CO140" i="8"/>
  <c r="DM140" i="8"/>
  <c r="CG140" i="8"/>
  <c r="DE140" i="8"/>
  <c r="CW140" i="8"/>
  <c r="DD120" i="8"/>
  <c r="DT120" i="8"/>
  <c r="DL120" i="8"/>
  <c r="CV120" i="8"/>
  <c r="CN120" i="8"/>
  <c r="CF120" i="8"/>
  <c r="CS120" i="8"/>
  <c r="CK120" i="8"/>
  <c r="CC120" i="8"/>
  <c r="DQ120" i="8"/>
  <c r="DI120" i="8"/>
  <c r="DA120" i="8"/>
  <c r="DC55" i="8"/>
  <c r="CU55" i="8"/>
  <c r="DS55" i="8"/>
  <c r="CM55" i="8"/>
  <c r="DK55" i="8"/>
  <c r="CE55" i="8"/>
  <c r="DT205" i="8"/>
  <c r="CN205" i="8"/>
  <c r="DL205" i="8"/>
  <c r="CF205" i="8"/>
  <c r="DD205" i="8"/>
  <c r="CV205" i="8"/>
  <c r="CW115" i="8"/>
  <c r="DU115" i="8"/>
  <c r="CO115" i="8"/>
  <c r="DM115" i="8"/>
  <c r="CG115" i="8"/>
  <c r="DE115" i="8"/>
  <c r="DC200" i="8"/>
  <c r="DC203" i="8" s="1"/>
  <c r="CU200" i="8"/>
  <c r="DS200" i="8"/>
  <c r="CM200" i="8"/>
  <c r="CE200" i="8"/>
  <c r="CE203" i="8" s="1"/>
  <c r="DK200" i="8"/>
  <c r="DE182" i="8"/>
  <c r="DF182" i="8" s="1"/>
  <c r="CW182" i="8"/>
  <c r="DU182" i="8"/>
  <c r="DV182" i="8" s="1"/>
  <c r="CO182" i="8"/>
  <c r="CP182" i="8" s="1"/>
  <c r="DM182" i="8"/>
  <c r="CG182" i="8"/>
  <c r="CT110" i="8"/>
  <c r="DR110" i="8"/>
  <c r="CL110" i="8"/>
  <c r="DJ110" i="8"/>
  <c r="CD110" i="8"/>
  <c r="DB110" i="8"/>
  <c r="DB26" i="8"/>
  <c r="CD26" i="8"/>
  <c r="DR26" i="8"/>
  <c r="CT26" i="8"/>
  <c r="DJ26" i="8"/>
  <c r="CL26" i="8"/>
  <c r="CW123" i="8"/>
  <c r="CO123" i="8"/>
  <c r="CG123" i="8"/>
  <c r="DU123" i="8"/>
  <c r="DM123" i="8"/>
  <c r="DE123" i="8"/>
  <c r="CU20" i="8"/>
  <c r="DS20" i="8"/>
  <c r="CM20" i="8"/>
  <c r="DK20" i="8"/>
  <c r="CE20" i="8"/>
  <c r="DC20" i="8"/>
  <c r="DE190" i="8"/>
  <c r="CW190" i="8"/>
  <c r="DU190" i="8"/>
  <c r="CO190" i="8"/>
  <c r="CG190" i="8"/>
  <c r="DM190" i="8"/>
  <c r="DE108" i="8"/>
  <c r="CW108" i="8"/>
  <c r="DU108" i="8"/>
  <c r="CO108" i="8"/>
  <c r="CG108" i="8"/>
  <c r="DM108" i="8"/>
  <c r="DM23" i="8"/>
  <c r="CG23" i="8"/>
  <c r="DE23" i="8"/>
  <c r="CW23" i="8"/>
  <c r="DU23" i="8"/>
  <c r="CO23" i="8"/>
  <c r="CW19" i="8"/>
  <c r="DU19" i="8"/>
  <c r="CO19" i="8"/>
  <c r="DM19" i="8"/>
  <c r="CG19" i="8"/>
  <c r="DE19" i="8"/>
  <c r="DE78" i="8"/>
  <c r="CW78" i="8"/>
  <c r="DU78" i="8"/>
  <c r="CO78" i="8"/>
  <c r="DM78" i="8"/>
  <c r="CG78" i="8"/>
  <c r="DM176" i="1"/>
  <c r="CG176" i="1"/>
  <c r="DE176" i="1"/>
  <c r="CW176" i="1"/>
  <c r="CO176" i="1"/>
  <c r="DU176" i="1"/>
  <c r="DC24" i="8"/>
  <c r="CE24" i="8"/>
  <c r="DS24" i="8"/>
  <c r="CU24" i="8"/>
  <c r="DK24" i="8"/>
  <c r="CM24" i="8"/>
  <c r="DD13" i="8"/>
  <c r="CV13" i="8"/>
  <c r="DT13" i="8"/>
  <c r="CN13" i="8"/>
  <c r="DL13" i="8"/>
  <c r="CF13" i="8"/>
  <c r="DK13" i="8"/>
  <c r="CE13" i="8"/>
  <c r="DC13" i="8"/>
  <c r="CU13" i="8"/>
  <c r="CM13" i="8"/>
  <c r="DS13" i="8"/>
  <c r="DA16" i="8"/>
  <c r="CC16" i="8"/>
  <c r="CS16" i="8"/>
  <c r="DQ16" i="8"/>
  <c r="CK16" i="8"/>
  <c r="DI16" i="8"/>
  <c r="DQ140" i="8"/>
  <c r="CK140" i="8"/>
  <c r="DI140" i="8"/>
  <c r="CC140" i="8"/>
  <c r="DA140" i="8"/>
  <c r="CS140" i="8"/>
  <c r="DK120" i="8"/>
  <c r="CE120" i="8"/>
  <c r="DC120" i="8"/>
  <c r="CU120" i="8"/>
  <c r="CM120" i="8"/>
  <c r="DS120" i="8"/>
  <c r="CW67" i="8"/>
  <c r="DU67" i="8"/>
  <c r="CO67" i="8"/>
  <c r="DM67" i="8"/>
  <c r="CG67" i="8"/>
  <c r="DE67" i="8"/>
  <c r="DL143" i="8"/>
  <c r="CF143" i="8"/>
  <c r="DD143" i="8"/>
  <c r="CV143" i="8"/>
  <c r="CN143" i="8"/>
  <c r="DT143" i="8"/>
  <c r="DQ109" i="8"/>
  <c r="CK109" i="8"/>
  <c r="DI109" i="8"/>
  <c r="CC109" i="8"/>
  <c r="DA109" i="8"/>
  <c r="CS109" i="8"/>
  <c r="DI26" i="8"/>
  <c r="CK26" i="8"/>
  <c r="DA26" i="8"/>
  <c r="CC26" i="8"/>
  <c r="DQ26" i="8"/>
  <c r="CS26" i="8"/>
  <c r="CU205" i="8"/>
  <c r="DS205" i="8"/>
  <c r="CM205" i="8"/>
  <c r="DK205" i="8"/>
  <c r="CE205" i="8"/>
  <c r="CH205" i="8" s="1"/>
  <c r="DC205" i="8"/>
  <c r="DD115" i="8"/>
  <c r="CV115" i="8"/>
  <c r="DT115" i="8"/>
  <c r="CN115" i="8"/>
  <c r="DL115" i="8"/>
  <c r="CF115" i="8"/>
  <c r="DA180" i="8"/>
  <c r="CS180" i="8"/>
  <c r="DQ180" i="8"/>
  <c r="CK180" i="8"/>
  <c r="DI180" i="8"/>
  <c r="CC180" i="8"/>
  <c r="DU138" i="8"/>
  <c r="CO138" i="8"/>
  <c r="DM138" i="8"/>
  <c r="CG138" i="8"/>
  <c r="DE138" i="8"/>
  <c r="CW138" i="8"/>
  <c r="DU55" i="8"/>
  <c r="CO55" i="8"/>
  <c r="DM55" i="8"/>
  <c r="CG55" i="8"/>
  <c r="DE55" i="8"/>
  <c r="CW55" i="8"/>
  <c r="CS19" i="8"/>
  <c r="DQ19" i="8"/>
  <c r="CK19" i="8"/>
  <c r="DI19" i="8"/>
  <c r="CC19" i="8"/>
  <c r="DA19" i="8"/>
  <c r="CT201" i="8"/>
  <c r="DR201" i="8"/>
  <c r="CL201" i="8"/>
  <c r="DJ201" i="8"/>
  <c r="CD201" i="8"/>
  <c r="DB201" i="8"/>
  <c r="DQ189" i="8"/>
  <c r="CK189" i="8"/>
  <c r="DI189" i="8"/>
  <c r="CC189" i="8"/>
  <c r="DA189" i="8"/>
  <c r="CS189" i="8"/>
  <c r="DJ138" i="8"/>
  <c r="CD138" i="8"/>
  <c r="DB138" i="8"/>
  <c r="CT138" i="8"/>
  <c r="DR138" i="8"/>
  <c r="CL138" i="8"/>
  <c r="DB119" i="8"/>
  <c r="DR119" i="8"/>
  <c r="DJ119" i="8"/>
  <c r="CL119" i="8"/>
  <c r="CD119" i="8"/>
  <c r="CT119" i="8"/>
  <c r="CS67" i="8"/>
  <c r="DQ67" i="8"/>
  <c r="CK67" i="8"/>
  <c r="DI67" i="8"/>
  <c r="CC67" i="8"/>
  <c r="DA67" i="8"/>
  <c r="CT62" i="8"/>
  <c r="DR62" i="8"/>
  <c r="CL62" i="8"/>
  <c r="DJ62" i="8"/>
  <c r="CD62" i="8"/>
  <c r="DB62" i="8"/>
  <c r="DR21" i="8"/>
  <c r="CL21" i="8"/>
  <c r="DJ21" i="8"/>
  <c r="CD21" i="8"/>
  <c r="DB21" i="8"/>
  <c r="CT21" i="8"/>
  <c r="DT114" i="8"/>
  <c r="CN114" i="8"/>
  <c r="DL114" i="8"/>
  <c r="CF114" i="8"/>
  <c r="DD114" i="8"/>
  <c r="CV114" i="8"/>
  <c r="CW15" i="8"/>
  <c r="DU15" i="8"/>
  <c r="CO15" i="8"/>
  <c r="DM15" i="8"/>
  <c r="CG15" i="8"/>
  <c r="DE15" i="8"/>
  <c r="DM66" i="8"/>
  <c r="CG66" i="8"/>
  <c r="DE66" i="8"/>
  <c r="CW66" i="8"/>
  <c r="CO66" i="8"/>
  <c r="DU66" i="8"/>
  <c r="DU144" i="8"/>
  <c r="CO144" i="8"/>
  <c r="DM144" i="8"/>
  <c r="CG144" i="8"/>
  <c r="DE144" i="8"/>
  <c r="CW144" i="8"/>
  <c r="DU61" i="8"/>
  <c r="CO61" i="8"/>
  <c r="DM61" i="8"/>
  <c r="CG61" i="8"/>
  <c r="DE61" i="8"/>
  <c r="CW61" i="8"/>
  <c r="DU200" i="8"/>
  <c r="CO200" i="8"/>
  <c r="DM200" i="8"/>
  <c r="CG200" i="8"/>
  <c r="DE200" i="8"/>
  <c r="CW200" i="8"/>
  <c r="DM119" i="8"/>
  <c r="CG119" i="8"/>
  <c r="DE119" i="8"/>
  <c r="CW119" i="8"/>
  <c r="CO119" i="8"/>
  <c r="DU119" i="8"/>
  <c r="DU176" i="8"/>
  <c r="CO176" i="8"/>
  <c r="DM176" i="8"/>
  <c r="CG176" i="8"/>
  <c r="DE176" i="8"/>
  <c r="CW176" i="8"/>
  <c r="CT25" i="8"/>
  <c r="DR25" i="8"/>
  <c r="CL25" i="8"/>
  <c r="DJ25" i="8"/>
  <c r="CD25" i="8"/>
  <c r="DB25" i="8"/>
  <c r="DC191" i="8"/>
  <c r="CU191" i="8"/>
  <c r="DS191" i="8"/>
  <c r="CM191" i="8"/>
  <c r="DK191" i="8"/>
  <c r="CE191" i="8"/>
  <c r="DC140" i="8"/>
  <c r="CU140" i="8"/>
  <c r="DS140" i="8"/>
  <c r="CM140" i="8"/>
  <c r="DK140" i="8"/>
  <c r="CE140" i="8"/>
  <c r="CV142" i="8"/>
  <c r="DT142" i="8"/>
  <c r="DT146" i="8" s="1"/>
  <c r="CN142" i="8"/>
  <c r="CN146" i="8" s="1"/>
  <c r="DL142" i="8"/>
  <c r="CF142" i="8"/>
  <c r="CF146" i="8" s="1"/>
  <c r="DD142" i="8"/>
  <c r="DI66" i="8"/>
  <c r="CC66" i="8"/>
  <c r="DA66" i="8"/>
  <c r="CS66" i="8"/>
  <c r="DQ66" i="8"/>
  <c r="CK66" i="8"/>
  <c r="DT20" i="8"/>
  <c r="CN20" i="8"/>
  <c r="DL20" i="8"/>
  <c r="CF20" i="8"/>
  <c r="DD20" i="8"/>
  <c r="CV20" i="8"/>
  <c r="DT206" i="8"/>
  <c r="CN206" i="8"/>
  <c r="DL206" i="8"/>
  <c r="CF206" i="8"/>
  <c r="DD206" i="8"/>
  <c r="CV206" i="8"/>
  <c r="DJ135" i="8"/>
  <c r="CD135" i="8"/>
  <c r="DB135" i="8"/>
  <c r="CT135" i="8"/>
  <c r="DR135" i="8"/>
  <c r="CL135" i="8"/>
  <c r="DA199" i="8"/>
  <c r="CS199" i="8"/>
  <c r="DQ199" i="8"/>
  <c r="CK199" i="8"/>
  <c r="CC199" i="8"/>
  <c r="DI199" i="8"/>
  <c r="DJ181" i="8"/>
  <c r="CD181" i="8"/>
  <c r="DB181" i="8"/>
  <c r="CT181" i="8"/>
  <c r="CL181" i="8"/>
  <c r="DR181" i="8"/>
  <c r="CT76" i="8"/>
  <c r="DR76" i="8"/>
  <c r="CL76" i="8"/>
  <c r="DJ76" i="8"/>
  <c r="CD76" i="8"/>
  <c r="DB76" i="8"/>
  <c r="CU122" i="8"/>
  <c r="CU126" i="8" s="1"/>
  <c r="CM122" i="8"/>
  <c r="CM126" i="8" s="1"/>
  <c r="CE122" i="8"/>
  <c r="CE126" i="8" s="1"/>
  <c r="DS122" i="8"/>
  <c r="DS126" i="8" s="1"/>
  <c r="DK122" i="8"/>
  <c r="DK126" i="8" s="1"/>
  <c r="DC122" i="8"/>
  <c r="DC126" i="8" s="1"/>
  <c r="DM206" i="8"/>
  <c r="CG206" i="8"/>
  <c r="DE206" i="8"/>
  <c r="CW206" i="8"/>
  <c r="DU206" i="8"/>
  <c r="CO206" i="8"/>
  <c r="DA58" i="8"/>
  <c r="CS58" i="8"/>
  <c r="DQ58" i="8"/>
  <c r="CK58" i="8"/>
  <c r="CC58" i="8"/>
  <c r="DI58" i="8"/>
  <c r="DK67" i="8"/>
  <c r="CE67" i="8"/>
  <c r="DC67" i="8"/>
  <c r="CU67" i="8"/>
  <c r="DS67" i="8"/>
  <c r="CM67" i="8"/>
  <c r="CT16" i="8"/>
  <c r="DR16" i="8"/>
  <c r="CL16" i="8"/>
  <c r="DJ16" i="8"/>
  <c r="CD16" i="8"/>
  <c r="DB16" i="8"/>
  <c r="CV189" i="11"/>
  <c r="DT189" i="11"/>
  <c r="CN189" i="11"/>
  <c r="DL189" i="11"/>
  <c r="DD189" i="11"/>
  <c r="CF189" i="11"/>
  <c r="CV118" i="11"/>
  <c r="DT118" i="11"/>
  <c r="CN118" i="11"/>
  <c r="DL118" i="11"/>
  <c r="CF118" i="11"/>
  <c r="DD118" i="11"/>
  <c r="DR177" i="11"/>
  <c r="CL177" i="11"/>
  <c r="CD177" i="11"/>
  <c r="DJ177" i="11"/>
  <c r="DB177" i="11"/>
  <c r="CT177" i="11"/>
  <c r="DJ63" i="11"/>
  <c r="CD63" i="11"/>
  <c r="DB63" i="11"/>
  <c r="CT63" i="11"/>
  <c r="CL63" i="11"/>
  <c r="DR63" i="11"/>
  <c r="CW132" i="11"/>
  <c r="DU132" i="11"/>
  <c r="CO132" i="11"/>
  <c r="DM132" i="11"/>
  <c r="CG132" i="11"/>
  <c r="DE132" i="11"/>
  <c r="DU61" i="11"/>
  <c r="CO61" i="11"/>
  <c r="CG61" i="11"/>
  <c r="DM61" i="11"/>
  <c r="DE61" i="11"/>
  <c r="CW61" i="11"/>
  <c r="DM179" i="11"/>
  <c r="CG179" i="11"/>
  <c r="DE179" i="11"/>
  <c r="CW179" i="11"/>
  <c r="CO179" i="11"/>
  <c r="DU179" i="11"/>
  <c r="CT107" i="11"/>
  <c r="DR107" i="11"/>
  <c r="CL107" i="11"/>
  <c r="DJ107" i="11"/>
  <c r="CD107" i="11"/>
  <c r="DB107" i="11"/>
  <c r="CS144" i="11"/>
  <c r="DQ144" i="11"/>
  <c r="CK144" i="11"/>
  <c r="CK146" i="11" s="1"/>
  <c r="DI144" i="11"/>
  <c r="CC144" i="11"/>
  <c r="DA144" i="11"/>
  <c r="DC20" i="11"/>
  <c r="CU20" i="11"/>
  <c r="DS20" i="11"/>
  <c r="CM20" i="11"/>
  <c r="DK20" i="11"/>
  <c r="CE20" i="11"/>
  <c r="DU189" i="11"/>
  <c r="CO189" i="11"/>
  <c r="DM189" i="11"/>
  <c r="CG189" i="11"/>
  <c r="DE189" i="11"/>
  <c r="CW189" i="11"/>
  <c r="DE107" i="11"/>
  <c r="CW107" i="11"/>
  <c r="DU107" i="11"/>
  <c r="CO107" i="11"/>
  <c r="DM107" i="11"/>
  <c r="CG107" i="11"/>
  <c r="DE26" i="11"/>
  <c r="CW26" i="11"/>
  <c r="DU26" i="11"/>
  <c r="CO26" i="11"/>
  <c r="DM26" i="11"/>
  <c r="CG26" i="11"/>
  <c r="DE21" i="11"/>
  <c r="CW21" i="11"/>
  <c r="DU21" i="11"/>
  <c r="CO21" i="11"/>
  <c r="DM21" i="11"/>
  <c r="CG21" i="11"/>
  <c r="DM75" i="11"/>
  <c r="CG75" i="11"/>
  <c r="DE75" i="11"/>
  <c r="CW75" i="11"/>
  <c r="DU75" i="11"/>
  <c r="CO75" i="11"/>
  <c r="CW134" i="11"/>
  <c r="DU134" i="11"/>
  <c r="CO134" i="11"/>
  <c r="DM134" i="11"/>
  <c r="CG134" i="11"/>
  <c r="DE134" i="11"/>
  <c r="DQ56" i="11"/>
  <c r="CK56" i="11"/>
  <c r="DI56" i="11"/>
  <c r="DA56" i="11"/>
  <c r="CS56" i="11"/>
  <c r="CC56" i="11"/>
  <c r="DJ13" i="11"/>
  <c r="CD13" i="11"/>
  <c r="DB13" i="11"/>
  <c r="CT13" i="11"/>
  <c r="DR13" i="11"/>
  <c r="CL13" i="11"/>
  <c r="DS207" i="11"/>
  <c r="CM207" i="11"/>
  <c r="DK207" i="11"/>
  <c r="CE207" i="11"/>
  <c r="DC207" i="11"/>
  <c r="CU207" i="11"/>
  <c r="CT119" i="11"/>
  <c r="DR119" i="11"/>
  <c r="CL119" i="11"/>
  <c r="DJ119" i="11"/>
  <c r="CD119" i="11"/>
  <c r="DB119" i="11"/>
  <c r="DS200" i="11"/>
  <c r="CM200" i="11"/>
  <c r="DK200" i="11"/>
  <c r="CE200" i="11"/>
  <c r="CU200" i="11"/>
  <c r="DC200" i="11"/>
  <c r="DL112" i="11"/>
  <c r="CF112" i="11"/>
  <c r="DD112" i="11"/>
  <c r="CV112" i="11"/>
  <c r="DT112" i="11"/>
  <c r="CN112" i="11"/>
  <c r="CV20" i="11"/>
  <c r="DT20" i="11"/>
  <c r="CN20" i="11"/>
  <c r="DL20" i="11"/>
  <c r="CF20" i="11"/>
  <c r="DD20" i="11"/>
  <c r="CS132" i="11"/>
  <c r="DQ132" i="11"/>
  <c r="CK132" i="11"/>
  <c r="DI132" i="11"/>
  <c r="CC132" i="11"/>
  <c r="DA132" i="11"/>
  <c r="DU181" i="11"/>
  <c r="CO181" i="11"/>
  <c r="DM181" i="11"/>
  <c r="CG181" i="11"/>
  <c r="DE181" i="11"/>
  <c r="CW181" i="11"/>
  <c r="DT75" i="11"/>
  <c r="CN75" i="11"/>
  <c r="DL75" i="11"/>
  <c r="CF75" i="11"/>
  <c r="DD75" i="11"/>
  <c r="CV75" i="11"/>
  <c r="CW142" i="11"/>
  <c r="DU142" i="11"/>
  <c r="CO142" i="11"/>
  <c r="DM142" i="11"/>
  <c r="CG142" i="11"/>
  <c r="DE142" i="11"/>
  <c r="CW137" i="11"/>
  <c r="DU137" i="11"/>
  <c r="CO137" i="11"/>
  <c r="DM137" i="11"/>
  <c r="CG137" i="11"/>
  <c r="DE137" i="11"/>
  <c r="DE55" i="11"/>
  <c r="DU55" i="11"/>
  <c r="DM55" i="11"/>
  <c r="CG55" i="11"/>
  <c r="CW55" i="11"/>
  <c r="CO55" i="11"/>
  <c r="DU113" i="11"/>
  <c r="CO113" i="11"/>
  <c r="DM113" i="11"/>
  <c r="CG113" i="11"/>
  <c r="DE113" i="11"/>
  <c r="CW113" i="11"/>
  <c r="DC23" i="11"/>
  <c r="CU23" i="11"/>
  <c r="DS23" i="11"/>
  <c r="CM23" i="11"/>
  <c r="DK23" i="11"/>
  <c r="CE23" i="11"/>
  <c r="DB179" i="11"/>
  <c r="DF179" i="11" s="1"/>
  <c r="DR179" i="11"/>
  <c r="DJ179" i="11"/>
  <c r="CT179" i="11"/>
  <c r="CL179" i="11"/>
  <c r="CD179" i="11"/>
  <c r="DI140" i="11"/>
  <c r="CC140" i="11"/>
  <c r="DA140" i="11"/>
  <c r="CS140" i="11"/>
  <c r="CK140" i="11"/>
  <c r="DQ140" i="11"/>
  <c r="DJ204" i="11"/>
  <c r="DJ208" i="11" s="1"/>
  <c r="CD204" i="11"/>
  <c r="DB204" i="11"/>
  <c r="DR204" i="11"/>
  <c r="CT204" i="11"/>
  <c r="CT208" i="11" s="1"/>
  <c r="CL204" i="11"/>
  <c r="DT145" i="11"/>
  <c r="CN145" i="11"/>
  <c r="DL145" i="11"/>
  <c r="CF145" i="11"/>
  <c r="DD145" i="11"/>
  <c r="CV145" i="11"/>
  <c r="DJ61" i="11"/>
  <c r="CD61" i="11"/>
  <c r="DB61" i="11"/>
  <c r="CT61" i="11"/>
  <c r="CL61" i="11"/>
  <c r="DR61" i="11"/>
  <c r="DJ18" i="11"/>
  <c r="CD18" i="11"/>
  <c r="DB18" i="11"/>
  <c r="CT18" i="11"/>
  <c r="DR18" i="11"/>
  <c r="CL18" i="11"/>
  <c r="DA114" i="11"/>
  <c r="CS114" i="11"/>
  <c r="DQ114" i="11"/>
  <c r="CK114" i="11"/>
  <c r="CC114" i="11"/>
  <c r="DI114" i="11"/>
  <c r="CT200" i="11"/>
  <c r="DR200" i="11"/>
  <c r="CL200" i="11"/>
  <c r="CD200" i="11"/>
  <c r="DJ200" i="11"/>
  <c r="DB200" i="11"/>
  <c r="DC123" i="11"/>
  <c r="CU123" i="11"/>
  <c r="DS123" i="11"/>
  <c r="CM123" i="11"/>
  <c r="DK123" i="11"/>
  <c r="CE123" i="11"/>
  <c r="DL201" i="8"/>
  <c r="CF201" i="8"/>
  <c r="DD201" i="8"/>
  <c r="CV201" i="8"/>
  <c r="DT201" i="8"/>
  <c r="CN201" i="8"/>
  <c r="CW68" i="11"/>
  <c r="DU68" i="11"/>
  <c r="CO68" i="11"/>
  <c r="DM68" i="11"/>
  <c r="CG68" i="11"/>
  <c r="DE68" i="11"/>
  <c r="CW144" i="11"/>
  <c r="DU144" i="11"/>
  <c r="CO144" i="11"/>
  <c r="DM144" i="11"/>
  <c r="CG144" i="11"/>
  <c r="DE144" i="11"/>
  <c r="DU201" i="11"/>
  <c r="CO201" i="11"/>
  <c r="DM201" i="11"/>
  <c r="CG201" i="11"/>
  <c r="CW201" i="11"/>
  <c r="DE201" i="11"/>
  <c r="DU120" i="11"/>
  <c r="CO120" i="11"/>
  <c r="DM120" i="11"/>
  <c r="CG120" i="11"/>
  <c r="DE120" i="11"/>
  <c r="CW120" i="11"/>
  <c r="CV13" i="11"/>
  <c r="DT13" i="11"/>
  <c r="CN13" i="11"/>
  <c r="DL13" i="11"/>
  <c r="CF13" i="11"/>
  <c r="DD13" i="11"/>
  <c r="DA21" i="11"/>
  <c r="CS21" i="11"/>
  <c r="DQ21" i="11"/>
  <c r="CK21" i="11"/>
  <c r="DI21" i="11"/>
  <c r="CC21" i="11"/>
  <c r="DS16" i="11"/>
  <c r="CM16" i="11"/>
  <c r="DK16" i="11"/>
  <c r="CE16" i="11"/>
  <c r="DC16" i="11"/>
  <c r="CU16" i="11"/>
  <c r="CT190" i="11"/>
  <c r="DR190" i="11"/>
  <c r="CL190" i="11"/>
  <c r="CD190" i="11"/>
  <c r="DJ190" i="11"/>
  <c r="DB190" i="11"/>
  <c r="CU138" i="11"/>
  <c r="DS138" i="11"/>
  <c r="CM138" i="11"/>
  <c r="DK138" i="11"/>
  <c r="CE138" i="11"/>
  <c r="DC138" i="11"/>
  <c r="DQ120" i="11"/>
  <c r="CK120" i="11"/>
  <c r="DI120" i="11"/>
  <c r="CC120" i="11"/>
  <c r="DA120" i="11"/>
  <c r="CS120" i="11"/>
  <c r="DA182" i="11"/>
  <c r="DF182" i="11" s="1"/>
  <c r="CS182" i="11"/>
  <c r="CK182" i="11"/>
  <c r="CP182" i="11" s="1"/>
  <c r="DI182" i="11"/>
  <c r="DN182" i="11" s="1"/>
  <c r="CC182" i="11"/>
  <c r="DQ182" i="11"/>
  <c r="CT124" i="11"/>
  <c r="DR124" i="11"/>
  <c r="CL124" i="11"/>
  <c r="DJ124" i="11"/>
  <c r="CD124" i="11"/>
  <c r="DB124" i="11"/>
  <c r="CT60" i="11"/>
  <c r="CT64" i="11" s="1"/>
  <c r="DR60" i="11"/>
  <c r="DR64" i="11" s="1"/>
  <c r="DJ60" i="11"/>
  <c r="DB60" i="11"/>
  <c r="CL60" i="11"/>
  <c r="CL64" i="11" s="1"/>
  <c r="CD60" i="11"/>
  <c r="CD64" i="11" s="1"/>
  <c r="CT21" i="11"/>
  <c r="DR21" i="11"/>
  <c r="CL21" i="11"/>
  <c r="DJ21" i="11"/>
  <c r="CD21" i="11"/>
  <c r="DB21" i="11"/>
  <c r="CU174" i="11"/>
  <c r="DS174" i="11"/>
  <c r="CM174" i="11"/>
  <c r="DK174" i="11"/>
  <c r="CE174" i="11"/>
  <c r="DC174" i="11"/>
  <c r="DT112" i="8"/>
  <c r="CN112" i="8"/>
  <c r="DL112" i="8"/>
  <c r="CF112" i="8"/>
  <c r="DD112" i="8"/>
  <c r="CV112" i="8"/>
  <c r="CT56" i="8"/>
  <c r="DR56" i="8"/>
  <c r="CL56" i="8"/>
  <c r="DJ56" i="8"/>
  <c r="CD56" i="8"/>
  <c r="DB56" i="8"/>
  <c r="DI124" i="8"/>
  <c r="CC124" i="8"/>
  <c r="DA124" i="8"/>
  <c r="CS124" i="8"/>
  <c r="CK124" i="8"/>
  <c r="DQ124" i="8"/>
  <c r="DE14" i="11"/>
  <c r="CW14" i="11"/>
  <c r="DU14" i="11"/>
  <c r="CO14" i="11"/>
  <c r="DM14" i="11"/>
  <c r="CG14" i="11"/>
  <c r="DU125" i="11"/>
  <c r="CO125" i="11"/>
  <c r="DM125" i="11"/>
  <c r="CG125" i="11"/>
  <c r="DE125" i="11"/>
  <c r="CW125" i="11"/>
  <c r="DL109" i="11"/>
  <c r="CF109" i="11"/>
  <c r="DD109" i="11"/>
  <c r="CV109" i="11"/>
  <c r="DT109" i="11"/>
  <c r="CN109" i="11"/>
  <c r="DB72" i="1"/>
  <c r="CT72" i="1"/>
  <c r="DR72" i="1"/>
  <c r="CL72" i="1"/>
  <c r="DJ72" i="1"/>
  <c r="CD72" i="1"/>
  <c r="CT73" i="8"/>
  <c r="DR73" i="8"/>
  <c r="CL73" i="8"/>
  <c r="DJ73" i="8"/>
  <c r="CD73" i="8"/>
  <c r="DB73" i="8"/>
  <c r="DB72" i="11"/>
  <c r="CT72" i="11"/>
  <c r="DR72" i="11"/>
  <c r="CL72" i="11"/>
  <c r="DJ72" i="11"/>
  <c r="CD72" i="11"/>
  <c r="CV63" i="11"/>
  <c r="CN63" i="11"/>
  <c r="CF63" i="11"/>
  <c r="DT63" i="11"/>
  <c r="DL63" i="11"/>
  <c r="DD63" i="11"/>
  <c r="CT24" i="11"/>
  <c r="DR24" i="11"/>
  <c r="CL24" i="11"/>
  <c r="DJ24" i="11"/>
  <c r="CD24" i="11"/>
  <c r="DB24" i="11"/>
  <c r="DA57" i="11"/>
  <c r="CS57" i="11"/>
  <c r="CK57" i="11"/>
  <c r="CC57" i="11"/>
  <c r="DQ57" i="11"/>
  <c r="DI57" i="11"/>
  <c r="CS73" i="1"/>
  <c r="CX73" i="1" s="1"/>
  <c r="DQ73" i="1"/>
  <c r="CK73" i="1"/>
  <c r="DI73" i="1"/>
  <c r="CC73" i="1"/>
  <c r="CH73" i="1" s="1"/>
  <c r="DA73" i="1"/>
  <c r="DQ70" i="8"/>
  <c r="CK70" i="8"/>
  <c r="DI70" i="8"/>
  <c r="CC70" i="8"/>
  <c r="DA70" i="8"/>
  <c r="CS70" i="8"/>
  <c r="CS73" i="11"/>
  <c r="DQ73" i="11"/>
  <c r="CK73" i="11"/>
  <c r="DI73" i="11"/>
  <c r="CC73" i="11"/>
  <c r="DA73" i="11"/>
  <c r="DL16" i="11"/>
  <c r="CF16" i="11"/>
  <c r="DD16" i="11"/>
  <c r="CV16" i="11"/>
  <c r="DT16" i="11"/>
  <c r="CN16" i="11"/>
  <c r="DM190" i="12"/>
  <c r="DN190" i="12" s="1"/>
  <c r="CG190" i="12"/>
  <c r="CH190" i="12" s="1"/>
  <c r="DE190" i="12"/>
  <c r="DF190" i="12" s="1"/>
  <c r="CW190" i="12"/>
  <c r="DU190" i="12"/>
  <c r="DV190" i="12" s="1"/>
  <c r="CO190" i="12"/>
  <c r="CP190" i="12" s="1"/>
  <c r="DU14" i="12"/>
  <c r="CO14" i="12"/>
  <c r="DM14" i="12"/>
  <c r="CG14" i="12"/>
  <c r="DE14" i="12"/>
  <c r="CW14" i="12"/>
  <c r="DM137" i="12"/>
  <c r="CG137" i="12"/>
  <c r="DE137" i="12"/>
  <c r="CW137" i="12"/>
  <c r="DU137" i="12"/>
  <c r="CO137" i="12"/>
  <c r="CS67" i="12"/>
  <c r="DQ67" i="12"/>
  <c r="CK67" i="12"/>
  <c r="DI67" i="12"/>
  <c r="CC67" i="12"/>
  <c r="DA67" i="12"/>
  <c r="DB236" i="12"/>
  <c r="CT236" i="12"/>
  <c r="DR236" i="12"/>
  <c r="CL236" i="12"/>
  <c r="DJ236" i="12"/>
  <c r="CD236" i="12"/>
  <c r="DI112" i="12"/>
  <c r="CC112" i="12"/>
  <c r="DA112" i="12"/>
  <c r="CS112" i="12"/>
  <c r="CK112" i="12"/>
  <c r="DQ112" i="12"/>
  <c r="CS75" i="12"/>
  <c r="DQ75" i="12"/>
  <c r="CK75" i="12"/>
  <c r="DI75" i="12"/>
  <c r="CC75" i="12"/>
  <c r="DA75" i="12"/>
  <c r="DK55" i="12"/>
  <c r="CE55" i="12"/>
  <c r="DC55" i="12"/>
  <c r="CU55" i="12"/>
  <c r="CM55" i="12"/>
  <c r="DS55" i="12"/>
  <c r="DK67" i="12"/>
  <c r="CE67" i="12"/>
  <c r="DC67" i="12"/>
  <c r="CU67" i="12"/>
  <c r="DS67" i="12"/>
  <c r="CM67" i="12"/>
  <c r="CT15" i="12"/>
  <c r="DR15" i="12"/>
  <c r="CL15" i="12"/>
  <c r="DJ15" i="12"/>
  <c r="CD15" i="12"/>
  <c r="DB15" i="12"/>
  <c r="DS15" i="12"/>
  <c r="CM15" i="12"/>
  <c r="DK15" i="12"/>
  <c r="CE15" i="12"/>
  <c r="DC15" i="12"/>
  <c r="CU15" i="12"/>
  <c r="CS189" i="12"/>
  <c r="DQ189" i="12"/>
  <c r="CK189" i="12"/>
  <c r="DI189" i="12"/>
  <c r="CC189" i="12"/>
  <c r="DA189" i="12"/>
  <c r="DA15" i="12"/>
  <c r="CS15" i="12"/>
  <c r="DQ15" i="12"/>
  <c r="CK15" i="12"/>
  <c r="DI15" i="12"/>
  <c r="CC15" i="12"/>
  <c r="DR140" i="12"/>
  <c r="CL140" i="12"/>
  <c r="DJ140" i="12"/>
  <c r="CD140" i="12"/>
  <c r="DB140" i="12"/>
  <c r="CT140" i="12"/>
  <c r="CW120" i="12"/>
  <c r="DU120" i="12"/>
  <c r="CO120" i="12"/>
  <c r="DM120" i="12"/>
  <c r="CG120" i="12"/>
  <c r="DE120" i="12"/>
  <c r="DM66" i="12"/>
  <c r="CG66" i="12"/>
  <c r="DE66" i="12"/>
  <c r="CW66" i="12"/>
  <c r="CO66" i="12"/>
  <c r="DU66" i="12"/>
  <c r="DI124" i="12"/>
  <c r="CC124" i="12"/>
  <c r="CH124" i="12" s="1"/>
  <c r="DA124" i="12"/>
  <c r="CS124" i="12"/>
  <c r="CS126" i="12" s="1"/>
  <c r="DQ124" i="12"/>
  <c r="DV124" i="12" s="1"/>
  <c r="CK124" i="12"/>
  <c r="DR237" i="12"/>
  <c r="CL237" i="12"/>
  <c r="DJ237" i="12"/>
  <c r="CD237" i="12"/>
  <c r="DB237" i="12"/>
  <c r="CT237" i="12"/>
  <c r="CW115" i="12"/>
  <c r="DU115" i="12"/>
  <c r="CO115" i="12"/>
  <c r="DM115" i="12"/>
  <c r="CG115" i="12"/>
  <c r="DE115" i="12"/>
  <c r="CW55" i="12"/>
  <c r="DU55" i="12"/>
  <c r="CO55" i="12"/>
  <c r="DM55" i="12"/>
  <c r="CG55" i="12"/>
  <c r="DE55" i="12"/>
  <c r="DC24" i="12"/>
  <c r="CU24" i="12"/>
  <c r="DS24" i="12"/>
  <c r="CM24" i="12"/>
  <c r="DK24" i="12"/>
  <c r="CE24" i="12"/>
  <c r="DT63" i="12"/>
  <c r="CN63" i="12"/>
  <c r="DL63" i="12"/>
  <c r="CF63" i="12"/>
  <c r="DD63" i="12"/>
  <c r="CV63" i="12"/>
  <c r="DS23" i="12"/>
  <c r="CM23" i="12"/>
  <c r="DK23" i="12"/>
  <c r="CE23" i="12"/>
  <c r="DC23" i="12"/>
  <c r="CU23" i="12"/>
  <c r="DJ26" i="12"/>
  <c r="CD26" i="12"/>
  <c r="DB26" i="12"/>
  <c r="CT26" i="12"/>
  <c r="DR26" i="12"/>
  <c r="CL26" i="12"/>
  <c r="DR138" i="12"/>
  <c r="CL138" i="12"/>
  <c r="DJ138" i="12"/>
  <c r="CD138" i="12"/>
  <c r="DB138" i="12"/>
  <c r="CT138" i="12"/>
  <c r="DI119" i="12"/>
  <c r="DI121" i="12" s="1"/>
  <c r="CC119" i="12"/>
  <c r="DA119" i="12"/>
  <c r="CS119" i="12"/>
  <c r="CK119" i="12"/>
  <c r="DQ119" i="12"/>
  <c r="DD67" i="12"/>
  <c r="CV67" i="12"/>
  <c r="DT67" i="12"/>
  <c r="CN67" i="12"/>
  <c r="DL67" i="12"/>
  <c r="CF67" i="12"/>
  <c r="CW237" i="12"/>
  <c r="DU237" i="12"/>
  <c r="CO237" i="12"/>
  <c r="DM237" i="12"/>
  <c r="CG237" i="12"/>
  <c r="DE237" i="12"/>
  <c r="DD143" i="12"/>
  <c r="CV143" i="12"/>
  <c r="DT143" i="12"/>
  <c r="CN143" i="12"/>
  <c r="DL143" i="12"/>
  <c r="CF143" i="12"/>
  <c r="CV26" i="12"/>
  <c r="DT26" i="12"/>
  <c r="CN26" i="12"/>
  <c r="DL26" i="12"/>
  <c r="CF26" i="12"/>
  <c r="DD26" i="12"/>
  <c r="CS55" i="12"/>
  <c r="DQ55" i="12"/>
  <c r="CK55" i="12"/>
  <c r="DI55" i="12"/>
  <c r="CC55" i="12"/>
  <c r="DA55" i="12"/>
  <c r="DL25" i="12"/>
  <c r="CF25" i="12"/>
  <c r="DD25" i="12"/>
  <c r="CV25" i="12"/>
  <c r="DT25" i="12"/>
  <c r="CN25" i="12"/>
  <c r="DI73" i="12"/>
  <c r="DN73" i="12" s="1"/>
  <c r="CC73" i="12"/>
  <c r="DA73" i="12"/>
  <c r="CS73" i="12"/>
  <c r="CX73" i="12" s="1"/>
  <c r="CK73" i="12"/>
  <c r="DQ73" i="12"/>
  <c r="DD140" i="12"/>
  <c r="CV140" i="12"/>
  <c r="DT140" i="12"/>
  <c r="CN140" i="12"/>
  <c r="CF140" i="12"/>
  <c r="DL140" i="12"/>
  <c r="DR118" i="12"/>
  <c r="CL118" i="12"/>
  <c r="DJ118" i="12"/>
  <c r="CD118" i="12"/>
  <c r="DB118" i="12"/>
  <c r="CT118" i="12"/>
  <c r="DR113" i="12"/>
  <c r="DV113" i="12" s="1"/>
  <c r="CL113" i="12"/>
  <c r="CP113" i="12" s="1"/>
  <c r="DJ113" i="12"/>
  <c r="DN113" i="12" s="1"/>
  <c r="CD113" i="12"/>
  <c r="CH113" i="12" s="1"/>
  <c r="DB113" i="12"/>
  <c r="DF113" i="12" s="1"/>
  <c r="CT113" i="12"/>
  <c r="CX113" i="12" s="1"/>
  <c r="CS181" i="12"/>
  <c r="CX181" i="12" s="1"/>
  <c r="DQ181" i="12"/>
  <c r="DV181" i="12" s="1"/>
  <c r="CK181" i="12"/>
  <c r="DI181" i="12"/>
  <c r="CC181" i="12"/>
  <c r="CH181" i="12" s="1"/>
  <c r="DA181" i="12"/>
  <c r="DF181" i="12" s="1"/>
  <c r="DT76" i="12"/>
  <c r="CN76" i="12"/>
  <c r="DL76" i="12"/>
  <c r="CF76" i="12"/>
  <c r="DD76" i="12"/>
  <c r="CV76" i="12"/>
  <c r="DT56" i="12"/>
  <c r="CN56" i="12"/>
  <c r="DL56" i="12"/>
  <c r="CF56" i="12"/>
  <c r="DD56" i="12"/>
  <c r="CV56" i="12"/>
  <c r="DK143" i="12"/>
  <c r="CE143" i="12"/>
  <c r="DC143" i="12"/>
  <c r="CU143" i="12"/>
  <c r="CM143" i="12"/>
  <c r="DS143" i="12"/>
  <c r="DK145" i="12"/>
  <c r="CE145" i="12"/>
  <c r="DC145" i="12"/>
  <c r="CU145" i="12"/>
  <c r="DS145" i="12"/>
  <c r="CM145" i="12"/>
  <c r="CW62" i="12"/>
  <c r="DU62" i="12"/>
  <c r="CO62" i="12"/>
  <c r="DM62" i="12"/>
  <c r="CG62" i="12"/>
  <c r="DE62" i="12"/>
  <c r="DD125" i="12"/>
  <c r="CV125" i="12"/>
  <c r="DT125" i="12"/>
  <c r="CN125" i="12"/>
  <c r="DL125" i="12"/>
  <c r="CF125" i="12"/>
  <c r="DK139" i="11"/>
  <c r="CE139" i="11"/>
  <c r="DC139" i="11"/>
  <c r="CU139" i="11"/>
  <c r="DS139" i="11"/>
  <c r="CM139" i="11"/>
  <c r="DS119" i="11"/>
  <c r="CM119" i="11"/>
  <c r="DK119" i="11"/>
  <c r="CE119" i="11"/>
  <c r="DC119" i="11"/>
  <c r="CU119" i="11"/>
  <c r="CV115" i="11"/>
  <c r="DT115" i="11"/>
  <c r="CN115" i="11"/>
  <c r="DL115" i="11"/>
  <c r="CF115" i="11"/>
  <c r="DD115" i="11"/>
  <c r="DA119" i="11"/>
  <c r="CS119" i="11"/>
  <c r="DQ119" i="11"/>
  <c r="CK119" i="11"/>
  <c r="DI119" i="11"/>
  <c r="CC119" i="11"/>
  <c r="DU265" i="12"/>
  <c r="DM265" i="12"/>
  <c r="CP241" i="12"/>
  <c r="CK245" i="12"/>
  <c r="DI245" i="12"/>
  <c r="DN241" i="12"/>
  <c r="DC213" i="12"/>
  <c r="DT193" i="12"/>
  <c r="CS161" i="12"/>
  <c r="CX157" i="12"/>
  <c r="DN157" i="12"/>
  <c r="DI161" i="12"/>
  <c r="CO89" i="12"/>
  <c r="CH87" i="12"/>
  <c r="CX87" i="12"/>
  <c r="DN259" i="12"/>
  <c r="DR260" i="12"/>
  <c r="DB228" i="12"/>
  <c r="DR228" i="12"/>
  <c r="DF207" i="12"/>
  <c r="CX155" i="12"/>
  <c r="DD136" i="12"/>
  <c r="DT136" i="12"/>
  <c r="DJ84" i="12"/>
  <c r="DN51" i="12"/>
  <c r="CC32" i="12"/>
  <c r="CH28" i="12"/>
  <c r="DA32" i="12"/>
  <c r="DF28" i="12"/>
  <c r="DD203" i="12"/>
  <c r="CM151" i="12"/>
  <c r="DV149" i="12"/>
  <c r="DU131" i="12"/>
  <c r="DM131" i="12"/>
  <c r="CO99" i="12"/>
  <c r="CH97" i="12"/>
  <c r="CX97" i="12"/>
  <c r="DF46" i="12"/>
  <c r="DV46" i="12"/>
  <c r="DQ27" i="12"/>
  <c r="DJ250" i="12"/>
  <c r="DV217" i="12"/>
  <c r="DN217" i="12"/>
  <c r="DC198" i="12"/>
  <c r="DF162" i="12"/>
  <c r="DA166" i="12"/>
  <c r="CL166" i="12"/>
  <c r="DB166" i="12"/>
  <c r="DB94" i="12"/>
  <c r="DR94" i="12"/>
  <c r="CH40" i="12"/>
  <c r="CX40" i="12"/>
  <c r="DV40" i="12"/>
  <c r="DU22" i="12"/>
  <c r="DE245" i="11"/>
  <c r="DM245" i="11"/>
  <c r="DM233" i="11"/>
  <c r="CS213" i="11"/>
  <c r="CX209" i="11"/>
  <c r="DV209" i="11"/>
  <c r="DQ213" i="11"/>
  <c r="CX210" i="11"/>
  <c r="CO161" i="11"/>
  <c r="DF86" i="11"/>
  <c r="DN34" i="11"/>
  <c r="DF34" i="11"/>
  <c r="DJ260" i="11"/>
  <c r="CD240" i="11"/>
  <c r="CT240" i="11"/>
  <c r="DE201" i="1"/>
  <c r="CW201" i="1"/>
  <c r="DU201" i="1"/>
  <c r="CO201" i="1"/>
  <c r="DM201" i="1"/>
  <c r="CG201" i="1"/>
  <c r="DD204" i="1"/>
  <c r="CV204" i="1"/>
  <c r="DT204" i="1"/>
  <c r="CN204" i="1"/>
  <c r="CN208" i="1" s="1"/>
  <c r="DL204" i="1"/>
  <c r="CF204" i="1"/>
  <c r="DB205" i="1"/>
  <c r="CT205" i="1"/>
  <c r="DR205" i="1"/>
  <c r="CL205" i="1"/>
  <c r="CD205" i="1"/>
  <c r="DJ205" i="1"/>
  <c r="CT192" i="8"/>
  <c r="DR192" i="8"/>
  <c r="CL192" i="8"/>
  <c r="DJ192" i="8"/>
  <c r="CD192" i="8"/>
  <c r="DB192" i="8"/>
  <c r="DQ118" i="8"/>
  <c r="CK118" i="8"/>
  <c r="DI118" i="8"/>
  <c r="CC118" i="8"/>
  <c r="DA118" i="8"/>
  <c r="CS118" i="8"/>
  <c r="DB18" i="8"/>
  <c r="CD18" i="8"/>
  <c r="CT18" i="8"/>
  <c r="DR18" i="8"/>
  <c r="CL18" i="8"/>
  <c r="DJ18" i="8"/>
  <c r="CV61" i="8"/>
  <c r="DT61" i="8"/>
  <c r="CN61" i="8"/>
  <c r="DL61" i="8"/>
  <c r="CF61" i="8"/>
  <c r="DD61" i="8"/>
  <c r="DJ109" i="8"/>
  <c r="CD109" i="8"/>
  <c r="DB109" i="8"/>
  <c r="CT109" i="8"/>
  <c r="CL109" i="8"/>
  <c r="DR109" i="8"/>
  <c r="DU189" i="8"/>
  <c r="CO189" i="8"/>
  <c r="DM189" i="8"/>
  <c r="CG189" i="8"/>
  <c r="DE189" i="8"/>
  <c r="CW189" i="8"/>
  <c r="DE25" i="8"/>
  <c r="CW25" i="8"/>
  <c r="DU25" i="8"/>
  <c r="CO25" i="8"/>
  <c r="DM25" i="8"/>
  <c r="CG25" i="8"/>
  <c r="DE76" i="8"/>
  <c r="CW76" i="8"/>
  <c r="DU76" i="8"/>
  <c r="CO76" i="8"/>
  <c r="DM76" i="8"/>
  <c r="CG76" i="8"/>
  <c r="DS25" i="8"/>
  <c r="CM25" i="8"/>
  <c r="DK25" i="8"/>
  <c r="CE25" i="8"/>
  <c r="DC25" i="8"/>
  <c r="CU25" i="8"/>
  <c r="DJ189" i="8"/>
  <c r="CD189" i="8"/>
  <c r="DB189" i="8"/>
  <c r="CT189" i="8"/>
  <c r="DR189" i="8"/>
  <c r="CL189" i="8"/>
  <c r="CU66" i="8"/>
  <c r="DS66" i="8"/>
  <c r="CM66" i="8"/>
  <c r="DK66" i="8"/>
  <c r="CE66" i="8"/>
  <c r="DC66" i="8"/>
  <c r="CT60" i="8"/>
  <c r="DR60" i="8"/>
  <c r="CL60" i="8"/>
  <c r="DJ60" i="8"/>
  <c r="CD60" i="8"/>
  <c r="DB60" i="8"/>
  <c r="DQ179" i="8"/>
  <c r="CK179" i="8"/>
  <c r="DI179" i="8"/>
  <c r="CC179" i="8"/>
  <c r="DA179" i="8"/>
  <c r="CS179" i="8"/>
  <c r="DI20" i="8"/>
  <c r="CC20" i="8"/>
  <c r="DA20" i="8"/>
  <c r="CS20" i="8"/>
  <c r="DQ20" i="8"/>
  <c r="CK20" i="8"/>
  <c r="DS137" i="8"/>
  <c r="CM137" i="8"/>
  <c r="DK137" i="8"/>
  <c r="CE137" i="8"/>
  <c r="DC137" i="8"/>
  <c r="CU137" i="8"/>
  <c r="DI23" i="8"/>
  <c r="CC23" i="8"/>
  <c r="DA23" i="8"/>
  <c r="CS23" i="8"/>
  <c r="CK23" i="8"/>
  <c r="DQ23" i="8"/>
  <c r="DE145" i="8"/>
  <c r="CW145" i="8"/>
  <c r="DU145" i="8"/>
  <c r="CO145" i="8"/>
  <c r="DM145" i="8"/>
  <c r="CG145" i="8"/>
  <c r="DE175" i="8"/>
  <c r="CW175" i="8"/>
  <c r="DU175" i="8"/>
  <c r="CO175" i="8"/>
  <c r="DM175" i="8"/>
  <c r="CG175" i="8"/>
  <c r="CV138" i="8"/>
  <c r="DT138" i="8"/>
  <c r="CN138" i="8"/>
  <c r="DL138" i="8"/>
  <c r="CF138" i="8"/>
  <c r="DD138" i="8"/>
  <c r="CU206" i="8"/>
  <c r="DS206" i="8"/>
  <c r="CM206" i="8"/>
  <c r="DK206" i="8"/>
  <c r="CE206" i="8"/>
  <c r="DC206" i="8"/>
  <c r="DD113" i="8"/>
  <c r="CV113" i="8"/>
  <c r="DT113" i="8"/>
  <c r="CN113" i="8"/>
  <c r="DL113" i="8"/>
  <c r="CF113" i="8"/>
  <c r="CW125" i="8"/>
  <c r="CO125" i="8"/>
  <c r="CG125" i="8"/>
  <c r="DU125" i="8"/>
  <c r="DM125" i="8"/>
  <c r="DE125" i="8"/>
  <c r="DJ181" i="11"/>
  <c r="CD181" i="11"/>
  <c r="DB181" i="11"/>
  <c r="CT181" i="11"/>
  <c r="CX181" i="11" s="1"/>
  <c r="DR181" i="11"/>
  <c r="CL181" i="11"/>
  <c r="DR139" i="11"/>
  <c r="DR141" i="11" s="1"/>
  <c r="CL139" i="11"/>
  <c r="CL141" i="11" s="1"/>
  <c r="DJ139" i="11"/>
  <c r="DJ141" i="11" s="1"/>
  <c r="CD139" i="11"/>
  <c r="CD141" i="11" s="1"/>
  <c r="DB139" i="11"/>
  <c r="DB141" i="11" s="1"/>
  <c r="CT139" i="11"/>
  <c r="CT141" i="11" s="1"/>
  <c r="DQ23" i="11"/>
  <c r="CK23" i="11"/>
  <c r="DI23" i="11"/>
  <c r="CC23" i="11"/>
  <c r="DA23" i="11"/>
  <c r="CS23" i="11"/>
  <c r="CV108" i="11"/>
  <c r="DT108" i="11"/>
  <c r="CN108" i="11"/>
  <c r="DL108" i="11"/>
  <c r="CF108" i="11"/>
  <c r="DD108" i="11"/>
  <c r="DC18" i="11"/>
  <c r="CU18" i="11"/>
  <c r="DS18" i="11"/>
  <c r="CM18" i="11"/>
  <c r="CE18" i="11"/>
  <c r="DK18" i="11"/>
  <c r="DE19" i="11"/>
  <c r="CW19" i="11"/>
  <c r="DU19" i="11"/>
  <c r="CO19" i="11"/>
  <c r="CG19" i="11"/>
  <c r="DM19" i="11"/>
  <c r="DC66" i="11"/>
  <c r="CU66" i="11"/>
  <c r="CM66" i="11"/>
  <c r="CE66" i="11"/>
  <c r="DS66" i="11"/>
  <c r="DK66" i="11"/>
  <c r="CT14" i="11"/>
  <c r="DR14" i="11"/>
  <c r="CL14" i="11"/>
  <c r="DJ14" i="11"/>
  <c r="CD14" i="11"/>
  <c r="DB14" i="11"/>
  <c r="DR68" i="11"/>
  <c r="DR69" i="11" s="1"/>
  <c r="CL68" i="11"/>
  <c r="CL69" i="11" s="1"/>
  <c r="DJ68" i="11"/>
  <c r="DJ69" i="11" s="1"/>
  <c r="CD68" i="11"/>
  <c r="CD69" i="11" s="1"/>
  <c r="DB68" i="11"/>
  <c r="DB69" i="11" s="1"/>
  <c r="CT68" i="11"/>
  <c r="CT69" i="11" s="1"/>
  <c r="CU75" i="11"/>
  <c r="CU79" i="11" s="1"/>
  <c r="DS75" i="11"/>
  <c r="CM75" i="11"/>
  <c r="CM79" i="11" s="1"/>
  <c r="DK75" i="11"/>
  <c r="DK79" i="11" s="1"/>
  <c r="CE75" i="11"/>
  <c r="CE79" i="11" s="1"/>
  <c r="DC75" i="11"/>
  <c r="DQ61" i="11"/>
  <c r="CK61" i="11"/>
  <c r="CC61" i="11"/>
  <c r="DI61" i="11"/>
  <c r="DI64" i="11" s="1"/>
  <c r="DA61" i="11"/>
  <c r="CS61" i="11"/>
  <c r="DU123" i="11"/>
  <c r="CO123" i="11"/>
  <c r="DM123" i="11"/>
  <c r="CG123" i="11"/>
  <c r="DE123" i="11"/>
  <c r="CW123" i="11"/>
  <c r="CV25" i="11"/>
  <c r="DT25" i="11"/>
  <c r="CN25" i="11"/>
  <c r="DL25" i="11"/>
  <c r="CF25" i="11"/>
  <c r="DD25" i="11"/>
  <c r="DC118" i="11"/>
  <c r="CU118" i="11"/>
  <c r="DS118" i="11"/>
  <c r="CM118" i="11"/>
  <c r="DK118" i="11"/>
  <c r="CE118" i="11"/>
  <c r="DQ25" i="11"/>
  <c r="CK25" i="11"/>
  <c r="DI25" i="11"/>
  <c r="CC25" i="11"/>
  <c r="DA25" i="11"/>
  <c r="CS25" i="11"/>
  <c r="DT77" i="11"/>
  <c r="CN77" i="11"/>
  <c r="DL77" i="11"/>
  <c r="CF77" i="11"/>
  <c r="DD77" i="11"/>
  <c r="CV77" i="11"/>
  <c r="DE67" i="11"/>
  <c r="DU67" i="11"/>
  <c r="CW67" i="11"/>
  <c r="CO67" i="11"/>
  <c r="CG67" i="11"/>
  <c r="DM67" i="11"/>
  <c r="DM176" i="11"/>
  <c r="CG176" i="11"/>
  <c r="DE176" i="11"/>
  <c r="CW176" i="11"/>
  <c r="CO176" i="11"/>
  <c r="DU176" i="11"/>
  <c r="DC204" i="11"/>
  <c r="CU204" i="11"/>
  <c r="CE204" i="11"/>
  <c r="CM204" i="11"/>
  <c r="DS204" i="11"/>
  <c r="DK204" i="11"/>
  <c r="DR132" i="11"/>
  <c r="CL132" i="11"/>
  <c r="DJ132" i="11"/>
  <c r="CD132" i="11"/>
  <c r="DB132" i="11"/>
  <c r="CT132" i="11"/>
  <c r="DK177" i="11"/>
  <c r="CE177" i="11"/>
  <c r="DC177" i="11"/>
  <c r="CU177" i="11"/>
  <c r="CM177" i="11"/>
  <c r="DS177" i="11"/>
  <c r="DE207" i="11"/>
  <c r="CW207" i="11"/>
  <c r="CX207" i="11" s="1"/>
  <c r="DM207" i="11"/>
  <c r="DU207" i="11"/>
  <c r="CG207" i="11"/>
  <c r="CO207" i="11"/>
  <c r="DB70" i="11"/>
  <c r="CT70" i="11"/>
  <c r="DR70" i="11"/>
  <c r="CL70" i="11"/>
  <c r="DJ70" i="11"/>
  <c r="CD70" i="11"/>
  <c r="CV61" i="11"/>
  <c r="DT61" i="11"/>
  <c r="DL61" i="11"/>
  <c r="DD61" i="11"/>
  <c r="CF61" i="11"/>
  <c r="CN61" i="11"/>
  <c r="DC25" i="11"/>
  <c r="CU25" i="11"/>
  <c r="DS25" i="11"/>
  <c r="CM25" i="11"/>
  <c r="DK25" i="11"/>
  <c r="CE25" i="11"/>
  <c r="CT26" i="11"/>
  <c r="DR26" i="11"/>
  <c r="CL26" i="11"/>
  <c r="DJ26" i="11"/>
  <c r="CD26" i="11"/>
  <c r="DB26" i="11"/>
  <c r="DA55" i="11"/>
  <c r="CC55" i="11"/>
  <c r="CS55" i="11"/>
  <c r="DQ55" i="11"/>
  <c r="CK55" i="11"/>
  <c r="DI55" i="11"/>
  <c r="DL24" i="11"/>
  <c r="CF24" i="11"/>
  <c r="DD24" i="11"/>
  <c r="CV24" i="11"/>
  <c r="DT24" i="11"/>
  <c r="CN24" i="11"/>
  <c r="CS71" i="11"/>
  <c r="CX71" i="11" s="1"/>
  <c r="DQ71" i="11"/>
  <c r="CK71" i="11"/>
  <c r="CP71" i="11" s="1"/>
  <c r="DI71" i="11"/>
  <c r="CC71" i="11"/>
  <c r="CH71" i="11" s="1"/>
  <c r="DA71" i="11"/>
  <c r="DT57" i="1"/>
  <c r="CN57" i="1"/>
  <c r="DL57" i="1"/>
  <c r="CF57" i="1"/>
  <c r="DD57" i="1"/>
  <c r="CV57" i="1"/>
  <c r="CT16" i="11"/>
  <c r="DR16" i="11"/>
  <c r="CL16" i="11"/>
  <c r="DJ16" i="11"/>
  <c r="CD16" i="11"/>
  <c r="DB16" i="11"/>
  <c r="DU16" i="12"/>
  <c r="CO16" i="12"/>
  <c r="DM16" i="12"/>
  <c r="CG16" i="12"/>
  <c r="DE16" i="12"/>
  <c r="CW16" i="12"/>
  <c r="DM238" i="12"/>
  <c r="CG238" i="12"/>
  <c r="DE238" i="12"/>
  <c r="CW238" i="12"/>
  <c r="DU238" i="12"/>
  <c r="CO238" i="12"/>
  <c r="DK199" i="12"/>
  <c r="DK203" i="12" s="1"/>
  <c r="CE199" i="12"/>
  <c r="CE203" i="12" s="1"/>
  <c r="DC199" i="12"/>
  <c r="DC203" i="12" s="1"/>
  <c r="CU199" i="12"/>
  <c r="CU203" i="12" s="1"/>
  <c r="DS199" i="12"/>
  <c r="DS203" i="12" s="1"/>
  <c r="CM199" i="12"/>
  <c r="CM203" i="12" s="1"/>
  <c r="DR72" i="12"/>
  <c r="CL72" i="12"/>
  <c r="DJ72" i="12"/>
  <c r="CD72" i="12"/>
  <c r="DB72" i="12"/>
  <c r="CT72" i="12"/>
  <c r="DI68" i="12"/>
  <c r="CC68" i="12"/>
  <c r="DA68" i="12"/>
  <c r="CS68" i="12"/>
  <c r="DQ68" i="12"/>
  <c r="CK68" i="12"/>
  <c r="DB109" i="12"/>
  <c r="CT109" i="12"/>
  <c r="DR109" i="12"/>
  <c r="CL109" i="12"/>
  <c r="CD109" i="12"/>
  <c r="DJ109" i="12"/>
  <c r="DD193" i="12"/>
  <c r="DL136" i="12"/>
  <c r="DN254" i="12"/>
  <c r="CG183" i="12"/>
  <c r="DN162" i="12"/>
  <c r="DI166" i="12"/>
  <c r="CW245" i="11"/>
  <c r="DV86" i="11"/>
  <c r="DB260" i="11"/>
  <c r="CX81" i="11"/>
  <c r="CK64" i="11"/>
  <c r="CV223" i="11"/>
  <c r="DD166" i="11"/>
  <c r="CG156" i="8"/>
  <c r="DK14" i="1"/>
  <c r="CE14" i="1"/>
  <c r="DC14" i="1"/>
  <c r="CU14" i="1"/>
  <c r="DS14" i="1"/>
  <c r="CM14" i="1"/>
  <c r="CU18" i="1"/>
  <c r="DS18" i="1"/>
  <c r="CM18" i="1"/>
  <c r="DK18" i="1"/>
  <c r="CE18" i="1"/>
  <c r="DC18" i="1"/>
  <c r="DB20" i="1"/>
  <c r="CT20" i="1"/>
  <c r="DR20" i="1"/>
  <c r="CL20" i="1"/>
  <c r="DJ20" i="1"/>
  <c r="CD20" i="1"/>
  <c r="CS24" i="1"/>
  <c r="DQ24" i="1"/>
  <c r="CK24" i="1"/>
  <c r="DI24" i="1"/>
  <c r="CC24" i="1"/>
  <c r="DA24" i="1"/>
  <c r="CS26" i="1"/>
  <c r="DQ26" i="1"/>
  <c r="CK26" i="1"/>
  <c r="DI26" i="1"/>
  <c r="CC26" i="1"/>
  <c r="DA26" i="1"/>
  <c r="CW56" i="1"/>
  <c r="DU56" i="1"/>
  <c r="CO56" i="1"/>
  <c r="DM56" i="1"/>
  <c r="CG56" i="1"/>
  <c r="DE56" i="1"/>
  <c r="CU60" i="1"/>
  <c r="DS60" i="1"/>
  <c r="CM60" i="1"/>
  <c r="DK60" i="1"/>
  <c r="CE60" i="1"/>
  <c r="DC60" i="1"/>
  <c r="DI65" i="1"/>
  <c r="CC65" i="1"/>
  <c r="DA65" i="1"/>
  <c r="CS65" i="1"/>
  <c r="DQ65" i="1"/>
  <c r="DQ69" i="1" s="1"/>
  <c r="CK65" i="1"/>
  <c r="DM67" i="1"/>
  <c r="CG67" i="1"/>
  <c r="DE67" i="1"/>
  <c r="CW67" i="1"/>
  <c r="DU67" i="1"/>
  <c r="CO67" i="1"/>
  <c r="DR76" i="1"/>
  <c r="CL76" i="1"/>
  <c r="DJ76" i="1"/>
  <c r="CD76" i="1"/>
  <c r="DB76" i="1"/>
  <c r="CT76" i="1"/>
  <c r="DI77" i="1"/>
  <c r="CC77" i="1"/>
  <c r="DA77" i="1"/>
  <c r="CS77" i="1"/>
  <c r="DQ77" i="1"/>
  <c r="CK77" i="1"/>
  <c r="DK107" i="1"/>
  <c r="CE107" i="1"/>
  <c r="DC107" i="1"/>
  <c r="CU107" i="1"/>
  <c r="DS107" i="1"/>
  <c r="CM107" i="1"/>
  <c r="CS109" i="1"/>
  <c r="DQ109" i="1"/>
  <c r="CK109" i="1"/>
  <c r="DI109" i="1"/>
  <c r="CC109" i="1"/>
  <c r="DA109" i="1"/>
  <c r="CU112" i="1"/>
  <c r="DS112" i="1"/>
  <c r="CM112" i="1"/>
  <c r="DK112" i="1"/>
  <c r="CE112" i="1"/>
  <c r="DC112" i="1"/>
  <c r="DM114" i="1"/>
  <c r="CG114" i="1"/>
  <c r="DE114" i="1"/>
  <c r="CW114" i="1"/>
  <c r="DU114" i="1"/>
  <c r="CO114" i="1"/>
  <c r="DK117" i="1"/>
  <c r="CE117" i="1"/>
  <c r="DC117" i="1"/>
  <c r="CU117" i="1"/>
  <c r="DS117" i="1"/>
  <c r="CM117" i="1"/>
  <c r="CW119" i="1"/>
  <c r="DU119" i="1"/>
  <c r="CO119" i="1"/>
  <c r="DM119" i="1"/>
  <c r="CG119" i="1"/>
  <c r="DE119" i="1"/>
  <c r="CT123" i="1"/>
  <c r="DR123" i="1"/>
  <c r="CL123" i="1"/>
  <c r="DJ123" i="1"/>
  <c r="CD123" i="1"/>
  <c r="DB123" i="1"/>
  <c r="CU132" i="1"/>
  <c r="DS132" i="1"/>
  <c r="CM132" i="1"/>
  <c r="DK132" i="1"/>
  <c r="CE132" i="1"/>
  <c r="DC132" i="1"/>
  <c r="DM134" i="1"/>
  <c r="CG134" i="1"/>
  <c r="DE134" i="1"/>
  <c r="CW134" i="1"/>
  <c r="CO134" i="1"/>
  <c r="DU134" i="1"/>
  <c r="DK137" i="1"/>
  <c r="CE137" i="1"/>
  <c r="DC137" i="1"/>
  <c r="CU137" i="1"/>
  <c r="DS137" i="1"/>
  <c r="CM137" i="1"/>
  <c r="CW139" i="1"/>
  <c r="DU139" i="1"/>
  <c r="CO139" i="1"/>
  <c r="DM139" i="1"/>
  <c r="CG139" i="1"/>
  <c r="DE139" i="1"/>
  <c r="DQ144" i="1"/>
  <c r="CK144" i="1"/>
  <c r="DI144" i="1"/>
  <c r="CC144" i="1"/>
  <c r="DA144" i="1"/>
  <c r="CS144" i="1"/>
  <c r="CU174" i="1"/>
  <c r="DS174" i="1"/>
  <c r="CM174" i="1"/>
  <c r="DK174" i="1"/>
  <c r="CE174" i="1"/>
  <c r="DC174" i="1"/>
  <c r="CS177" i="1"/>
  <c r="DQ177" i="1"/>
  <c r="CK177" i="1"/>
  <c r="DI177" i="1"/>
  <c r="CC177" i="1"/>
  <c r="DA177" i="1"/>
  <c r="CW177" i="1"/>
  <c r="DU177" i="1"/>
  <c r="CO177" i="1"/>
  <c r="DM177" i="1"/>
  <c r="CG177" i="1"/>
  <c r="DE177" i="1"/>
  <c r="CU179" i="1"/>
  <c r="DS179" i="1"/>
  <c r="CM179" i="1"/>
  <c r="DK179" i="1"/>
  <c r="CE179" i="1"/>
  <c r="DC179" i="1"/>
  <c r="CW180" i="1"/>
  <c r="DU180" i="1"/>
  <c r="CO180" i="1"/>
  <c r="DM180" i="1"/>
  <c r="CG180" i="1"/>
  <c r="DE180" i="1"/>
  <c r="DK192" i="1"/>
  <c r="CE192" i="1"/>
  <c r="DC192" i="1"/>
  <c r="CU192" i="1"/>
  <c r="DS192" i="1"/>
  <c r="CM192" i="1"/>
  <c r="CW190" i="1"/>
  <c r="DU190" i="1"/>
  <c r="CO190" i="1"/>
  <c r="DM190" i="1"/>
  <c r="CG190" i="1"/>
  <c r="DE190" i="1"/>
  <c r="DL201" i="1"/>
  <c r="CF201" i="1"/>
  <c r="DD201" i="1"/>
  <c r="CV201" i="1"/>
  <c r="DT201" i="1"/>
  <c r="CN201" i="1"/>
  <c r="DK204" i="1"/>
  <c r="CE204" i="1"/>
  <c r="DC204" i="1"/>
  <c r="CU204" i="1"/>
  <c r="DS204" i="1"/>
  <c r="CM204" i="1"/>
  <c r="DM205" i="1"/>
  <c r="CG205" i="1"/>
  <c r="DE205" i="1"/>
  <c r="CW205" i="1"/>
  <c r="DU205" i="1"/>
  <c r="CO205" i="1"/>
  <c r="DB25" i="1"/>
  <c r="CT25" i="1"/>
  <c r="DR25" i="1"/>
  <c r="CL25" i="1"/>
  <c r="CD25" i="1"/>
  <c r="DJ25" i="1"/>
  <c r="DA137" i="8"/>
  <c r="CS137" i="8"/>
  <c r="DQ137" i="8"/>
  <c r="CK137" i="8"/>
  <c r="CC137" i="8"/>
  <c r="DI137" i="8"/>
  <c r="DU133" i="8"/>
  <c r="CO133" i="8"/>
  <c r="DM133" i="8"/>
  <c r="CG133" i="8"/>
  <c r="DE133" i="8"/>
  <c r="CW133" i="8"/>
  <c r="DU181" i="8"/>
  <c r="CO181" i="8"/>
  <c r="DM181" i="8"/>
  <c r="CG181" i="8"/>
  <c r="DE181" i="8"/>
  <c r="CW181" i="8"/>
  <c r="DU191" i="8"/>
  <c r="CO191" i="8"/>
  <c r="DM191" i="8"/>
  <c r="CG191" i="8"/>
  <c r="DE191" i="8"/>
  <c r="CW191" i="8"/>
  <c r="DU24" i="8"/>
  <c r="CW24" i="8"/>
  <c r="DM24" i="8"/>
  <c r="CO24" i="8"/>
  <c r="DE24" i="8"/>
  <c r="CG24" i="8"/>
  <c r="DU75" i="8"/>
  <c r="DU79" i="8" s="1"/>
  <c r="CO75" i="8"/>
  <c r="CO79" i="8" s="1"/>
  <c r="DM75" i="8"/>
  <c r="CG75" i="8"/>
  <c r="DE75" i="8"/>
  <c r="CW75" i="8"/>
  <c r="DT23" i="8"/>
  <c r="CN23" i="8"/>
  <c r="DL23" i="8"/>
  <c r="CF23" i="8"/>
  <c r="DD23" i="8"/>
  <c r="CV23" i="8"/>
  <c r="CU14" i="8"/>
  <c r="DS14" i="8"/>
  <c r="CM14" i="8"/>
  <c r="DK14" i="8"/>
  <c r="CE14" i="8"/>
  <c r="DC14" i="8"/>
  <c r="DC181" i="8"/>
  <c r="CU181" i="8"/>
  <c r="CX181" i="8" s="1"/>
  <c r="DS181" i="8"/>
  <c r="CM181" i="8"/>
  <c r="DK181" i="8"/>
  <c r="CE181" i="8"/>
  <c r="DK207" i="8"/>
  <c r="CE207" i="8"/>
  <c r="DC207" i="8"/>
  <c r="CU207" i="8"/>
  <c r="DS207" i="8"/>
  <c r="CM207" i="8"/>
  <c r="CS115" i="8"/>
  <c r="DQ115" i="8"/>
  <c r="CK115" i="8"/>
  <c r="DI115" i="8"/>
  <c r="CC115" i="8"/>
  <c r="DA115" i="8"/>
  <c r="DE56" i="8"/>
  <c r="CW56" i="8"/>
  <c r="DU56" i="8"/>
  <c r="CO56" i="8"/>
  <c r="DM56" i="8"/>
  <c r="CG56" i="8"/>
  <c r="CS13" i="8"/>
  <c r="DQ13" i="8"/>
  <c r="CK13" i="8"/>
  <c r="DI13" i="8"/>
  <c r="CC13" i="8"/>
  <c r="DA13" i="8"/>
  <c r="DJ118" i="8"/>
  <c r="CD118" i="8"/>
  <c r="DB118" i="8"/>
  <c r="CT118" i="8"/>
  <c r="DR118" i="8"/>
  <c r="CL118" i="8"/>
  <c r="DC118" i="8"/>
  <c r="CU118" i="8"/>
  <c r="DS118" i="8"/>
  <c r="CM118" i="8"/>
  <c r="CE118" i="8"/>
  <c r="DK118" i="8"/>
  <c r="DQ107" i="8"/>
  <c r="CK107" i="8"/>
  <c r="DI107" i="8"/>
  <c r="DI111" i="8" s="1"/>
  <c r="CC107" i="8"/>
  <c r="CC111" i="8" s="1"/>
  <c r="DA107" i="8"/>
  <c r="CS107" i="8"/>
  <c r="DM14" i="8"/>
  <c r="CG14" i="8"/>
  <c r="DE14" i="8"/>
  <c r="CW14" i="8"/>
  <c r="CO14" i="8"/>
  <c r="DU14" i="8"/>
  <c r="CW65" i="8"/>
  <c r="DU65" i="8"/>
  <c r="CO65" i="8"/>
  <c r="CO69" i="8" s="1"/>
  <c r="DM65" i="8"/>
  <c r="DM69" i="8" s="1"/>
  <c r="CG65" i="8"/>
  <c r="DE65" i="8"/>
  <c r="DU142" i="8"/>
  <c r="CO142" i="8"/>
  <c r="DM142" i="8"/>
  <c r="CG142" i="8"/>
  <c r="DE142" i="8"/>
  <c r="CW142" i="8"/>
  <c r="DE62" i="8"/>
  <c r="CW62" i="8"/>
  <c r="DU62" i="8"/>
  <c r="CO62" i="8"/>
  <c r="CG62" i="8"/>
  <c r="DM62" i="8"/>
  <c r="DU118" i="8"/>
  <c r="CO118" i="8"/>
  <c r="DM118" i="8"/>
  <c r="CG118" i="8"/>
  <c r="DE118" i="8"/>
  <c r="CW118" i="8"/>
  <c r="CV55" i="8"/>
  <c r="DT55" i="8"/>
  <c r="CN55" i="8"/>
  <c r="DL55" i="8"/>
  <c r="CF55" i="8"/>
  <c r="DD55" i="8"/>
  <c r="DC138" i="8"/>
  <c r="CU138" i="8"/>
  <c r="DS138" i="8"/>
  <c r="CM138" i="8"/>
  <c r="CE138" i="8"/>
  <c r="DK138" i="8"/>
  <c r="DA76" i="8"/>
  <c r="CS76" i="8"/>
  <c r="DQ76" i="8"/>
  <c r="CK76" i="8"/>
  <c r="DI76" i="8"/>
  <c r="CC76" i="8"/>
  <c r="DQ24" i="8"/>
  <c r="CS24" i="8"/>
  <c r="DI24" i="8"/>
  <c r="CK24" i="8"/>
  <c r="DA24" i="8"/>
  <c r="CC24" i="8"/>
  <c r="DA60" i="8"/>
  <c r="CS60" i="8"/>
  <c r="DQ60" i="8"/>
  <c r="CK60" i="8"/>
  <c r="CC60" i="8"/>
  <c r="DI60" i="8"/>
  <c r="CV107" i="8"/>
  <c r="DT107" i="8"/>
  <c r="CN107" i="8"/>
  <c r="DL107" i="8"/>
  <c r="CF107" i="8"/>
  <c r="DD107" i="8"/>
  <c r="DU179" i="8"/>
  <c r="CO179" i="8"/>
  <c r="DM179" i="8"/>
  <c r="CG179" i="8"/>
  <c r="DE179" i="8"/>
  <c r="CW179" i="8"/>
  <c r="DR13" i="8"/>
  <c r="CL13" i="8"/>
  <c r="DJ13" i="8"/>
  <c r="CD13" i="8"/>
  <c r="DB13" i="8"/>
  <c r="CT13" i="8"/>
  <c r="DC120" i="11"/>
  <c r="CU120" i="11"/>
  <c r="DS120" i="11"/>
  <c r="CM120" i="11"/>
  <c r="DK120" i="11"/>
  <c r="CE120" i="11"/>
  <c r="DA109" i="11"/>
  <c r="CS109" i="11"/>
  <c r="DQ109" i="11"/>
  <c r="CK109" i="11"/>
  <c r="DI109" i="11"/>
  <c r="CC109" i="11"/>
  <c r="DA112" i="11"/>
  <c r="CS112" i="11"/>
  <c r="DQ112" i="11"/>
  <c r="CK112" i="11"/>
  <c r="DI112" i="11"/>
  <c r="CC112" i="11"/>
  <c r="DE192" i="11"/>
  <c r="CW192" i="11"/>
  <c r="DU192" i="11"/>
  <c r="CG192" i="11"/>
  <c r="DM192" i="11"/>
  <c r="CO192" i="11"/>
  <c r="DU18" i="11"/>
  <c r="CO18" i="11"/>
  <c r="DM18" i="11"/>
  <c r="CG18" i="11"/>
  <c r="DE18" i="11"/>
  <c r="CW18" i="11"/>
  <c r="DQ15" i="11"/>
  <c r="CK15" i="11"/>
  <c r="DI15" i="11"/>
  <c r="CC15" i="11"/>
  <c r="DA15" i="11"/>
  <c r="CS15" i="11"/>
  <c r="DB135" i="11"/>
  <c r="CT135" i="11"/>
  <c r="DR135" i="11"/>
  <c r="CL135" i="11"/>
  <c r="DJ135" i="11"/>
  <c r="CD135" i="11"/>
  <c r="DL205" i="11"/>
  <c r="CF205" i="11"/>
  <c r="DD205" i="11"/>
  <c r="DT205" i="11"/>
  <c r="CV205" i="11"/>
  <c r="CN205" i="11"/>
  <c r="DB77" i="11"/>
  <c r="CT77" i="11"/>
  <c r="DR77" i="11"/>
  <c r="CL77" i="11"/>
  <c r="CD77" i="11"/>
  <c r="DJ77" i="11"/>
  <c r="DU58" i="11"/>
  <c r="CO58" i="11"/>
  <c r="DM58" i="11"/>
  <c r="DE58" i="11"/>
  <c r="CW58" i="11"/>
  <c r="CG58" i="11"/>
  <c r="DS205" i="11"/>
  <c r="CM205" i="11"/>
  <c r="DK205" i="11"/>
  <c r="CE205" i="11"/>
  <c r="CU205" i="11"/>
  <c r="DC205" i="11"/>
  <c r="DD177" i="11"/>
  <c r="CV177" i="11"/>
  <c r="CN177" i="11"/>
  <c r="CF177" i="11"/>
  <c r="DT177" i="11"/>
  <c r="DL177" i="11"/>
  <c r="DI77" i="11"/>
  <c r="DN77" i="11" s="1"/>
  <c r="CC77" i="11"/>
  <c r="DA77" i="11"/>
  <c r="CS77" i="11"/>
  <c r="DQ77" i="11"/>
  <c r="DV77" i="11" s="1"/>
  <c r="CK77" i="11"/>
  <c r="DL60" i="11"/>
  <c r="CF60" i="11"/>
  <c r="DD60" i="11"/>
  <c r="CV60" i="11"/>
  <c r="CN60" i="11"/>
  <c r="DT60" i="11"/>
  <c r="DL199" i="8"/>
  <c r="CF199" i="8"/>
  <c r="DD199" i="8"/>
  <c r="CV199" i="8"/>
  <c r="DT199" i="8"/>
  <c r="CN199" i="8"/>
  <c r="DE65" i="11"/>
  <c r="DU65" i="11"/>
  <c r="DM65" i="11"/>
  <c r="CW65" i="11"/>
  <c r="CO65" i="11"/>
  <c r="CG65" i="11"/>
  <c r="DU63" i="11"/>
  <c r="CO63" i="11"/>
  <c r="CG63" i="11"/>
  <c r="DM63" i="11"/>
  <c r="DE63" i="11"/>
  <c r="CW63" i="11"/>
  <c r="DQ18" i="11"/>
  <c r="CK18" i="11"/>
  <c r="DI18" i="11"/>
  <c r="CC18" i="11"/>
  <c r="DA18" i="11"/>
  <c r="CS18" i="11"/>
  <c r="CV201" i="11"/>
  <c r="DT201" i="11"/>
  <c r="CN201" i="11"/>
  <c r="CP201" i="11" s="1"/>
  <c r="CF201" i="11"/>
  <c r="DL201" i="11"/>
  <c r="DD201" i="11"/>
  <c r="DJ118" i="11"/>
  <c r="CD118" i="11"/>
  <c r="DB118" i="11"/>
  <c r="CT118" i="11"/>
  <c r="CL118" i="11"/>
  <c r="DR118" i="11"/>
  <c r="DL122" i="11"/>
  <c r="DL126" i="11" s="1"/>
  <c r="CF122" i="11"/>
  <c r="DD122" i="11"/>
  <c r="DD126" i="11" s="1"/>
  <c r="CV122" i="11"/>
  <c r="DT122" i="11"/>
  <c r="DT126" i="11" s="1"/>
  <c r="CN122" i="11"/>
  <c r="CN126" i="11" s="1"/>
  <c r="CS76" i="11"/>
  <c r="DQ76" i="11"/>
  <c r="CK76" i="11"/>
  <c r="DI76" i="11"/>
  <c r="CC76" i="11"/>
  <c r="DA76" i="11"/>
  <c r="DD204" i="8"/>
  <c r="CV204" i="8"/>
  <c r="DT204" i="8"/>
  <c r="CN204" i="8"/>
  <c r="DL204" i="8"/>
  <c r="CF204" i="8"/>
  <c r="DL76" i="8"/>
  <c r="CF76" i="8"/>
  <c r="DD76" i="8"/>
  <c r="CV76" i="8"/>
  <c r="CN76" i="8"/>
  <c r="DT76" i="8"/>
  <c r="DE16" i="11"/>
  <c r="CW16" i="11"/>
  <c r="DU16" i="11"/>
  <c r="CO16" i="11"/>
  <c r="DM16" i="11"/>
  <c r="CG16" i="11"/>
  <c r="DJ25" i="11"/>
  <c r="CD25" i="11"/>
  <c r="DB25" i="11"/>
  <c r="CT25" i="11"/>
  <c r="DR25" i="11"/>
  <c r="CL25" i="11"/>
  <c r="DJ72" i="8"/>
  <c r="CD72" i="8"/>
  <c r="DB72" i="8"/>
  <c r="CT72" i="8"/>
  <c r="DR72" i="8"/>
  <c r="CL72" i="8"/>
  <c r="DL62" i="11"/>
  <c r="DN62" i="11" s="1"/>
  <c r="CF62" i="11"/>
  <c r="DD62" i="11"/>
  <c r="DF62" i="11" s="1"/>
  <c r="CV62" i="11"/>
  <c r="CX62" i="11" s="1"/>
  <c r="CN62" i="11"/>
  <c r="CP62" i="11" s="1"/>
  <c r="DT62" i="11"/>
  <c r="DV62" i="11" s="1"/>
  <c r="DS26" i="11"/>
  <c r="CM26" i="11"/>
  <c r="DK26" i="11"/>
  <c r="CE26" i="11"/>
  <c r="DC26" i="11"/>
  <c r="CU26" i="11"/>
  <c r="DI70" i="1"/>
  <c r="CC70" i="1"/>
  <c r="DA70" i="1"/>
  <c r="CS70" i="1"/>
  <c r="CK70" i="1"/>
  <c r="DQ70" i="1"/>
  <c r="DI72" i="11"/>
  <c r="CC72" i="11"/>
  <c r="CH72" i="11" s="1"/>
  <c r="DA72" i="11"/>
  <c r="DF72" i="11" s="1"/>
  <c r="CS72" i="11"/>
  <c r="CX72" i="11" s="1"/>
  <c r="DQ72" i="11"/>
  <c r="CK72" i="11"/>
  <c r="CP72" i="11" s="1"/>
  <c r="CV15" i="11"/>
  <c r="DT15" i="11"/>
  <c r="CN15" i="11"/>
  <c r="DL15" i="11"/>
  <c r="CF15" i="11"/>
  <c r="DD15" i="11"/>
  <c r="DB13" i="1"/>
  <c r="CT13" i="1"/>
  <c r="DR13" i="1"/>
  <c r="CL13" i="1"/>
  <c r="DJ13" i="1"/>
  <c r="CD13" i="1"/>
  <c r="CS14" i="1"/>
  <c r="DQ14" i="1"/>
  <c r="CK14" i="1"/>
  <c r="DI14" i="1"/>
  <c r="CC14" i="1"/>
  <c r="DA14" i="1"/>
  <c r="CW14" i="1"/>
  <c r="DU14" i="1"/>
  <c r="CO14" i="1"/>
  <c r="DM14" i="1"/>
  <c r="CG14" i="1"/>
  <c r="DE14" i="1"/>
  <c r="DM15" i="1"/>
  <c r="CG15" i="1"/>
  <c r="DE15" i="1"/>
  <c r="CW15" i="1"/>
  <c r="DU15" i="1"/>
  <c r="CO15" i="1"/>
  <c r="DI18" i="1"/>
  <c r="CC18" i="1"/>
  <c r="DA18" i="1"/>
  <c r="CS18" i="1"/>
  <c r="CK18" i="1"/>
  <c r="DQ18" i="1"/>
  <c r="DM18" i="1"/>
  <c r="CG18" i="1"/>
  <c r="DE18" i="1"/>
  <c r="CW18" i="1"/>
  <c r="DU18" i="1"/>
  <c r="CO18" i="1"/>
  <c r="DD19" i="1"/>
  <c r="CV19" i="1"/>
  <c r="DT19" i="1"/>
  <c r="CN19" i="1"/>
  <c r="CF19" i="1"/>
  <c r="DL19" i="1"/>
  <c r="DT20" i="1"/>
  <c r="CN20" i="1"/>
  <c r="DL20" i="1"/>
  <c r="CF20" i="1"/>
  <c r="DD20" i="1"/>
  <c r="CV20" i="1"/>
  <c r="DK21" i="1"/>
  <c r="CE21" i="1"/>
  <c r="DC21" i="1"/>
  <c r="CU21" i="1"/>
  <c r="CM21" i="1"/>
  <c r="DS21" i="1"/>
  <c r="DT23" i="1"/>
  <c r="CN23" i="1"/>
  <c r="DL23" i="1"/>
  <c r="CF23" i="1"/>
  <c r="DD23" i="1"/>
  <c r="CV23" i="1"/>
  <c r="DD24" i="1"/>
  <c r="CV24" i="1"/>
  <c r="DT24" i="1"/>
  <c r="CN24" i="1"/>
  <c r="DL24" i="1"/>
  <c r="CF24" i="1"/>
  <c r="DT25" i="1"/>
  <c r="CN25" i="1"/>
  <c r="DL25" i="1"/>
  <c r="CF25" i="1"/>
  <c r="DD25" i="1"/>
  <c r="CV25" i="1"/>
  <c r="DK26" i="1"/>
  <c r="CE26" i="1"/>
  <c r="DC26" i="1"/>
  <c r="CU26" i="1"/>
  <c r="DS26" i="1"/>
  <c r="CM26" i="1"/>
  <c r="DB55" i="1"/>
  <c r="CT55" i="1"/>
  <c r="DR55" i="1"/>
  <c r="CL55" i="1"/>
  <c r="CD55" i="1"/>
  <c r="DJ55" i="1"/>
  <c r="DK56" i="1"/>
  <c r="CE56" i="1"/>
  <c r="DC56" i="1"/>
  <c r="CU56" i="1"/>
  <c r="DS56" i="1"/>
  <c r="CM56" i="1"/>
  <c r="DB57" i="1"/>
  <c r="CT57" i="1"/>
  <c r="DR57" i="1"/>
  <c r="CL57" i="1"/>
  <c r="CD57" i="1"/>
  <c r="DJ57" i="1"/>
  <c r="DR58" i="1"/>
  <c r="DR59" i="1" s="1"/>
  <c r="CL58" i="1"/>
  <c r="DJ58" i="1"/>
  <c r="CD58" i="1"/>
  <c r="DB58" i="1"/>
  <c r="CT58" i="1"/>
  <c r="DI60" i="1"/>
  <c r="CC60" i="1"/>
  <c r="DA60" i="1"/>
  <c r="CS60" i="1"/>
  <c r="CK60" i="1"/>
  <c r="DQ60" i="1"/>
  <c r="DM60" i="1"/>
  <c r="CG60" i="1"/>
  <c r="DE60" i="1"/>
  <c r="CW60" i="1"/>
  <c r="CO60" i="1"/>
  <c r="DU60" i="1"/>
  <c r="DD61" i="1"/>
  <c r="CV61" i="1"/>
  <c r="DT61" i="1"/>
  <c r="CN61" i="1"/>
  <c r="DL61" i="1"/>
  <c r="CF61" i="1"/>
  <c r="CU62" i="1"/>
  <c r="DS62" i="1"/>
  <c r="CM62" i="1"/>
  <c r="DK62" i="1"/>
  <c r="CE62" i="1"/>
  <c r="DC62" i="1"/>
  <c r="DK63" i="1"/>
  <c r="CE63" i="1"/>
  <c r="DC63" i="1"/>
  <c r="CU63" i="1"/>
  <c r="DS63" i="1"/>
  <c r="CM63" i="1"/>
  <c r="DT65" i="1"/>
  <c r="CN65" i="1"/>
  <c r="CN69" i="1" s="1"/>
  <c r="DL65" i="1"/>
  <c r="CF65" i="1"/>
  <c r="CF69" i="1" s="1"/>
  <c r="DD65" i="1"/>
  <c r="DD69" i="1" s="1"/>
  <c r="CV65" i="1"/>
  <c r="DK66" i="1"/>
  <c r="CE66" i="1"/>
  <c r="DC66" i="1"/>
  <c r="CU66" i="1"/>
  <c r="DS66" i="1"/>
  <c r="CM66" i="1"/>
  <c r="DB67" i="1"/>
  <c r="CT67" i="1"/>
  <c r="DR67" i="1"/>
  <c r="DV67" i="1" s="1"/>
  <c r="CL67" i="1"/>
  <c r="CP67" i="1" s="1"/>
  <c r="CD67" i="1"/>
  <c r="DJ67" i="1"/>
  <c r="DR68" i="1"/>
  <c r="CL68" i="1"/>
  <c r="DJ68" i="1"/>
  <c r="CD68" i="1"/>
  <c r="DB68" i="1"/>
  <c r="CT68" i="1"/>
  <c r="DI75" i="1"/>
  <c r="CC75" i="1"/>
  <c r="DA75" i="1"/>
  <c r="CS75" i="1"/>
  <c r="DQ75" i="1"/>
  <c r="CK75" i="1"/>
  <c r="DM75" i="1"/>
  <c r="CG75" i="1"/>
  <c r="DE75" i="1"/>
  <c r="DE79" i="1" s="1"/>
  <c r="CW75" i="1"/>
  <c r="DU75" i="1"/>
  <c r="CO75" i="1"/>
  <c r="CO79" i="1" s="1"/>
  <c r="DD76" i="1"/>
  <c r="CV76" i="1"/>
  <c r="DT76" i="1"/>
  <c r="CN76" i="1"/>
  <c r="CF76" i="1"/>
  <c r="DL76" i="1"/>
  <c r="CU77" i="1"/>
  <c r="DS77" i="1"/>
  <c r="CM77" i="1"/>
  <c r="DK77" i="1"/>
  <c r="CE77" i="1"/>
  <c r="DC77" i="1"/>
  <c r="DR78" i="1"/>
  <c r="CL78" i="1"/>
  <c r="DJ78" i="1"/>
  <c r="CD78" i="1"/>
  <c r="DB78" i="1"/>
  <c r="CT78" i="1"/>
  <c r="CS107" i="1"/>
  <c r="DQ107" i="1"/>
  <c r="CK107" i="1"/>
  <c r="DI107" i="1"/>
  <c r="CC107" i="1"/>
  <c r="DA107" i="1"/>
  <c r="CW107" i="1"/>
  <c r="CW111" i="1" s="1"/>
  <c r="DU107" i="1"/>
  <c r="DU111" i="1" s="1"/>
  <c r="CO107" i="1"/>
  <c r="DM107" i="1"/>
  <c r="DM111" i="1" s="1"/>
  <c r="CG107" i="1"/>
  <c r="DE107" i="1"/>
  <c r="DT108" i="1"/>
  <c r="CN108" i="1"/>
  <c r="DL108" i="1"/>
  <c r="CF108" i="1"/>
  <c r="DD108" i="1"/>
  <c r="CV108" i="1"/>
  <c r="DK109" i="1"/>
  <c r="CE109" i="1"/>
  <c r="DC109" i="1"/>
  <c r="CU109" i="1"/>
  <c r="CM109" i="1"/>
  <c r="DS109" i="1"/>
  <c r="DB110" i="1"/>
  <c r="CT110" i="1"/>
  <c r="DR110" i="1"/>
  <c r="CL110" i="1"/>
  <c r="CP110" i="1" s="1"/>
  <c r="DJ110" i="1"/>
  <c r="CD110" i="1"/>
  <c r="DI112" i="1"/>
  <c r="CC112" i="1"/>
  <c r="DA112" i="1"/>
  <c r="CS112" i="1"/>
  <c r="DQ112" i="1"/>
  <c r="CK112" i="1"/>
  <c r="DM112" i="1"/>
  <c r="DM116" i="1" s="1"/>
  <c r="CG112" i="1"/>
  <c r="DE112" i="1"/>
  <c r="CW112" i="1"/>
  <c r="CO112" i="1"/>
  <c r="DU112" i="1"/>
  <c r="DD113" i="1"/>
  <c r="CV113" i="1"/>
  <c r="DT113" i="1"/>
  <c r="CN113" i="1"/>
  <c r="DL113" i="1"/>
  <c r="CF113" i="1"/>
  <c r="CU114" i="1"/>
  <c r="DS114" i="1"/>
  <c r="CM114" i="1"/>
  <c r="DK114" i="1"/>
  <c r="CE114" i="1"/>
  <c r="DC114" i="1"/>
  <c r="DR115" i="1"/>
  <c r="CL115" i="1"/>
  <c r="DJ115" i="1"/>
  <c r="CD115" i="1"/>
  <c r="DB115" i="1"/>
  <c r="CT115" i="1"/>
  <c r="CS117" i="1"/>
  <c r="DQ117" i="1"/>
  <c r="CK117" i="1"/>
  <c r="DI117" i="1"/>
  <c r="CC117" i="1"/>
  <c r="DA117" i="1"/>
  <c r="CW117" i="1"/>
  <c r="DU117" i="1"/>
  <c r="CO117" i="1"/>
  <c r="DM117" i="1"/>
  <c r="CG117" i="1"/>
  <c r="DE117" i="1"/>
  <c r="DT118" i="1"/>
  <c r="CN118" i="1"/>
  <c r="DL118" i="1"/>
  <c r="CF118" i="1"/>
  <c r="DD118" i="1"/>
  <c r="CV118" i="1"/>
  <c r="DK119" i="1"/>
  <c r="CE119" i="1"/>
  <c r="DC119" i="1"/>
  <c r="CU119" i="1"/>
  <c r="DS119" i="1"/>
  <c r="CM119" i="1"/>
  <c r="DB120" i="1"/>
  <c r="CT120" i="1"/>
  <c r="DR120" i="1"/>
  <c r="CL120" i="1"/>
  <c r="DJ120" i="1"/>
  <c r="CD120" i="1"/>
  <c r="DQ122" i="1"/>
  <c r="CK122" i="1"/>
  <c r="DI122" i="1"/>
  <c r="CC122" i="1"/>
  <c r="DA122" i="1"/>
  <c r="CS122" i="1"/>
  <c r="DU122" i="1"/>
  <c r="CO122" i="1"/>
  <c r="DM122" i="1"/>
  <c r="CG122" i="1"/>
  <c r="DE122" i="1"/>
  <c r="CW122" i="1"/>
  <c r="DL123" i="1"/>
  <c r="CF123" i="1"/>
  <c r="DD123" i="1"/>
  <c r="CV123" i="1"/>
  <c r="CN123" i="1"/>
  <c r="DT123" i="1"/>
  <c r="DC124" i="1"/>
  <c r="CU124" i="1"/>
  <c r="DS124" i="1"/>
  <c r="CM124" i="1"/>
  <c r="DK124" i="1"/>
  <c r="CE124" i="1"/>
  <c r="CT125" i="1"/>
  <c r="DR125" i="1"/>
  <c r="CL125" i="1"/>
  <c r="DJ125" i="1"/>
  <c r="CD125" i="1"/>
  <c r="DB125" i="1"/>
  <c r="DI132" i="1"/>
  <c r="CC132" i="1"/>
  <c r="DA132" i="1"/>
  <c r="CS132" i="1"/>
  <c r="CK132" i="1"/>
  <c r="DQ132" i="1"/>
  <c r="DM132" i="1"/>
  <c r="CG132" i="1"/>
  <c r="DE132" i="1"/>
  <c r="CW132" i="1"/>
  <c r="DU132" i="1"/>
  <c r="CO132" i="1"/>
  <c r="DD133" i="1"/>
  <c r="CV133" i="1"/>
  <c r="DT133" i="1"/>
  <c r="CN133" i="1"/>
  <c r="DL133" i="1"/>
  <c r="CF133" i="1"/>
  <c r="CU134" i="1"/>
  <c r="DS134" i="1"/>
  <c r="CM134" i="1"/>
  <c r="DK134" i="1"/>
  <c r="CE134" i="1"/>
  <c r="DC134" i="1"/>
  <c r="DR135" i="1"/>
  <c r="CL135" i="1"/>
  <c r="DJ135" i="1"/>
  <c r="CD135" i="1"/>
  <c r="DB135" i="1"/>
  <c r="CT135" i="1"/>
  <c r="CS137" i="1"/>
  <c r="DQ137" i="1"/>
  <c r="CK137" i="1"/>
  <c r="DI137" i="1"/>
  <c r="CC137" i="1"/>
  <c r="DA137" i="1"/>
  <c r="CW137" i="1"/>
  <c r="DU137" i="1"/>
  <c r="CO137" i="1"/>
  <c r="DM137" i="1"/>
  <c r="CG137" i="1"/>
  <c r="DE137" i="1"/>
  <c r="DT138" i="1"/>
  <c r="CN138" i="1"/>
  <c r="DL138" i="1"/>
  <c r="CF138" i="1"/>
  <c r="DD138" i="1"/>
  <c r="CV138" i="1"/>
  <c r="DK139" i="1"/>
  <c r="CE139" i="1"/>
  <c r="DC139" i="1"/>
  <c r="CU139" i="1"/>
  <c r="DS139" i="1"/>
  <c r="CM139" i="1"/>
  <c r="DB140" i="1"/>
  <c r="CT140" i="1"/>
  <c r="DR140" i="1"/>
  <c r="CL140" i="1"/>
  <c r="CD140" i="1"/>
  <c r="DJ140" i="1"/>
  <c r="DQ142" i="1"/>
  <c r="CK142" i="1"/>
  <c r="DI142" i="1"/>
  <c r="CC142" i="1"/>
  <c r="DA142" i="1"/>
  <c r="CS142" i="1"/>
  <c r="DU142" i="1"/>
  <c r="CO142" i="1"/>
  <c r="DM142" i="1"/>
  <c r="CG142" i="1"/>
  <c r="DE142" i="1"/>
  <c r="CW142" i="1"/>
  <c r="DL143" i="1"/>
  <c r="CF143" i="1"/>
  <c r="DD143" i="1"/>
  <c r="CV143" i="1"/>
  <c r="DT143" i="1"/>
  <c r="CN143" i="1"/>
  <c r="DC144" i="1"/>
  <c r="CU144" i="1"/>
  <c r="DS144" i="1"/>
  <c r="CM144" i="1"/>
  <c r="DK144" i="1"/>
  <c r="CE144" i="1"/>
  <c r="CT145" i="1"/>
  <c r="DR145" i="1"/>
  <c r="CL145" i="1"/>
  <c r="DJ145" i="1"/>
  <c r="CD145" i="1"/>
  <c r="DB145" i="1"/>
  <c r="DI174" i="1"/>
  <c r="CC174" i="1"/>
  <c r="DA174" i="1"/>
  <c r="CS174" i="1"/>
  <c r="CK174" i="1"/>
  <c r="DQ174" i="1"/>
  <c r="DM174" i="1"/>
  <c r="CG174" i="1"/>
  <c r="DE174" i="1"/>
  <c r="CW174" i="1"/>
  <c r="DU174" i="1"/>
  <c r="CO174" i="1"/>
  <c r="DD175" i="1"/>
  <c r="CV175" i="1"/>
  <c r="DT175" i="1"/>
  <c r="CN175" i="1"/>
  <c r="DL175" i="1"/>
  <c r="CF175" i="1"/>
  <c r="CU176" i="1"/>
  <c r="DS176" i="1"/>
  <c r="CM176" i="1"/>
  <c r="DK176" i="1"/>
  <c r="CE176" i="1"/>
  <c r="DC176" i="1"/>
  <c r="DK177" i="1"/>
  <c r="CE177" i="1"/>
  <c r="DC177" i="1"/>
  <c r="CU177" i="1"/>
  <c r="DS177" i="1"/>
  <c r="CM177" i="1"/>
  <c r="DM179" i="1"/>
  <c r="CG179" i="1"/>
  <c r="DE179" i="1"/>
  <c r="CW179" i="1"/>
  <c r="DU179" i="1"/>
  <c r="CO179" i="1"/>
  <c r="CW182" i="1"/>
  <c r="DU182" i="1"/>
  <c r="CO182" i="1"/>
  <c r="DM182" i="1"/>
  <c r="CG182" i="1"/>
  <c r="DE182" i="1"/>
  <c r="CS182" i="1"/>
  <c r="DQ182" i="1"/>
  <c r="CK182" i="1"/>
  <c r="DI182" i="1"/>
  <c r="CC182" i="1"/>
  <c r="DA182" i="1"/>
  <c r="DB181" i="1"/>
  <c r="CT181" i="1"/>
  <c r="DR181" i="1"/>
  <c r="CL181" i="1"/>
  <c r="CD181" i="1"/>
  <c r="DJ181" i="1"/>
  <c r="DK180" i="1"/>
  <c r="CE180" i="1"/>
  <c r="DC180" i="1"/>
  <c r="CU180" i="1"/>
  <c r="DS180" i="1"/>
  <c r="CM180" i="1"/>
  <c r="DM189" i="1"/>
  <c r="CG189" i="1"/>
  <c r="DE189" i="1"/>
  <c r="CW189" i="1"/>
  <c r="CO189" i="1"/>
  <c r="DU189" i="1"/>
  <c r="CW192" i="1"/>
  <c r="DU192" i="1"/>
  <c r="CO192" i="1"/>
  <c r="DM192" i="1"/>
  <c r="CG192" i="1"/>
  <c r="DE192" i="1"/>
  <c r="CS192" i="1"/>
  <c r="DQ192" i="1"/>
  <c r="CK192" i="1"/>
  <c r="DI192" i="1"/>
  <c r="CC192" i="1"/>
  <c r="DA192" i="1"/>
  <c r="DB191" i="1"/>
  <c r="CT191" i="1"/>
  <c r="DR191" i="1"/>
  <c r="CL191" i="1"/>
  <c r="DJ191" i="1"/>
  <c r="CD191" i="1"/>
  <c r="DK190" i="1"/>
  <c r="CE190" i="1"/>
  <c r="DC190" i="1"/>
  <c r="CU190" i="1"/>
  <c r="DS190" i="1"/>
  <c r="CM190" i="1"/>
  <c r="DE199" i="1"/>
  <c r="CW199" i="1"/>
  <c r="DU199" i="1"/>
  <c r="CO199" i="1"/>
  <c r="DM199" i="1"/>
  <c r="CG199" i="1"/>
  <c r="DU202" i="1"/>
  <c r="CO202" i="1"/>
  <c r="DM202" i="1"/>
  <c r="CG202" i="1"/>
  <c r="DE202" i="1"/>
  <c r="CW202" i="1"/>
  <c r="DQ202" i="1"/>
  <c r="CK202" i="1"/>
  <c r="DI202" i="1"/>
  <c r="CC202" i="1"/>
  <c r="DA202" i="1"/>
  <c r="CS202" i="1"/>
  <c r="CT201" i="1"/>
  <c r="DR201" i="1"/>
  <c r="CL201" i="1"/>
  <c r="DJ201" i="1"/>
  <c r="CD201" i="1"/>
  <c r="DB201" i="1"/>
  <c r="DC200" i="1"/>
  <c r="CU200" i="1"/>
  <c r="DS200" i="1"/>
  <c r="CM200" i="1"/>
  <c r="DK200" i="1"/>
  <c r="CE200" i="1"/>
  <c r="CW204" i="1"/>
  <c r="DU204" i="1"/>
  <c r="CO204" i="1"/>
  <c r="DM204" i="1"/>
  <c r="CG204" i="1"/>
  <c r="DE204" i="1"/>
  <c r="DM207" i="1"/>
  <c r="CG207" i="1"/>
  <c r="DE207" i="1"/>
  <c r="CW207" i="1"/>
  <c r="DU207" i="1"/>
  <c r="CO207" i="1"/>
  <c r="DI207" i="1"/>
  <c r="CC207" i="1"/>
  <c r="DA207" i="1"/>
  <c r="CS207" i="1"/>
  <c r="CK207" i="1"/>
  <c r="DQ207" i="1"/>
  <c r="DR206" i="1"/>
  <c r="CL206" i="1"/>
  <c r="DJ206" i="1"/>
  <c r="CD206" i="1"/>
  <c r="DB206" i="1"/>
  <c r="CT206" i="1"/>
  <c r="CU205" i="1"/>
  <c r="DS205" i="1"/>
  <c r="CM205" i="1"/>
  <c r="DK205" i="1"/>
  <c r="CE205" i="1"/>
  <c r="DC205" i="1"/>
  <c r="DI20" i="1"/>
  <c r="CC20" i="1"/>
  <c r="DA20" i="1"/>
  <c r="CS20" i="1"/>
  <c r="CK20" i="1"/>
  <c r="DQ20" i="1"/>
  <c r="DT55" i="1"/>
  <c r="CN55" i="1"/>
  <c r="DL55" i="1"/>
  <c r="DL59" i="1" s="1"/>
  <c r="CF55" i="1"/>
  <c r="CF59" i="1" s="1"/>
  <c r="DD55" i="1"/>
  <c r="DD59" i="1" s="1"/>
  <c r="CV55" i="1"/>
  <c r="DI206" i="8"/>
  <c r="CC206" i="8"/>
  <c r="CH206" i="8" s="1"/>
  <c r="DA206" i="8"/>
  <c r="CS206" i="8"/>
  <c r="CX206" i="8" s="1"/>
  <c r="DQ206" i="8"/>
  <c r="CK206" i="8"/>
  <c r="CP206" i="8" s="1"/>
  <c r="CT190" i="8"/>
  <c r="DR190" i="8"/>
  <c r="CL190" i="8"/>
  <c r="DJ190" i="8"/>
  <c r="CD190" i="8"/>
  <c r="DB190" i="8"/>
  <c r="CV140" i="8"/>
  <c r="DT140" i="8"/>
  <c r="CN140" i="8"/>
  <c r="DL140" i="8"/>
  <c r="CF140" i="8"/>
  <c r="DD140" i="8"/>
  <c r="DA117" i="8"/>
  <c r="CS117" i="8"/>
  <c r="DQ117" i="8"/>
  <c r="CK117" i="8"/>
  <c r="CC117" i="8"/>
  <c r="CC121" i="8" s="1"/>
  <c r="DI117" i="8"/>
  <c r="DK65" i="8"/>
  <c r="CE65" i="8"/>
  <c r="CE69" i="8" s="1"/>
  <c r="DC65" i="8"/>
  <c r="CU65" i="8"/>
  <c r="CU69" i="8" s="1"/>
  <c r="CM65" i="8"/>
  <c r="DS65" i="8"/>
  <c r="DS69" i="8" s="1"/>
  <c r="DD19" i="8"/>
  <c r="CV19" i="8"/>
  <c r="DT19" i="8"/>
  <c r="CN19" i="8"/>
  <c r="DL19" i="8"/>
  <c r="CF19" i="8"/>
  <c r="DK204" i="8"/>
  <c r="CE204" i="8"/>
  <c r="DC204" i="8"/>
  <c r="CU204" i="8"/>
  <c r="CM204" i="8"/>
  <c r="DS204" i="8"/>
  <c r="CW113" i="8"/>
  <c r="DU113" i="8"/>
  <c r="CO113" i="8"/>
  <c r="DM113" i="8"/>
  <c r="CG113" i="8"/>
  <c r="DE113" i="8"/>
  <c r="DJ144" i="8"/>
  <c r="DJ146" i="8" s="1"/>
  <c r="CD144" i="8"/>
  <c r="CD146" i="8" s="1"/>
  <c r="DB144" i="8"/>
  <c r="DB146" i="8" s="1"/>
  <c r="CT144" i="8"/>
  <c r="CT146" i="8" s="1"/>
  <c r="DR144" i="8"/>
  <c r="DR146" i="8" s="1"/>
  <c r="CL144" i="8"/>
  <c r="CL146" i="8" s="1"/>
  <c r="DJ179" i="8"/>
  <c r="CD179" i="8"/>
  <c r="DB179" i="8"/>
  <c r="DB183" i="8" s="1"/>
  <c r="CT179" i="8"/>
  <c r="DR179" i="8"/>
  <c r="DR183" i="8" s="1"/>
  <c r="CL179" i="8"/>
  <c r="CT108" i="8"/>
  <c r="DR108" i="8"/>
  <c r="CL108" i="8"/>
  <c r="DJ108" i="8"/>
  <c r="CD108" i="8"/>
  <c r="DB108" i="8"/>
  <c r="DA145" i="8"/>
  <c r="CS145" i="8"/>
  <c r="CX145" i="8" s="1"/>
  <c r="DQ145" i="8"/>
  <c r="CK145" i="8"/>
  <c r="DI145" i="8"/>
  <c r="DN145" i="8" s="1"/>
  <c r="CC145" i="8"/>
  <c r="CH145" i="8" s="1"/>
  <c r="DM122" i="8"/>
  <c r="CG122" i="8"/>
  <c r="CH122" i="8" s="1"/>
  <c r="DE122" i="8"/>
  <c r="CW122" i="8"/>
  <c r="CO122" i="8"/>
  <c r="DU122" i="8"/>
  <c r="DK21" i="8"/>
  <c r="CE21" i="8"/>
  <c r="DC21" i="8"/>
  <c r="CU21" i="8"/>
  <c r="DS21" i="8"/>
  <c r="CM21" i="8"/>
  <c r="DE192" i="8"/>
  <c r="CW192" i="8"/>
  <c r="DU192" i="8"/>
  <c r="CO192" i="8"/>
  <c r="DM192" i="8"/>
  <c r="CG192" i="8"/>
  <c r="DU107" i="8"/>
  <c r="CO107" i="8"/>
  <c r="DM107" i="8"/>
  <c r="CG107" i="8"/>
  <c r="DE107" i="8"/>
  <c r="CW107" i="8"/>
  <c r="DM26" i="8"/>
  <c r="CO26" i="8"/>
  <c r="DE26" i="8"/>
  <c r="CG26" i="8"/>
  <c r="CW26" i="8"/>
  <c r="DU26" i="8"/>
  <c r="DM20" i="8"/>
  <c r="CG20" i="8"/>
  <c r="DE20" i="8"/>
  <c r="CW20" i="8"/>
  <c r="DU20" i="8"/>
  <c r="CO20" i="8"/>
  <c r="DE132" i="8"/>
  <c r="CW132" i="8"/>
  <c r="DU132" i="8"/>
  <c r="CO132" i="8"/>
  <c r="DM132" i="8"/>
  <c r="CG132" i="8"/>
  <c r="DL25" i="8"/>
  <c r="CF25" i="8"/>
  <c r="DD25" i="8"/>
  <c r="CV25" i="8"/>
  <c r="CN25" i="8"/>
  <c r="DT25" i="8"/>
  <c r="DS26" i="8"/>
  <c r="CU26" i="8"/>
  <c r="DK26" i="8"/>
  <c r="CM26" i="8"/>
  <c r="DC26" i="8"/>
  <c r="CE26" i="8"/>
  <c r="DD15" i="8"/>
  <c r="CV15" i="8"/>
  <c r="DT15" i="8"/>
  <c r="CN15" i="8"/>
  <c r="DL15" i="8"/>
  <c r="CF15" i="8"/>
  <c r="DS16" i="8"/>
  <c r="CM16" i="8"/>
  <c r="DK16" i="8"/>
  <c r="DC16" i="8"/>
  <c r="CE16" i="8"/>
  <c r="CU16" i="8"/>
  <c r="DL180" i="8"/>
  <c r="CF180" i="8"/>
  <c r="DD180" i="8"/>
  <c r="DD183" i="8" s="1"/>
  <c r="CV180" i="8"/>
  <c r="CV183" i="8" s="1"/>
  <c r="DT180" i="8"/>
  <c r="CN180" i="8"/>
  <c r="DS139" i="8"/>
  <c r="CM139" i="8"/>
  <c r="DK139" i="8"/>
  <c r="CE139" i="8"/>
  <c r="DC139" i="8"/>
  <c r="CU139" i="8"/>
  <c r="DL117" i="8"/>
  <c r="CF117" i="8"/>
  <c r="CF121" i="8" s="1"/>
  <c r="DD117" i="8"/>
  <c r="CV117" i="8"/>
  <c r="CV121" i="8" s="1"/>
  <c r="DT117" i="8"/>
  <c r="CN117" i="8"/>
  <c r="DI68" i="8"/>
  <c r="DN68" i="8" s="1"/>
  <c r="CC68" i="8"/>
  <c r="CH68" i="8" s="1"/>
  <c r="DA68" i="8"/>
  <c r="DF68" i="8" s="1"/>
  <c r="CS68" i="8"/>
  <c r="DQ68" i="8"/>
  <c r="DV68" i="8" s="1"/>
  <c r="CK68" i="8"/>
  <c r="DB124" i="8"/>
  <c r="CT124" i="8"/>
  <c r="CL124" i="8"/>
  <c r="CL126" i="8" s="1"/>
  <c r="CD124" i="8"/>
  <c r="DR124" i="8"/>
  <c r="DR126" i="8" s="1"/>
  <c r="DJ124" i="8"/>
  <c r="DS76" i="8"/>
  <c r="DS79" i="8" s="1"/>
  <c r="CM76" i="8"/>
  <c r="CM79" i="8" s="1"/>
  <c r="DK76" i="8"/>
  <c r="DK79" i="8" s="1"/>
  <c r="CE76" i="8"/>
  <c r="DC76" i="8"/>
  <c r="DC79" i="8" s="1"/>
  <c r="CU76" i="8"/>
  <c r="CU79" i="8" s="1"/>
  <c r="DD21" i="8"/>
  <c r="CV21" i="8"/>
  <c r="DT21" i="8"/>
  <c r="CN21" i="8"/>
  <c r="CF21" i="8"/>
  <c r="DL21" i="8"/>
  <c r="DQ135" i="8"/>
  <c r="CK135" i="8"/>
  <c r="DI135" i="8"/>
  <c r="CC135" i="8"/>
  <c r="CH135" i="8" s="1"/>
  <c r="DA135" i="8"/>
  <c r="CS135" i="8"/>
  <c r="CS113" i="8"/>
  <c r="CS116" i="8" s="1"/>
  <c r="DQ113" i="8"/>
  <c r="CK113" i="8"/>
  <c r="DI113" i="8"/>
  <c r="CC113" i="8"/>
  <c r="CC116" i="8" s="1"/>
  <c r="DA113" i="8"/>
  <c r="CS125" i="8"/>
  <c r="DQ125" i="8"/>
  <c r="DI125" i="8"/>
  <c r="DA125" i="8"/>
  <c r="CK125" i="8"/>
  <c r="CC125" i="8"/>
  <c r="CH125" i="8" s="1"/>
  <c r="DE58" i="8"/>
  <c r="CW58" i="8"/>
  <c r="DU58" i="8"/>
  <c r="CO58" i="8"/>
  <c r="DM58" i="8"/>
  <c r="CG58" i="8"/>
  <c r="DM112" i="8"/>
  <c r="CG112" i="8"/>
  <c r="CH112" i="8" s="1"/>
  <c r="DE112" i="8"/>
  <c r="CW112" i="8"/>
  <c r="CO112" i="8"/>
  <c r="DU112" i="8"/>
  <c r="CS21" i="8"/>
  <c r="DQ21" i="8"/>
  <c r="CK21" i="8"/>
  <c r="DI21" i="8"/>
  <c r="CC21" i="8"/>
  <c r="DA21" i="8"/>
  <c r="DC176" i="8"/>
  <c r="CU176" i="8"/>
  <c r="DS176" i="8"/>
  <c r="CM176" i="8"/>
  <c r="DK176" i="8"/>
  <c r="CE176" i="8"/>
  <c r="DA190" i="8"/>
  <c r="CS190" i="8"/>
  <c r="DQ190" i="8"/>
  <c r="CK190" i="8"/>
  <c r="DI190" i="8"/>
  <c r="CC190" i="8"/>
  <c r="DQ138" i="8"/>
  <c r="CK138" i="8"/>
  <c r="DI138" i="8"/>
  <c r="CC138" i="8"/>
  <c r="CH138" i="8" s="1"/>
  <c r="DA138" i="8"/>
  <c r="CS138" i="8"/>
  <c r="CX138" i="8" s="1"/>
  <c r="DR120" i="8"/>
  <c r="CL120" i="8"/>
  <c r="CD120" i="8"/>
  <c r="DJ120" i="8"/>
  <c r="DB120" i="8"/>
  <c r="CT120" i="8"/>
  <c r="DR67" i="8"/>
  <c r="DR69" i="8" s="1"/>
  <c r="CL67" i="8"/>
  <c r="CL69" i="8" s="1"/>
  <c r="DJ67" i="8"/>
  <c r="DJ69" i="8" s="1"/>
  <c r="CD67" i="8"/>
  <c r="CD69" i="8" s="1"/>
  <c r="DB67" i="8"/>
  <c r="DB69" i="8" s="1"/>
  <c r="CT67" i="8"/>
  <c r="CT69" i="8" s="1"/>
  <c r="DC57" i="8"/>
  <c r="CU57" i="8"/>
  <c r="DS57" i="8"/>
  <c r="CM57" i="8"/>
  <c r="DK57" i="8"/>
  <c r="CE57" i="8"/>
  <c r="DD207" i="8"/>
  <c r="CV207" i="8"/>
  <c r="CX207" i="8" s="1"/>
  <c r="DT207" i="8"/>
  <c r="CN207" i="8"/>
  <c r="CF207" i="8"/>
  <c r="DL207" i="8"/>
  <c r="DK115" i="8"/>
  <c r="CE115" i="8"/>
  <c r="DC115" i="8"/>
  <c r="CU115" i="8"/>
  <c r="DS115" i="8"/>
  <c r="CM115" i="8"/>
  <c r="CW13" i="8"/>
  <c r="DU13" i="8"/>
  <c r="CO13" i="8"/>
  <c r="DM13" i="8"/>
  <c r="CG13" i="8"/>
  <c r="DE13" i="8"/>
  <c r="DE143" i="8"/>
  <c r="CW143" i="8"/>
  <c r="DU143" i="8"/>
  <c r="CO143" i="8"/>
  <c r="DM143" i="8"/>
  <c r="CG143" i="8"/>
  <c r="DE60" i="8"/>
  <c r="CW60" i="8"/>
  <c r="DU60" i="8"/>
  <c r="DU64" i="8" s="1"/>
  <c r="CO60" i="8"/>
  <c r="DM60" i="8"/>
  <c r="CG60" i="8"/>
  <c r="DE201" i="8"/>
  <c r="CW201" i="8"/>
  <c r="DU201" i="8"/>
  <c r="CO201" i="8"/>
  <c r="CG201" i="8"/>
  <c r="DM201" i="8"/>
  <c r="CW120" i="8"/>
  <c r="CO120" i="8"/>
  <c r="CG120" i="8"/>
  <c r="DE120" i="8"/>
  <c r="DU120" i="8"/>
  <c r="DM120" i="8"/>
  <c r="DE177" i="8"/>
  <c r="CW177" i="8"/>
  <c r="DU177" i="8"/>
  <c r="CO177" i="8"/>
  <c r="DM177" i="8"/>
  <c r="CG177" i="8"/>
  <c r="CV57" i="8"/>
  <c r="DT57" i="8"/>
  <c r="CN57" i="8"/>
  <c r="DL57" i="8"/>
  <c r="CF57" i="8"/>
  <c r="DD57" i="8"/>
  <c r="DB23" i="8"/>
  <c r="DB27" i="8" s="1"/>
  <c r="CT23" i="8"/>
  <c r="CT27" i="8" s="1"/>
  <c r="DR23" i="8"/>
  <c r="CL23" i="8"/>
  <c r="DJ23" i="8"/>
  <c r="DJ27" i="8" s="1"/>
  <c r="CD23" i="8"/>
  <c r="DS192" i="8"/>
  <c r="CM192" i="8"/>
  <c r="DK192" i="8"/>
  <c r="CE192" i="8"/>
  <c r="DC192" i="8"/>
  <c r="CU192" i="8"/>
  <c r="CT137" i="8"/>
  <c r="CT141" i="8" s="1"/>
  <c r="DR137" i="8"/>
  <c r="CL137" i="8"/>
  <c r="DJ137" i="8"/>
  <c r="CD137" i="8"/>
  <c r="CD141" i="8" s="1"/>
  <c r="DB137" i="8"/>
  <c r="CV133" i="8"/>
  <c r="DT133" i="8"/>
  <c r="DT136" i="8" s="1"/>
  <c r="CN133" i="8"/>
  <c r="DL133" i="8"/>
  <c r="CF133" i="8"/>
  <c r="CF136" i="8" s="1"/>
  <c r="DD133" i="8"/>
  <c r="DJ61" i="8"/>
  <c r="CD61" i="8"/>
  <c r="CH61" i="8" s="1"/>
  <c r="DB61" i="8"/>
  <c r="CT61" i="8"/>
  <c r="CX61" i="8" s="1"/>
  <c r="DR61" i="8"/>
  <c r="CL61" i="8"/>
  <c r="CP61" i="8" s="1"/>
  <c r="DR19" i="8"/>
  <c r="DV19" i="8" s="1"/>
  <c r="CL19" i="8"/>
  <c r="DJ19" i="8"/>
  <c r="CD19" i="8"/>
  <c r="DB19" i="8"/>
  <c r="CT19" i="8"/>
  <c r="DC133" i="8"/>
  <c r="CU133" i="8"/>
  <c r="DS133" i="8"/>
  <c r="CM133" i="8"/>
  <c r="DK133" i="8"/>
  <c r="CE133" i="8"/>
  <c r="DS132" i="8"/>
  <c r="CM132" i="8"/>
  <c r="DK132" i="8"/>
  <c r="DK136" i="8" s="1"/>
  <c r="CE132" i="8"/>
  <c r="CE136" i="8" s="1"/>
  <c r="DC132" i="8"/>
  <c r="CU132" i="8"/>
  <c r="CX132" i="8" s="1"/>
  <c r="CT175" i="8"/>
  <c r="DR175" i="8"/>
  <c r="CL175" i="8"/>
  <c r="CP175" i="8" s="1"/>
  <c r="DJ175" i="8"/>
  <c r="CD175" i="8"/>
  <c r="DB175" i="8"/>
  <c r="DL108" i="8"/>
  <c r="CF108" i="8"/>
  <c r="DD108" i="8"/>
  <c r="CV108" i="8"/>
  <c r="DT108" i="8"/>
  <c r="CN108" i="8"/>
  <c r="CT78" i="8"/>
  <c r="DR78" i="8"/>
  <c r="CL78" i="8"/>
  <c r="DJ78" i="8"/>
  <c r="CD78" i="8"/>
  <c r="DB78" i="8"/>
  <c r="CV77" i="8"/>
  <c r="CX77" i="8" s="1"/>
  <c r="DT77" i="8"/>
  <c r="DV77" i="8" s="1"/>
  <c r="CN77" i="8"/>
  <c r="CP77" i="8" s="1"/>
  <c r="DL77" i="8"/>
  <c r="CF77" i="8"/>
  <c r="CH77" i="8" s="1"/>
  <c r="DD77" i="8"/>
  <c r="DF77" i="8" s="1"/>
  <c r="DM124" i="8"/>
  <c r="CG124" i="8"/>
  <c r="DU124" i="8"/>
  <c r="CW124" i="8"/>
  <c r="CO124" i="8"/>
  <c r="DE124" i="8"/>
  <c r="DA56" i="8"/>
  <c r="CS56" i="8"/>
  <c r="DQ56" i="8"/>
  <c r="CK56" i="8"/>
  <c r="DI56" i="8"/>
  <c r="CC56" i="8"/>
  <c r="DR15" i="8"/>
  <c r="CL15" i="8"/>
  <c r="DJ15" i="8"/>
  <c r="CD15" i="8"/>
  <c r="DB15" i="8"/>
  <c r="CT15" i="8"/>
  <c r="DQ13" i="11"/>
  <c r="CK13" i="11"/>
  <c r="DI13" i="11"/>
  <c r="CC13" i="11"/>
  <c r="DA13" i="11"/>
  <c r="CS13" i="11"/>
  <c r="DS190" i="11"/>
  <c r="CM190" i="11"/>
  <c r="DK190" i="11"/>
  <c r="CE190" i="11"/>
  <c r="DC190" i="11"/>
  <c r="CU190" i="11"/>
  <c r="DL119" i="11"/>
  <c r="CF119" i="11"/>
  <c r="DD119" i="11"/>
  <c r="CV119" i="11"/>
  <c r="CN119" i="11"/>
  <c r="DT119" i="11"/>
  <c r="DB143" i="11"/>
  <c r="CT143" i="11"/>
  <c r="DR143" i="11"/>
  <c r="CL143" i="11"/>
  <c r="DJ143" i="11"/>
  <c r="CD143" i="11"/>
  <c r="DS55" i="11"/>
  <c r="DK55" i="11"/>
  <c r="DC55" i="11"/>
  <c r="CU55" i="11"/>
  <c r="CM55" i="11"/>
  <c r="CE55" i="11"/>
  <c r="CU133" i="11"/>
  <c r="DS133" i="11"/>
  <c r="CM133" i="11"/>
  <c r="DK133" i="11"/>
  <c r="CE133" i="11"/>
  <c r="DC133" i="11"/>
  <c r="DU199" i="11"/>
  <c r="CO199" i="11"/>
  <c r="DM199" i="11"/>
  <c r="CG199" i="11"/>
  <c r="DE199" i="11"/>
  <c r="CW199" i="11"/>
  <c r="DL107" i="11"/>
  <c r="CF107" i="11"/>
  <c r="DD107" i="11"/>
  <c r="CV107" i="11"/>
  <c r="DT107" i="11"/>
  <c r="CN107" i="11"/>
  <c r="DD76" i="11"/>
  <c r="CV76" i="11"/>
  <c r="DT76" i="11"/>
  <c r="CN76" i="11"/>
  <c r="DL76" i="11"/>
  <c r="CF76" i="11"/>
  <c r="CW177" i="11"/>
  <c r="DU177" i="11"/>
  <c r="DM177" i="11"/>
  <c r="DE177" i="11"/>
  <c r="CG177" i="11"/>
  <c r="CO177" i="11"/>
  <c r="DS19" i="11"/>
  <c r="CM19" i="11"/>
  <c r="DK19" i="11"/>
  <c r="CE19" i="11"/>
  <c r="DC19" i="11"/>
  <c r="CU19" i="11"/>
  <c r="DE190" i="11"/>
  <c r="CW190" i="11"/>
  <c r="CO190" i="11"/>
  <c r="DM190" i="11"/>
  <c r="CG190" i="11"/>
  <c r="DU190" i="11"/>
  <c r="DU110" i="11"/>
  <c r="CO110" i="11"/>
  <c r="DM110" i="11"/>
  <c r="CG110" i="11"/>
  <c r="DE110" i="11"/>
  <c r="CW110" i="11"/>
  <c r="DU25" i="11"/>
  <c r="CO25" i="11"/>
  <c r="DM25" i="11"/>
  <c r="CG25" i="11"/>
  <c r="DE25" i="11"/>
  <c r="CW25" i="11"/>
  <c r="DU20" i="11"/>
  <c r="CO20" i="11"/>
  <c r="DM20" i="11"/>
  <c r="CG20" i="11"/>
  <c r="DE20" i="11"/>
  <c r="CW20" i="11"/>
  <c r="CW78" i="11"/>
  <c r="DU78" i="11"/>
  <c r="CO78" i="11"/>
  <c r="DM78" i="11"/>
  <c r="CG78" i="11"/>
  <c r="DE78" i="11"/>
  <c r="DM133" i="11"/>
  <c r="CG133" i="11"/>
  <c r="DE133" i="11"/>
  <c r="CW133" i="11"/>
  <c r="CO133" i="11"/>
  <c r="DU133" i="11"/>
  <c r="DS67" i="11"/>
  <c r="CM67" i="11"/>
  <c r="DK67" i="11"/>
  <c r="DC67" i="11"/>
  <c r="CU67" i="11"/>
  <c r="CE67" i="11"/>
  <c r="DJ15" i="11"/>
  <c r="CD15" i="11"/>
  <c r="DB15" i="11"/>
  <c r="CT15" i="11"/>
  <c r="DR15" i="11"/>
  <c r="CL15" i="11"/>
  <c r="CV199" i="11"/>
  <c r="CV203" i="11" s="1"/>
  <c r="DT199" i="11"/>
  <c r="DT203" i="11" s="1"/>
  <c r="CN199" i="11"/>
  <c r="CN203" i="11" s="1"/>
  <c r="DD199" i="11"/>
  <c r="DD203" i="11" s="1"/>
  <c r="DL199" i="11"/>
  <c r="DL203" i="11" s="1"/>
  <c r="CF199" i="11"/>
  <c r="DL117" i="11"/>
  <c r="DL121" i="11" s="1"/>
  <c r="CF117" i="11"/>
  <c r="DD117" i="11"/>
  <c r="DD121" i="11" s="1"/>
  <c r="CV117" i="11"/>
  <c r="DT117" i="11"/>
  <c r="CN117" i="11"/>
  <c r="DD175" i="11"/>
  <c r="CV175" i="11"/>
  <c r="CN175" i="11"/>
  <c r="CF175" i="11"/>
  <c r="CF178" i="11" s="1"/>
  <c r="DT175" i="11"/>
  <c r="DL175" i="11"/>
  <c r="DQ108" i="11"/>
  <c r="CK108" i="11"/>
  <c r="DI108" i="11"/>
  <c r="CC108" i="11"/>
  <c r="DA108" i="11"/>
  <c r="CS108" i="11"/>
  <c r="DJ20" i="11"/>
  <c r="CD20" i="11"/>
  <c r="DB20" i="11"/>
  <c r="CT20" i="11"/>
  <c r="CL20" i="11"/>
  <c r="DR20" i="11"/>
  <c r="DE114" i="11"/>
  <c r="CW114" i="11"/>
  <c r="DU114" i="11"/>
  <c r="CO114" i="11"/>
  <c r="DM114" i="11"/>
  <c r="CG114" i="11"/>
  <c r="CT109" i="11"/>
  <c r="DR109" i="11"/>
  <c r="CL109" i="11"/>
  <c r="DJ109" i="11"/>
  <c r="CD109" i="11"/>
  <c r="DB109" i="11"/>
  <c r="CU176" i="11"/>
  <c r="DS176" i="11"/>
  <c r="DK176" i="11"/>
  <c r="DC176" i="11"/>
  <c r="CM176" i="11"/>
  <c r="CE176" i="11"/>
  <c r="DM143" i="11"/>
  <c r="CG143" i="11"/>
  <c r="DE143" i="11"/>
  <c r="CW143" i="11"/>
  <c r="CO143" i="11"/>
  <c r="DU143" i="11"/>
  <c r="DM138" i="11"/>
  <c r="CG138" i="11"/>
  <c r="DE138" i="11"/>
  <c r="CW138" i="11"/>
  <c r="DU138" i="11"/>
  <c r="CO138" i="11"/>
  <c r="DE57" i="11"/>
  <c r="CW57" i="11"/>
  <c r="CO57" i="11"/>
  <c r="CG57" i="11"/>
  <c r="DU57" i="11"/>
  <c r="DM57" i="11"/>
  <c r="DL26" i="11"/>
  <c r="CF26" i="11"/>
  <c r="DD26" i="11"/>
  <c r="CV26" i="11"/>
  <c r="DT26" i="11"/>
  <c r="CN26" i="11"/>
  <c r="DS24" i="11"/>
  <c r="CM24" i="11"/>
  <c r="DK24" i="11"/>
  <c r="CE24" i="11"/>
  <c r="DC24" i="11"/>
  <c r="CU24" i="11"/>
  <c r="DQ191" i="11"/>
  <c r="CK191" i="11"/>
  <c r="DI191" i="11"/>
  <c r="CC191" i="11"/>
  <c r="DA191" i="11"/>
  <c r="CS191" i="11"/>
  <c r="DD137" i="11"/>
  <c r="CV137" i="11"/>
  <c r="DT137" i="11"/>
  <c r="CN137" i="11"/>
  <c r="DL137" i="11"/>
  <c r="CF137" i="11"/>
  <c r="DS180" i="11"/>
  <c r="DS183" i="11" s="1"/>
  <c r="CM180" i="11"/>
  <c r="CM183" i="11" s="1"/>
  <c r="DK180" i="11"/>
  <c r="CE180" i="11"/>
  <c r="DC180" i="11"/>
  <c r="DC183" i="11" s="1"/>
  <c r="CU180" i="11"/>
  <c r="CU183" i="11" s="1"/>
  <c r="DL114" i="11"/>
  <c r="CF114" i="11"/>
  <c r="DD114" i="11"/>
  <c r="CV114" i="11"/>
  <c r="DT114" i="11"/>
  <c r="CN114" i="11"/>
  <c r="DC58" i="11"/>
  <c r="CU58" i="11"/>
  <c r="CM58" i="11"/>
  <c r="CE58" i="11"/>
  <c r="DS58" i="11"/>
  <c r="DK58" i="11"/>
  <c r="DQ204" i="11"/>
  <c r="CK204" i="11"/>
  <c r="DI204" i="11"/>
  <c r="CC204" i="11"/>
  <c r="CS204" i="11"/>
  <c r="DA204" i="11"/>
  <c r="DS114" i="11"/>
  <c r="CM114" i="11"/>
  <c r="DK114" i="11"/>
  <c r="CE114" i="11"/>
  <c r="DC114" i="11"/>
  <c r="CU114" i="11"/>
  <c r="CV110" i="11"/>
  <c r="DT110" i="11"/>
  <c r="CN110" i="11"/>
  <c r="DL110" i="11"/>
  <c r="CF110" i="11"/>
  <c r="DD110" i="11"/>
  <c r="DQ125" i="11"/>
  <c r="CK125" i="11"/>
  <c r="CK126" i="11" s="1"/>
  <c r="DI125" i="11"/>
  <c r="CC125" i="11"/>
  <c r="DA125" i="11"/>
  <c r="DF125" i="11" s="1"/>
  <c r="CS125" i="11"/>
  <c r="DJ107" i="8"/>
  <c r="CD107" i="8"/>
  <c r="DB107" i="8"/>
  <c r="CT107" i="8"/>
  <c r="DR107" i="8"/>
  <c r="CL107" i="8"/>
  <c r="CL111" i="8" s="1"/>
  <c r="DU66" i="11"/>
  <c r="CO66" i="11"/>
  <c r="CG66" i="11"/>
  <c r="DM66" i="11"/>
  <c r="DE66" i="11"/>
  <c r="CW66" i="11"/>
  <c r="DE60" i="11"/>
  <c r="CW60" i="11"/>
  <c r="CW64" i="11" s="1"/>
  <c r="CO60" i="11"/>
  <c r="CO64" i="11" s="1"/>
  <c r="CG60" i="11"/>
  <c r="DU60" i="11"/>
  <c r="DM60" i="11"/>
  <c r="DE202" i="11"/>
  <c r="CW202" i="11"/>
  <c r="DM202" i="11"/>
  <c r="DU202" i="11"/>
  <c r="CO202" i="11"/>
  <c r="CG202" i="11"/>
  <c r="DE117" i="11"/>
  <c r="CW117" i="11"/>
  <c r="DU117" i="11"/>
  <c r="CO117" i="11"/>
  <c r="CG117" i="11"/>
  <c r="DM117" i="11"/>
  <c r="DL14" i="11"/>
  <c r="CF14" i="11"/>
  <c r="DD14" i="11"/>
  <c r="CV14" i="11"/>
  <c r="DT14" i="11"/>
  <c r="CN14" i="11"/>
  <c r="DQ20" i="11"/>
  <c r="CK20" i="11"/>
  <c r="DI20" i="11"/>
  <c r="CC20" i="11"/>
  <c r="DA20" i="11"/>
  <c r="CS20" i="11"/>
  <c r="DA16" i="11"/>
  <c r="CS16" i="11"/>
  <c r="CX16" i="11" s="1"/>
  <c r="DQ16" i="11"/>
  <c r="CK16" i="11"/>
  <c r="CC16" i="11"/>
  <c r="CH16" i="11" s="1"/>
  <c r="DI16" i="11"/>
  <c r="DL190" i="11"/>
  <c r="CF190" i="11"/>
  <c r="DD190" i="11"/>
  <c r="CV190" i="11"/>
  <c r="CN190" i="11"/>
  <c r="DT190" i="11"/>
  <c r="DT140" i="11"/>
  <c r="CN140" i="11"/>
  <c r="DL140" i="11"/>
  <c r="CF140" i="11"/>
  <c r="DD140" i="11"/>
  <c r="CV140" i="11"/>
  <c r="DQ118" i="11"/>
  <c r="CK118" i="11"/>
  <c r="DI118" i="11"/>
  <c r="CC118" i="11"/>
  <c r="DA118" i="11"/>
  <c r="CS118" i="11"/>
  <c r="DR175" i="11"/>
  <c r="CL175" i="11"/>
  <c r="CL178" i="11" s="1"/>
  <c r="CD175" i="11"/>
  <c r="DJ175" i="11"/>
  <c r="DJ178" i="11" s="1"/>
  <c r="DB175" i="11"/>
  <c r="CT175" i="11"/>
  <c r="CT178" i="11" s="1"/>
  <c r="CT114" i="11"/>
  <c r="DR114" i="11"/>
  <c r="CL114" i="11"/>
  <c r="DJ114" i="11"/>
  <c r="CD114" i="11"/>
  <c r="DB114" i="11"/>
  <c r="DC56" i="11"/>
  <c r="CU56" i="11"/>
  <c r="CM56" i="11"/>
  <c r="CE56" i="11"/>
  <c r="DS56" i="11"/>
  <c r="DK56" i="11"/>
  <c r="DK132" i="11"/>
  <c r="CE132" i="11"/>
  <c r="DC132" i="11"/>
  <c r="CU132" i="11"/>
  <c r="CM132" i="11"/>
  <c r="DS132" i="11"/>
  <c r="DS136" i="11" s="1"/>
  <c r="DI176" i="11"/>
  <c r="CC176" i="11"/>
  <c r="DA176" i="11"/>
  <c r="DF176" i="11" s="1"/>
  <c r="CS176" i="11"/>
  <c r="CK176" i="11"/>
  <c r="CP176" i="11" s="1"/>
  <c r="DQ176" i="11"/>
  <c r="DQ202" i="8"/>
  <c r="CK202" i="8"/>
  <c r="DI202" i="8"/>
  <c r="CC202" i="8"/>
  <c r="DA202" i="8"/>
  <c r="CS202" i="8"/>
  <c r="DQ174" i="8"/>
  <c r="CK174" i="8"/>
  <c r="DI174" i="8"/>
  <c r="CC174" i="8"/>
  <c r="DA174" i="8"/>
  <c r="CS174" i="8"/>
  <c r="DU15" i="11"/>
  <c r="CO15" i="11"/>
  <c r="DM15" i="11"/>
  <c r="CG15" i="11"/>
  <c r="DE15" i="11"/>
  <c r="CW15" i="11"/>
  <c r="DU206" i="11"/>
  <c r="CO206" i="11"/>
  <c r="CP206" i="11" s="1"/>
  <c r="DM206" i="11"/>
  <c r="CG206" i="11"/>
  <c r="CW206" i="11"/>
  <c r="DE206" i="11"/>
  <c r="DF206" i="11" s="1"/>
  <c r="DE180" i="11"/>
  <c r="CW180" i="11"/>
  <c r="CO180" i="11"/>
  <c r="DU180" i="11"/>
  <c r="DM180" i="11"/>
  <c r="CG180" i="11"/>
  <c r="DR78" i="11"/>
  <c r="CL78" i="11"/>
  <c r="DJ78" i="11"/>
  <c r="CD78" i="11"/>
  <c r="DB78" i="11"/>
  <c r="CT78" i="11"/>
  <c r="DR71" i="1"/>
  <c r="DV71" i="1" s="1"/>
  <c r="CL71" i="1"/>
  <c r="CP71" i="1" s="1"/>
  <c r="DJ71" i="1"/>
  <c r="CD71" i="1"/>
  <c r="DB71" i="1"/>
  <c r="DF71" i="1" s="1"/>
  <c r="CT71" i="1"/>
  <c r="DJ70" i="8"/>
  <c r="CD70" i="8"/>
  <c r="DB70" i="8"/>
  <c r="CT70" i="8"/>
  <c r="DR70" i="8"/>
  <c r="DR74" i="8" s="1"/>
  <c r="CL70" i="8"/>
  <c r="DR73" i="11"/>
  <c r="CL73" i="11"/>
  <c r="DJ73" i="11"/>
  <c r="CD73" i="11"/>
  <c r="DB73" i="11"/>
  <c r="CT73" i="11"/>
  <c r="DI72" i="1"/>
  <c r="DN72" i="1" s="1"/>
  <c r="CC72" i="1"/>
  <c r="CH72" i="1" s="1"/>
  <c r="DA72" i="1"/>
  <c r="CS72" i="1"/>
  <c r="CX72" i="1" s="1"/>
  <c r="DQ72" i="1"/>
  <c r="CK72" i="1"/>
  <c r="DA71" i="8"/>
  <c r="DF71" i="8" s="1"/>
  <c r="CS71" i="8"/>
  <c r="DQ71" i="8"/>
  <c r="DV71" i="8" s="1"/>
  <c r="CK71" i="8"/>
  <c r="CP71" i="8" s="1"/>
  <c r="CC71" i="8"/>
  <c r="DI71" i="8"/>
  <c r="DI70" i="11"/>
  <c r="CC70" i="11"/>
  <c r="DA70" i="11"/>
  <c r="CS70" i="11"/>
  <c r="CK70" i="11"/>
  <c r="DQ70" i="11"/>
  <c r="DL55" i="11"/>
  <c r="DL59" i="11" s="1"/>
  <c r="DD55" i="11"/>
  <c r="CV55" i="11"/>
  <c r="CV59" i="11" s="1"/>
  <c r="CN55" i="11"/>
  <c r="DT55" i="11"/>
  <c r="CF55" i="11"/>
  <c r="CF59" i="11" s="1"/>
  <c r="DI109" i="12"/>
  <c r="CC109" i="12"/>
  <c r="DA109" i="12"/>
  <c r="CS109" i="12"/>
  <c r="DQ109" i="12"/>
  <c r="CK109" i="12"/>
  <c r="CK111" i="12" s="1"/>
  <c r="DA13" i="12"/>
  <c r="CS13" i="12"/>
  <c r="DQ13" i="12"/>
  <c r="CK13" i="12"/>
  <c r="DI13" i="12"/>
  <c r="CC13" i="12"/>
  <c r="DB139" i="12"/>
  <c r="CT139" i="12"/>
  <c r="DR139" i="12"/>
  <c r="CL139" i="12"/>
  <c r="CD139" i="12"/>
  <c r="DJ139" i="12"/>
  <c r="DD65" i="12"/>
  <c r="CV65" i="12"/>
  <c r="DT65" i="12"/>
  <c r="CN65" i="12"/>
  <c r="DL65" i="12"/>
  <c r="CF65" i="12"/>
  <c r="DB238" i="12"/>
  <c r="CT238" i="12"/>
  <c r="DR238" i="12"/>
  <c r="CL238" i="12"/>
  <c r="DJ238" i="12"/>
  <c r="CD238" i="12"/>
  <c r="DM112" i="12"/>
  <c r="DM116" i="12" s="1"/>
  <c r="CG112" i="12"/>
  <c r="DE112" i="12"/>
  <c r="DE116" i="12" s="1"/>
  <c r="CW112" i="12"/>
  <c r="CW116" i="12" s="1"/>
  <c r="CO112" i="12"/>
  <c r="DU112" i="12"/>
  <c r="CW57" i="12"/>
  <c r="DU57" i="12"/>
  <c r="CO57" i="12"/>
  <c r="DM57" i="12"/>
  <c r="CG57" i="12"/>
  <c r="DE57" i="12"/>
  <c r="DR70" i="12"/>
  <c r="CL70" i="12"/>
  <c r="DJ70" i="12"/>
  <c r="CD70" i="12"/>
  <c r="DB70" i="12"/>
  <c r="CT70" i="12"/>
  <c r="CU68" i="12"/>
  <c r="DS68" i="12"/>
  <c r="CM68" i="12"/>
  <c r="DK68" i="12"/>
  <c r="CE68" i="12"/>
  <c r="DC68" i="12"/>
  <c r="DJ16" i="12"/>
  <c r="CD16" i="12"/>
  <c r="DB16" i="12"/>
  <c r="CT16" i="12"/>
  <c r="DR16" i="12"/>
  <c r="CL16" i="12"/>
  <c r="DC16" i="12"/>
  <c r="CU16" i="12"/>
  <c r="DS16" i="12"/>
  <c r="CM16" i="12"/>
  <c r="DK16" i="12"/>
  <c r="CE16" i="12"/>
  <c r="DR145" i="12"/>
  <c r="CL145" i="12"/>
  <c r="DJ145" i="12"/>
  <c r="CD145" i="12"/>
  <c r="DB145" i="12"/>
  <c r="CT145" i="12"/>
  <c r="DQ14" i="12"/>
  <c r="CK14" i="12"/>
  <c r="CP14" i="12" s="1"/>
  <c r="DI14" i="12"/>
  <c r="CC14" i="12"/>
  <c r="CH14" i="12" s="1"/>
  <c r="DA14" i="12"/>
  <c r="CS14" i="12"/>
  <c r="CX14" i="12" s="1"/>
  <c r="DI137" i="12"/>
  <c r="CC137" i="12"/>
  <c r="DA137" i="12"/>
  <c r="CS137" i="12"/>
  <c r="DQ137" i="12"/>
  <c r="CK137" i="12"/>
  <c r="DD120" i="12"/>
  <c r="CV120" i="12"/>
  <c r="DT120" i="12"/>
  <c r="CN120" i="12"/>
  <c r="CF120" i="12"/>
  <c r="DL120" i="12"/>
  <c r="DT68" i="12"/>
  <c r="CN68" i="12"/>
  <c r="DL68" i="12"/>
  <c r="CF68" i="12"/>
  <c r="DD68" i="12"/>
  <c r="CV68" i="12"/>
  <c r="DR239" i="12"/>
  <c r="CL239" i="12"/>
  <c r="DJ239" i="12"/>
  <c r="CD239" i="12"/>
  <c r="DB239" i="12"/>
  <c r="CT239" i="12"/>
  <c r="DI238" i="12"/>
  <c r="CC238" i="12"/>
  <c r="DA238" i="12"/>
  <c r="CS238" i="12"/>
  <c r="DQ238" i="12"/>
  <c r="DV238" i="12" s="1"/>
  <c r="CK238" i="12"/>
  <c r="CP238" i="12" s="1"/>
  <c r="DM63" i="12"/>
  <c r="CG63" i="12"/>
  <c r="DE63" i="12"/>
  <c r="CW63" i="12"/>
  <c r="CO63" i="12"/>
  <c r="DU63" i="12"/>
  <c r="DR108" i="12"/>
  <c r="CL108" i="12"/>
  <c r="CP108" i="12" s="1"/>
  <c r="DJ108" i="12"/>
  <c r="CD108" i="12"/>
  <c r="CH108" i="12" s="1"/>
  <c r="DB108" i="12"/>
  <c r="CT108" i="12"/>
  <c r="CX108" i="12" s="1"/>
  <c r="DB71" i="12"/>
  <c r="CT71" i="12"/>
  <c r="DR71" i="12"/>
  <c r="CL71" i="12"/>
  <c r="CD71" i="12"/>
  <c r="DJ71" i="12"/>
  <c r="DD60" i="12"/>
  <c r="CV60" i="12"/>
  <c r="DT60" i="12"/>
  <c r="CN60" i="12"/>
  <c r="CF60" i="12"/>
  <c r="CF64" i="12" s="1"/>
  <c r="DL60" i="12"/>
  <c r="DL64" i="12" s="1"/>
  <c r="DC26" i="12"/>
  <c r="CU26" i="12"/>
  <c r="DS26" i="12"/>
  <c r="CM26" i="12"/>
  <c r="CE26" i="12"/>
  <c r="DK26" i="12"/>
  <c r="DJ24" i="12"/>
  <c r="DN24" i="12" s="1"/>
  <c r="CD24" i="12"/>
  <c r="CH24" i="12" s="1"/>
  <c r="DB24" i="12"/>
  <c r="DF24" i="12" s="1"/>
  <c r="CT24" i="12"/>
  <c r="CX24" i="12" s="1"/>
  <c r="DR24" i="12"/>
  <c r="CL24" i="12"/>
  <c r="DK140" i="12"/>
  <c r="DK141" i="12" s="1"/>
  <c r="CE140" i="12"/>
  <c r="CE141" i="12" s="1"/>
  <c r="DC140" i="12"/>
  <c r="DC141" i="12" s="1"/>
  <c r="CU140" i="12"/>
  <c r="CU141" i="12" s="1"/>
  <c r="CM140" i="12"/>
  <c r="CM141" i="12" s="1"/>
  <c r="DS140" i="12"/>
  <c r="DS141" i="12" s="1"/>
  <c r="CW140" i="12"/>
  <c r="DU140" i="12"/>
  <c r="CO140" i="12"/>
  <c r="DM140" i="12"/>
  <c r="CG140" i="12"/>
  <c r="DE140" i="12"/>
  <c r="DM119" i="12"/>
  <c r="CG119" i="12"/>
  <c r="DE119" i="12"/>
  <c r="CW119" i="12"/>
  <c r="DU119" i="12"/>
  <c r="CO119" i="12"/>
  <c r="CS62" i="12"/>
  <c r="DQ62" i="12"/>
  <c r="CK62" i="12"/>
  <c r="CP62" i="12" s="1"/>
  <c r="DI62" i="12"/>
  <c r="DN62" i="12" s="1"/>
  <c r="CC62" i="12"/>
  <c r="DA62" i="12"/>
  <c r="DF62" i="12" s="1"/>
  <c r="DB114" i="12"/>
  <c r="CT114" i="12"/>
  <c r="DR114" i="12"/>
  <c r="CL114" i="12"/>
  <c r="DJ114" i="12"/>
  <c r="CD114" i="12"/>
  <c r="DB107" i="12"/>
  <c r="CT107" i="12"/>
  <c r="CT111" i="12" s="1"/>
  <c r="DR107" i="12"/>
  <c r="CL107" i="12"/>
  <c r="DJ107" i="12"/>
  <c r="CD107" i="12"/>
  <c r="CS57" i="12"/>
  <c r="DQ57" i="12"/>
  <c r="DV57" i="12" s="1"/>
  <c r="CK57" i="12"/>
  <c r="CP57" i="12" s="1"/>
  <c r="DI57" i="12"/>
  <c r="CC57" i="12"/>
  <c r="CH57" i="12" s="1"/>
  <c r="DA57" i="12"/>
  <c r="DL23" i="12"/>
  <c r="CF23" i="12"/>
  <c r="CH23" i="12" s="1"/>
  <c r="DD23" i="12"/>
  <c r="DD27" i="12" s="1"/>
  <c r="CV23" i="12"/>
  <c r="CX23" i="12" s="1"/>
  <c r="CN23" i="12"/>
  <c r="DT23" i="12"/>
  <c r="CS70" i="12"/>
  <c r="DQ70" i="12"/>
  <c r="CK70" i="12"/>
  <c r="DI70" i="12"/>
  <c r="CC70" i="12"/>
  <c r="DA70" i="12"/>
  <c r="CU119" i="12"/>
  <c r="CU121" i="12" s="1"/>
  <c r="DS119" i="12"/>
  <c r="DS121" i="12" s="1"/>
  <c r="CM119" i="12"/>
  <c r="DK119" i="12"/>
  <c r="DK121" i="12" s="1"/>
  <c r="CE119" i="12"/>
  <c r="DC119" i="12"/>
  <c r="DC121" i="12" s="1"/>
  <c r="DD138" i="12"/>
  <c r="CV138" i="12"/>
  <c r="DT138" i="12"/>
  <c r="CN138" i="12"/>
  <c r="CF138" i="12"/>
  <c r="DL138" i="12"/>
  <c r="CW67" i="12"/>
  <c r="DU67" i="12"/>
  <c r="CO67" i="12"/>
  <c r="DM67" i="12"/>
  <c r="CG67" i="12"/>
  <c r="DE67" i="12"/>
  <c r="CW60" i="12"/>
  <c r="DU60" i="12"/>
  <c r="CO60" i="12"/>
  <c r="DM60" i="12"/>
  <c r="CG60" i="12"/>
  <c r="DE60" i="12"/>
  <c r="DT122" i="12"/>
  <c r="CN122" i="12"/>
  <c r="DL122" i="12"/>
  <c r="DL126" i="12" s="1"/>
  <c r="CF122" i="12"/>
  <c r="DD122" i="12"/>
  <c r="CV122" i="12"/>
  <c r="CU56" i="12"/>
  <c r="DS56" i="12"/>
  <c r="CM56" i="12"/>
  <c r="DK56" i="12"/>
  <c r="CE56" i="12"/>
  <c r="DC56" i="12"/>
  <c r="DK239" i="12"/>
  <c r="CE239" i="12"/>
  <c r="CE240" i="12" s="1"/>
  <c r="DC239" i="12"/>
  <c r="DC240" i="12" s="1"/>
  <c r="CU239" i="12"/>
  <c r="DS239" i="12"/>
  <c r="CM239" i="12"/>
  <c r="CM240" i="12" s="1"/>
  <c r="DK123" i="12"/>
  <c r="DN123" i="12" s="1"/>
  <c r="CE123" i="12"/>
  <c r="CH123" i="12" s="1"/>
  <c r="DC123" i="12"/>
  <c r="DF123" i="12" s="1"/>
  <c r="CU123" i="12"/>
  <c r="CX123" i="12" s="1"/>
  <c r="CM123" i="12"/>
  <c r="CP123" i="12" s="1"/>
  <c r="DS123" i="12"/>
  <c r="DV123" i="12" s="1"/>
  <c r="DI78" i="12"/>
  <c r="DN78" i="12" s="1"/>
  <c r="CC78" i="12"/>
  <c r="DA78" i="12"/>
  <c r="DF78" i="12" s="1"/>
  <c r="CS78" i="12"/>
  <c r="CX78" i="12" s="1"/>
  <c r="DQ78" i="12"/>
  <c r="DV78" i="12" s="1"/>
  <c r="CK78" i="12"/>
  <c r="CP78" i="12" s="1"/>
  <c r="DK125" i="12"/>
  <c r="DN125" i="12" s="1"/>
  <c r="CE125" i="12"/>
  <c r="CH125" i="12" s="1"/>
  <c r="DC125" i="12"/>
  <c r="DF125" i="12" s="1"/>
  <c r="CU125" i="12"/>
  <c r="CX125" i="12" s="1"/>
  <c r="DS125" i="12"/>
  <c r="CM125" i="12"/>
  <c r="CP125" i="12" s="1"/>
  <c r="DA67" i="11"/>
  <c r="CS67" i="11"/>
  <c r="CX67" i="11" s="1"/>
  <c r="CK67" i="11"/>
  <c r="CC67" i="11"/>
  <c r="DQ67" i="11"/>
  <c r="DV67" i="11" s="1"/>
  <c r="DI67" i="11"/>
  <c r="DN67" i="11" s="1"/>
  <c r="DD145" i="12"/>
  <c r="CV145" i="12"/>
  <c r="DT145" i="12"/>
  <c r="CN145" i="12"/>
  <c r="DL145" i="12"/>
  <c r="CF145" i="12"/>
  <c r="DM76" i="12"/>
  <c r="CG76" i="12"/>
  <c r="DE76" i="12"/>
  <c r="CW76" i="12"/>
  <c r="CO76" i="12"/>
  <c r="DU76" i="12"/>
  <c r="DJ113" i="11"/>
  <c r="CD113" i="11"/>
  <c r="DB113" i="11"/>
  <c r="CT113" i="11"/>
  <c r="DR113" i="11"/>
  <c r="CL113" i="11"/>
  <c r="CW265" i="12"/>
  <c r="CS245" i="12"/>
  <c r="CX241" i="12"/>
  <c r="CH242" i="12"/>
  <c r="CM213" i="12"/>
  <c r="CE213" i="12"/>
  <c r="CX190" i="12"/>
  <c r="CF193" i="12"/>
  <c r="CV193" i="12"/>
  <c r="DF157" i="12"/>
  <c r="DA161" i="12"/>
  <c r="DE89" i="12"/>
  <c r="DN87" i="12"/>
  <c r="CX259" i="12"/>
  <c r="CD260" i="12"/>
  <c r="CT260" i="12"/>
  <c r="CD228" i="12"/>
  <c r="CP207" i="12"/>
  <c r="CH207" i="12"/>
  <c r="DF155" i="12"/>
  <c r="CF136" i="12"/>
  <c r="CT84" i="12"/>
  <c r="CL84" i="12"/>
  <c r="CX51" i="12"/>
  <c r="CP51" i="12"/>
  <c r="CK32" i="12"/>
  <c r="CP28" i="12"/>
  <c r="DE183" i="12"/>
  <c r="DU183" i="12"/>
  <c r="DS151" i="12"/>
  <c r="CW131" i="12"/>
  <c r="DU99" i="12"/>
  <c r="DN97" i="12"/>
  <c r="CH46" i="12"/>
  <c r="CC27" i="12"/>
  <c r="CS27" i="12"/>
  <c r="CL250" i="12"/>
  <c r="CX217" i="12"/>
  <c r="CM198" i="12"/>
  <c r="CX162" i="12"/>
  <c r="CS166" i="12"/>
  <c r="CH162" i="12"/>
  <c r="CC166" i="12"/>
  <c r="DV122" i="12"/>
  <c r="DQ126" i="12"/>
  <c r="CC126" i="12"/>
  <c r="CD94" i="12"/>
  <c r="DN40" i="12"/>
  <c r="CG22" i="12"/>
  <c r="CW22" i="12"/>
  <c r="CH264" i="11"/>
  <c r="CX264" i="11"/>
  <c r="CO245" i="11"/>
  <c r="CW233" i="11"/>
  <c r="CO233" i="11"/>
  <c r="CC213" i="11"/>
  <c r="CH209" i="11"/>
  <c r="DS213" i="11"/>
  <c r="CU213" i="11"/>
  <c r="DE161" i="11"/>
  <c r="DU161" i="11"/>
  <c r="CP86" i="11"/>
  <c r="CT260" i="11"/>
  <c r="CL260" i="11"/>
  <c r="DJ240" i="11"/>
  <c r="CH207" i="11"/>
  <c r="CD188" i="11"/>
  <c r="DI156" i="11"/>
  <c r="DN152" i="11"/>
  <c r="CG104" i="11"/>
  <c r="DN81" i="11"/>
  <c r="CP81" i="11"/>
  <c r="CC64" i="11"/>
  <c r="CG32" i="11"/>
  <c r="CX221" i="11"/>
  <c r="CC223" i="11"/>
  <c r="CH219" i="11"/>
  <c r="DD223" i="11"/>
  <c r="DT223" i="11"/>
  <c r="CK203" i="11"/>
  <c r="DV179" i="11"/>
  <c r="DQ183" i="11"/>
  <c r="CH179" i="11"/>
  <c r="DV170" i="11"/>
  <c r="DN167" i="11"/>
  <c r="DI171" i="11"/>
  <c r="CX168" i="11"/>
  <c r="DF147" i="11"/>
  <c r="DA151" i="11"/>
  <c r="DV147" i="11"/>
  <c r="DQ151" i="11"/>
  <c r="CN151" i="11"/>
  <c r="DM131" i="11"/>
  <c r="CE131" i="11"/>
  <c r="DL99" i="11"/>
  <c r="CH43" i="11"/>
  <c r="CC47" i="11"/>
  <c r="DV207" i="11"/>
  <c r="CP248" i="11"/>
  <c r="DR14" i="1"/>
  <c r="CL14" i="1"/>
  <c r="DJ14" i="1"/>
  <c r="CD14" i="1"/>
  <c r="DB14" i="1"/>
  <c r="CT14" i="1"/>
  <c r="DB18" i="1"/>
  <c r="CT18" i="1"/>
  <c r="DR18" i="1"/>
  <c r="CL18" i="1"/>
  <c r="CL22" i="1" s="1"/>
  <c r="CD18" i="1"/>
  <c r="DJ18" i="1"/>
  <c r="DM20" i="1"/>
  <c r="CG20" i="1"/>
  <c r="DE20" i="1"/>
  <c r="CW20" i="1"/>
  <c r="DU20" i="1"/>
  <c r="CO20" i="1"/>
  <c r="CW24" i="1"/>
  <c r="DU24" i="1"/>
  <c r="CO24" i="1"/>
  <c r="DM24" i="1"/>
  <c r="CG24" i="1"/>
  <c r="DE24" i="1"/>
  <c r="CU57" i="1"/>
  <c r="DS57" i="1"/>
  <c r="CM57" i="1"/>
  <c r="DK57" i="1"/>
  <c r="CE57" i="1"/>
  <c r="DC57" i="1"/>
  <c r="CS61" i="1"/>
  <c r="DQ61" i="1"/>
  <c r="CK61" i="1"/>
  <c r="DI61" i="1"/>
  <c r="CC61" i="1"/>
  <c r="DA61" i="1"/>
  <c r="CW63" i="1"/>
  <c r="DU63" i="1"/>
  <c r="CO63" i="1"/>
  <c r="DM63" i="1"/>
  <c r="CG63" i="1"/>
  <c r="DE63" i="1"/>
  <c r="DK68" i="1"/>
  <c r="CE68" i="1"/>
  <c r="DC68" i="1"/>
  <c r="CU68" i="1"/>
  <c r="CM68" i="1"/>
  <c r="DS68" i="1"/>
  <c r="CS76" i="1"/>
  <c r="DQ76" i="1"/>
  <c r="CK76" i="1"/>
  <c r="DI76" i="1"/>
  <c r="DN76" i="1" s="1"/>
  <c r="CC76" i="1"/>
  <c r="DA76" i="1"/>
  <c r="DK78" i="1"/>
  <c r="CE78" i="1"/>
  <c r="DC78" i="1"/>
  <c r="CU78" i="1"/>
  <c r="CM78" i="1"/>
  <c r="DS78" i="1"/>
  <c r="DD109" i="1"/>
  <c r="CV109" i="1"/>
  <c r="DT109" i="1"/>
  <c r="CN109" i="1"/>
  <c r="DL109" i="1"/>
  <c r="CF109" i="1"/>
  <c r="CF111" i="1" s="1"/>
  <c r="DB112" i="1"/>
  <c r="CT112" i="1"/>
  <c r="CT116" i="1" s="1"/>
  <c r="DR112" i="1"/>
  <c r="CL112" i="1"/>
  <c r="CL116" i="1" s="1"/>
  <c r="DJ112" i="1"/>
  <c r="CD112" i="1"/>
  <c r="DT114" i="1"/>
  <c r="CN114" i="1"/>
  <c r="DL114" i="1"/>
  <c r="CF114" i="1"/>
  <c r="DD114" i="1"/>
  <c r="CV114" i="1"/>
  <c r="DR117" i="1"/>
  <c r="CL117" i="1"/>
  <c r="CL121" i="1" s="1"/>
  <c r="DJ117" i="1"/>
  <c r="CD117" i="1"/>
  <c r="DB117" i="1"/>
  <c r="DB121" i="1" s="1"/>
  <c r="CT117" i="1"/>
  <c r="DM118" i="1"/>
  <c r="CG118" i="1"/>
  <c r="DE118" i="1"/>
  <c r="CW118" i="1"/>
  <c r="DU118" i="1"/>
  <c r="CO118" i="1"/>
  <c r="CO121" i="1" s="1"/>
  <c r="DJ122" i="1"/>
  <c r="CD122" i="1"/>
  <c r="CD126" i="1" s="1"/>
  <c r="DB122" i="1"/>
  <c r="DB126" i="1" s="1"/>
  <c r="CT122" i="1"/>
  <c r="CT126" i="1" s="1"/>
  <c r="CL122" i="1"/>
  <c r="CL126" i="1" s="1"/>
  <c r="DR122" i="1"/>
  <c r="DE123" i="1"/>
  <c r="CW123" i="1"/>
  <c r="DU123" i="1"/>
  <c r="CO123" i="1"/>
  <c r="DM123" i="1"/>
  <c r="CG123" i="1"/>
  <c r="DS125" i="1"/>
  <c r="CM125" i="1"/>
  <c r="DK125" i="1"/>
  <c r="CE125" i="1"/>
  <c r="DC125" i="1"/>
  <c r="CU125" i="1"/>
  <c r="CS133" i="1"/>
  <c r="DQ133" i="1"/>
  <c r="CK133" i="1"/>
  <c r="DI133" i="1"/>
  <c r="CC133" i="1"/>
  <c r="DA133" i="1"/>
  <c r="DK135" i="1"/>
  <c r="CE135" i="1"/>
  <c r="DC135" i="1"/>
  <c r="CU135" i="1"/>
  <c r="DS135" i="1"/>
  <c r="CM135" i="1"/>
  <c r="DR137" i="1"/>
  <c r="CL137" i="1"/>
  <c r="DJ137" i="1"/>
  <c r="CD137" i="1"/>
  <c r="CD141" i="1" s="1"/>
  <c r="DB137" i="1"/>
  <c r="CT137" i="1"/>
  <c r="CT141" i="1" s="1"/>
  <c r="DM138" i="1"/>
  <c r="CG138" i="1"/>
  <c r="DE138" i="1"/>
  <c r="CW138" i="1"/>
  <c r="DU138" i="1"/>
  <c r="CO138" i="1"/>
  <c r="CO141" i="1" s="1"/>
  <c r="DD139" i="1"/>
  <c r="CV139" i="1"/>
  <c r="DT139" i="1"/>
  <c r="CN139" i="1"/>
  <c r="DL139" i="1"/>
  <c r="CF139" i="1"/>
  <c r="CU140" i="1"/>
  <c r="DS140" i="1"/>
  <c r="CM140" i="1"/>
  <c r="DK140" i="1"/>
  <c r="CE140" i="1"/>
  <c r="DC140" i="1"/>
  <c r="DA143" i="1"/>
  <c r="CS143" i="1"/>
  <c r="DQ143" i="1"/>
  <c r="CK143" i="1"/>
  <c r="DI143" i="1"/>
  <c r="CC143" i="1"/>
  <c r="DE143" i="1"/>
  <c r="CW143" i="1"/>
  <c r="DU143" i="1"/>
  <c r="CO143" i="1"/>
  <c r="CG143" i="1"/>
  <c r="DM143" i="1"/>
  <c r="CV144" i="1"/>
  <c r="DT144" i="1"/>
  <c r="CN144" i="1"/>
  <c r="DL144" i="1"/>
  <c r="CF144" i="1"/>
  <c r="DD144" i="1"/>
  <c r="DS145" i="1"/>
  <c r="CM145" i="1"/>
  <c r="DK145" i="1"/>
  <c r="CE145" i="1"/>
  <c r="DC145" i="1"/>
  <c r="CU145" i="1"/>
  <c r="DB174" i="1"/>
  <c r="CT174" i="1"/>
  <c r="CT178" i="1" s="1"/>
  <c r="DR174" i="1"/>
  <c r="CL174" i="1"/>
  <c r="CL178" i="1" s="1"/>
  <c r="DJ174" i="1"/>
  <c r="CD174" i="1"/>
  <c r="CD178" i="1" s="1"/>
  <c r="CW175" i="1"/>
  <c r="DU175" i="1"/>
  <c r="CO175" i="1"/>
  <c r="DM175" i="1"/>
  <c r="CG175" i="1"/>
  <c r="DE175" i="1"/>
  <c r="DT176" i="1"/>
  <c r="CN176" i="1"/>
  <c r="DL176" i="1"/>
  <c r="CF176" i="1"/>
  <c r="DD176" i="1"/>
  <c r="CV176" i="1"/>
  <c r="DD177" i="1"/>
  <c r="CV177" i="1"/>
  <c r="DT177" i="1"/>
  <c r="CN177" i="1"/>
  <c r="DL177" i="1"/>
  <c r="CF177" i="1"/>
  <c r="DT179" i="1"/>
  <c r="CN179" i="1"/>
  <c r="DL179" i="1"/>
  <c r="CF179" i="1"/>
  <c r="DD179" i="1"/>
  <c r="CV179" i="1"/>
  <c r="DD182" i="1"/>
  <c r="CV182" i="1"/>
  <c r="DT182" i="1"/>
  <c r="CN182" i="1"/>
  <c r="CF182" i="1"/>
  <c r="DL182" i="1"/>
  <c r="DM181" i="1"/>
  <c r="CG181" i="1"/>
  <c r="DE181" i="1"/>
  <c r="CW181" i="1"/>
  <c r="DU181" i="1"/>
  <c r="CO181" i="1"/>
  <c r="DI181" i="1"/>
  <c r="CC181" i="1"/>
  <c r="DA181" i="1"/>
  <c r="CS181" i="1"/>
  <c r="DQ181" i="1"/>
  <c r="CK181" i="1"/>
  <c r="DR180" i="1"/>
  <c r="CL180" i="1"/>
  <c r="DJ180" i="1"/>
  <c r="CD180" i="1"/>
  <c r="DB180" i="1"/>
  <c r="CT180" i="1"/>
  <c r="DT189" i="1"/>
  <c r="CN189" i="1"/>
  <c r="DL189" i="1"/>
  <c r="CF189" i="1"/>
  <c r="DD189" i="1"/>
  <c r="CV189" i="1"/>
  <c r="DD192" i="1"/>
  <c r="CV192" i="1"/>
  <c r="DT192" i="1"/>
  <c r="CN192" i="1"/>
  <c r="DL192" i="1"/>
  <c r="CF192" i="1"/>
  <c r="DM191" i="1"/>
  <c r="CG191" i="1"/>
  <c r="DE191" i="1"/>
  <c r="CW191" i="1"/>
  <c r="DU191" i="1"/>
  <c r="CO191" i="1"/>
  <c r="DI191" i="1"/>
  <c r="CC191" i="1"/>
  <c r="DA191" i="1"/>
  <c r="CS191" i="1"/>
  <c r="DQ191" i="1"/>
  <c r="CK191" i="1"/>
  <c r="DR190" i="1"/>
  <c r="CL190" i="1"/>
  <c r="DJ190" i="1"/>
  <c r="CD190" i="1"/>
  <c r="DB190" i="1"/>
  <c r="CT190" i="1"/>
  <c r="DJ200" i="1"/>
  <c r="CD200" i="1"/>
  <c r="DB200" i="1"/>
  <c r="CT200" i="1"/>
  <c r="DR200" i="1"/>
  <c r="CL200" i="1"/>
  <c r="CW206" i="1"/>
  <c r="DU206" i="1"/>
  <c r="CO206" i="1"/>
  <c r="DM206" i="1"/>
  <c r="CG206" i="1"/>
  <c r="DE206" i="1"/>
  <c r="DR24" i="1"/>
  <c r="CL24" i="1"/>
  <c r="DJ24" i="1"/>
  <c r="CD24" i="1"/>
  <c r="DB24" i="1"/>
  <c r="CT24" i="1"/>
  <c r="DJ191" i="8"/>
  <c r="CD191" i="8"/>
  <c r="DB191" i="8"/>
  <c r="CT191" i="8"/>
  <c r="CL191" i="8"/>
  <c r="DR191" i="8"/>
  <c r="DA78" i="8"/>
  <c r="CS78" i="8"/>
  <c r="CX78" i="8" s="1"/>
  <c r="DQ78" i="8"/>
  <c r="DV78" i="8" s="1"/>
  <c r="CK78" i="8"/>
  <c r="DI78" i="8"/>
  <c r="DI79" i="8" s="1"/>
  <c r="CC78" i="8"/>
  <c r="CV202" i="8"/>
  <c r="DT202" i="8"/>
  <c r="CN202" i="8"/>
  <c r="DL202" i="8"/>
  <c r="CF202" i="8"/>
  <c r="DD202" i="8"/>
  <c r="DJ57" i="8"/>
  <c r="CD57" i="8"/>
  <c r="DB57" i="8"/>
  <c r="CT57" i="8"/>
  <c r="DR57" i="8"/>
  <c r="CL57" i="8"/>
  <c r="DU109" i="8"/>
  <c r="CO109" i="8"/>
  <c r="DM109" i="8"/>
  <c r="CG109" i="8"/>
  <c r="DE109" i="8"/>
  <c r="CW109" i="8"/>
  <c r="DE134" i="8"/>
  <c r="CW134" i="8"/>
  <c r="CX134" i="8" s="1"/>
  <c r="DU134" i="8"/>
  <c r="CO134" i="8"/>
  <c r="DM134" i="8"/>
  <c r="CG134" i="8"/>
  <c r="CH134" i="8" s="1"/>
  <c r="DL60" i="8"/>
  <c r="CF60" i="8"/>
  <c r="CF64" i="8" s="1"/>
  <c r="DD60" i="8"/>
  <c r="CV60" i="8"/>
  <c r="CV64" i="8" s="1"/>
  <c r="DT60" i="8"/>
  <c r="CN60" i="8"/>
  <c r="CN64" i="8" s="1"/>
  <c r="DL137" i="8"/>
  <c r="CF137" i="8"/>
  <c r="DD137" i="8"/>
  <c r="CV137" i="8"/>
  <c r="CV141" i="8" s="1"/>
  <c r="DT137" i="8"/>
  <c r="CN137" i="8"/>
  <c r="CN141" i="8" s="1"/>
  <c r="DR113" i="8"/>
  <c r="DR116" i="8" s="1"/>
  <c r="CL113" i="8"/>
  <c r="CL116" i="8" s="1"/>
  <c r="DJ113" i="8"/>
  <c r="CD113" i="8"/>
  <c r="CD116" i="8" s="1"/>
  <c r="DB113" i="8"/>
  <c r="DB116" i="8" s="1"/>
  <c r="CT113" i="8"/>
  <c r="DQ133" i="8"/>
  <c r="CK133" i="8"/>
  <c r="DI133" i="8"/>
  <c r="CC133" i="8"/>
  <c r="DA133" i="8"/>
  <c r="CS133" i="8"/>
  <c r="CT58" i="8"/>
  <c r="DR58" i="8"/>
  <c r="CL58" i="8"/>
  <c r="DJ58" i="8"/>
  <c r="CD58" i="8"/>
  <c r="DB58" i="8"/>
  <c r="DM114" i="8"/>
  <c r="CG114" i="8"/>
  <c r="DE114" i="8"/>
  <c r="CW114" i="8"/>
  <c r="DU114" i="8"/>
  <c r="CO114" i="8"/>
  <c r="DA139" i="8"/>
  <c r="CS139" i="8"/>
  <c r="DQ139" i="8"/>
  <c r="CK139" i="8"/>
  <c r="DI139" i="8"/>
  <c r="CC139" i="8"/>
  <c r="CH139" i="8" s="1"/>
  <c r="DL177" i="8"/>
  <c r="CF177" i="8"/>
  <c r="CH177" i="8" s="1"/>
  <c r="DD177" i="8"/>
  <c r="DF177" i="8" s="1"/>
  <c r="CV177" i="8"/>
  <c r="DT177" i="8"/>
  <c r="CN177" i="8"/>
  <c r="CN178" i="8" s="1"/>
  <c r="DE16" i="8"/>
  <c r="CG16" i="8"/>
  <c r="CW16" i="8"/>
  <c r="DU16" i="8"/>
  <c r="CO16" i="8"/>
  <c r="DM16" i="8"/>
  <c r="DE199" i="8"/>
  <c r="CW199" i="8"/>
  <c r="CW203" i="8" s="1"/>
  <c r="DU199" i="8"/>
  <c r="CO199" i="8"/>
  <c r="DM199" i="8"/>
  <c r="CG199" i="8"/>
  <c r="CG203" i="8" s="1"/>
  <c r="DL56" i="8"/>
  <c r="CF56" i="8"/>
  <c r="DD56" i="8"/>
  <c r="CV56" i="8"/>
  <c r="DT56" i="8"/>
  <c r="CN56" i="8"/>
  <c r="CT117" i="8"/>
  <c r="DR117" i="8"/>
  <c r="DR121" i="8" s="1"/>
  <c r="CL117" i="8"/>
  <c r="CL121" i="8" s="1"/>
  <c r="DJ117" i="8"/>
  <c r="CD117" i="8"/>
  <c r="DB117" i="8"/>
  <c r="DB121" i="8" s="1"/>
  <c r="DS58" i="8"/>
  <c r="CM58" i="8"/>
  <c r="DK58" i="8"/>
  <c r="CE58" i="8"/>
  <c r="DC58" i="8"/>
  <c r="CU58" i="8"/>
  <c r="DK113" i="8"/>
  <c r="DK116" i="8" s="1"/>
  <c r="CE113" i="8"/>
  <c r="CE116" i="8" s="1"/>
  <c r="DC113" i="8"/>
  <c r="DC116" i="8" s="1"/>
  <c r="CU113" i="8"/>
  <c r="DS113" i="8"/>
  <c r="DS116" i="8" s="1"/>
  <c r="CM113" i="8"/>
  <c r="CM116" i="8" s="1"/>
  <c r="DC144" i="8"/>
  <c r="CU144" i="8"/>
  <c r="DS144" i="8"/>
  <c r="CM144" i="8"/>
  <c r="DK144" i="8"/>
  <c r="CE144" i="8"/>
  <c r="DQ55" i="8"/>
  <c r="CK55" i="8"/>
  <c r="DI55" i="8"/>
  <c r="CC55" i="8"/>
  <c r="DA55" i="8"/>
  <c r="CS55" i="8"/>
  <c r="DU118" i="11"/>
  <c r="CO118" i="11"/>
  <c r="DM118" i="11"/>
  <c r="CG118" i="11"/>
  <c r="DE118" i="11"/>
  <c r="CW118" i="11"/>
  <c r="CT202" i="11"/>
  <c r="DR202" i="11"/>
  <c r="DR203" i="11" s="1"/>
  <c r="CL202" i="11"/>
  <c r="DB202" i="11"/>
  <c r="DJ202" i="11"/>
  <c r="CD202" i="11"/>
  <c r="DM145" i="11"/>
  <c r="CG145" i="11"/>
  <c r="DE145" i="11"/>
  <c r="CW145" i="11"/>
  <c r="DU145" i="11"/>
  <c r="CO145" i="11"/>
  <c r="DU108" i="11"/>
  <c r="CO108" i="11"/>
  <c r="DM108" i="11"/>
  <c r="CG108" i="11"/>
  <c r="DE108" i="11"/>
  <c r="CW108" i="11"/>
  <c r="DM135" i="11"/>
  <c r="CG135" i="11"/>
  <c r="DE135" i="11"/>
  <c r="CW135" i="11"/>
  <c r="CX135" i="11" s="1"/>
  <c r="DU135" i="11"/>
  <c r="CO135" i="11"/>
  <c r="DD134" i="11"/>
  <c r="CV134" i="11"/>
  <c r="DT134" i="11"/>
  <c r="CN134" i="11"/>
  <c r="DL134" i="11"/>
  <c r="CF134" i="11"/>
  <c r="CF136" i="11" s="1"/>
  <c r="DI174" i="11"/>
  <c r="CC174" i="11"/>
  <c r="DA174" i="11"/>
  <c r="CS174" i="11"/>
  <c r="DQ174" i="11"/>
  <c r="CK174" i="11"/>
  <c r="DU115" i="11"/>
  <c r="CO115" i="11"/>
  <c r="DM115" i="11"/>
  <c r="CG115" i="11"/>
  <c r="DE115" i="11"/>
  <c r="CW115" i="11"/>
  <c r="DA192" i="11"/>
  <c r="CS192" i="11"/>
  <c r="CK192" i="11"/>
  <c r="DQ192" i="11"/>
  <c r="CC192" i="11"/>
  <c r="DI192" i="11"/>
  <c r="CV204" i="11"/>
  <c r="DT204" i="11"/>
  <c r="DT208" i="11" s="1"/>
  <c r="CN204" i="11"/>
  <c r="DD204" i="11"/>
  <c r="DD208" i="11" s="1"/>
  <c r="DL204" i="11"/>
  <c r="CF204" i="11"/>
  <c r="CF208" i="11" s="1"/>
  <c r="DE124" i="11"/>
  <c r="CW124" i="11"/>
  <c r="DU124" i="11"/>
  <c r="CO124" i="11"/>
  <c r="DM124" i="11"/>
  <c r="CG124" i="11"/>
  <c r="DE200" i="11"/>
  <c r="CW200" i="11"/>
  <c r="CG200" i="11"/>
  <c r="CO200" i="11"/>
  <c r="DM200" i="11"/>
  <c r="DU200" i="11"/>
  <c r="DJ191" i="11"/>
  <c r="CD191" i="11"/>
  <c r="DB191" i="11"/>
  <c r="CT191" i="11"/>
  <c r="DR191" i="11"/>
  <c r="CL191" i="11"/>
  <c r="CV66" i="11"/>
  <c r="CV69" i="11" s="1"/>
  <c r="CN66" i="11"/>
  <c r="CN69" i="11" s="1"/>
  <c r="CF66" i="11"/>
  <c r="CF69" i="11" s="1"/>
  <c r="DT66" i="11"/>
  <c r="DT69" i="11" s="1"/>
  <c r="DL66" i="11"/>
  <c r="DL69" i="11" s="1"/>
  <c r="DD66" i="11"/>
  <c r="DD69" i="11" s="1"/>
  <c r="DA26" i="11"/>
  <c r="CS26" i="11"/>
  <c r="DQ26" i="11"/>
  <c r="CK26" i="11"/>
  <c r="CC26" i="11"/>
  <c r="DI26" i="11"/>
  <c r="DN26" i="11" s="1"/>
  <c r="DL110" i="8"/>
  <c r="CF110" i="8"/>
  <c r="DD110" i="8"/>
  <c r="CV110" i="8"/>
  <c r="CN110" i="8"/>
  <c r="DT110" i="8"/>
  <c r="DU13" i="11"/>
  <c r="CO13" i="11"/>
  <c r="DM13" i="11"/>
  <c r="CG13" i="11"/>
  <c r="DE13" i="11"/>
  <c r="CW13" i="11"/>
  <c r="CW17" i="11" s="1"/>
  <c r="DR16" i="1"/>
  <c r="CL16" i="1"/>
  <c r="DJ16" i="1"/>
  <c r="CD16" i="1"/>
  <c r="DB16" i="1"/>
  <c r="CT16" i="1"/>
  <c r="DB70" i="1"/>
  <c r="CT70" i="1"/>
  <c r="CT74" i="1" s="1"/>
  <c r="DR70" i="1"/>
  <c r="CL70" i="1"/>
  <c r="CL74" i="1" s="1"/>
  <c r="DJ70" i="1"/>
  <c r="CD70" i="1"/>
  <c r="DT62" i="1"/>
  <c r="CN62" i="1"/>
  <c r="DL62" i="1"/>
  <c r="CF62" i="1"/>
  <c r="DD62" i="1"/>
  <c r="CV62" i="1"/>
  <c r="CU23" i="1"/>
  <c r="DS23" i="1"/>
  <c r="CM23" i="1"/>
  <c r="CM27" i="1" s="1"/>
  <c r="DK23" i="1"/>
  <c r="CE23" i="1"/>
  <c r="DC23" i="1"/>
  <c r="DB23" i="1"/>
  <c r="DB27" i="1" s="1"/>
  <c r="CT23" i="1"/>
  <c r="CT27" i="1" s="1"/>
  <c r="DR23" i="1"/>
  <c r="CL23" i="1"/>
  <c r="DJ23" i="1"/>
  <c r="CD23" i="1"/>
  <c r="CS56" i="1"/>
  <c r="DQ56" i="1"/>
  <c r="CK56" i="1"/>
  <c r="CP56" i="1" s="1"/>
  <c r="DI56" i="1"/>
  <c r="CC56" i="1"/>
  <c r="CH56" i="1" s="1"/>
  <c r="DA56" i="1"/>
  <c r="DQ72" i="8"/>
  <c r="DV72" i="8" s="1"/>
  <c r="CK72" i="8"/>
  <c r="CP72" i="8" s="1"/>
  <c r="DI72" i="8"/>
  <c r="DN72" i="8" s="1"/>
  <c r="CC72" i="8"/>
  <c r="CH72" i="8" s="1"/>
  <c r="DA72" i="8"/>
  <c r="CS72" i="8"/>
  <c r="CX72" i="8" s="1"/>
  <c r="DL16" i="8"/>
  <c r="DD16" i="8"/>
  <c r="CF16" i="8"/>
  <c r="CV16" i="8"/>
  <c r="DT16" i="8"/>
  <c r="CN16" i="8"/>
  <c r="DL58" i="8"/>
  <c r="CF58" i="8"/>
  <c r="DD58" i="8"/>
  <c r="CV58" i="8"/>
  <c r="DT58" i="8"/>
  <c r="CN58" i="8"/>
  <c r="DK68" i="11"/>
  <c r="CE68" i="11"/>
  <c r="DC68" i="11"/>
  <c r="CU68" i="11"/>
  <c r="DS68" i="11"/>
  <c r="CM68" i="11"/>
  <c r="DC15" i="11"/>
  <c r="CU15" i="11"/>
  <c r="DS15" i="11"/>
  <c r="CM15" i="11"/>
  <c r="DK15" i="11"/>
  <c r="CE15" i="11"/>
  <c r="DB117" i="12"/>
  <c r="CT117" i="12"/>
  <c r="DR117" i="12"/>
  <c r="CL117" i="12"/>
  <c r="DJ117" i="12"/>
  <c r="CD117" i="12"/>
  <c r="DD75" i="12"/>
  <c r="CV75" i="12"/>
  <c r="DT75" i="12"/>
  <c r="CN75" i="12"/>
  <c r="DL75" i="12"/>
  <c r="CF75" i="12"/>
  <c r="CT13" i="12"/>
  <c r="DR13" i="12"/>
  <c r="CL13" i="12"/>
  <c r="CL17" i="12" s="1"/>
  <c r="DJ13" i="12"/>
  <c r="CD13" i="12"/>
  <c r="DB13" i="12"/>
  <c r="DB17" i="12" s="1"/>
  <c r="DQ16" i="12"/>
  <c r="DV16" i="12" s="1"/>
  <c r="CK16" i="12"/>
  <c r="DI16" i="12"/>
  <c r="CC16" i="12"/>
  <c r="DA16" i="12"/>
  <c r="DF16" i="12" s="1"/>
  <c r="CS16" i="12"/>
  <c r="CU175" i="12"/>
  <c r="CU178" i="12" s="1"/>
  <c r="DS175" i="12"/>
  <c r="DS178" i="12" s="1"/>
  <c r="CM175" i="12"/>
  <c r="CM178" i="12" s="1"/>
  <c r="DK175" i="12"/>
  <c r="DK178" i="12" s="1"/>
  <c r="CE175" i="12"/>
  <c r="CE178" i="12" s="1"/>
  <c r="DC175" i="12"/>
  <c r="DC178" i="12" s="1"/>
  <c r="DM61" i="12"/>
  <c r="CG61" i="12"/>
  <c r="DE61" i="12"/>
  <c r="CW61" i="12"/>
  <c r="DU61" i="12"/>
  <c r="CO61" i="12"/>
  <c r="DT137" i="12"/>
  <c r="CN137" i="12"/>
  <c r="CN141" i="12" s="1"/>
  <c r="DL137" i="12"/>
  <c r="CF137" i="12"/>
  <c r="DD137" i="12"/>
  <c r="CV137" i="12"/>
  <c r="DD77" i="12"/>
  <c r="DF77" i="12" s="1"/>
  <c r="CV77" i="12"/>
  <c r="CX77" i="12" s="1"/>
  <c r="DT77" i="12"/>
  <c r="DV77" i="12" s="1"/>
  <c r="CN77" i="12"/>
  <c r="CP77" i="12" s="1"/>
  <c r="DL77" i="12"/>
  <c r="DN77" i="12" s="1"/>
  <c r="CF77" i="12"/>
  <c r="CH77" i="12" s="1"/>
  <c r="DT66" i="12"/>
  <c r="CN66" i="12"/>
  <c r="DL66" i="12"/>
  <c r="CF66" i="12"/>
  <c r="DD66" i="12"/>
  <c r="CV66" i="12"/>
  <c r="DL15" i="12"/>
  <c r="CF15" i="12"/>
  <c r="DD15" i="12"/>
  <c r="CV15" i="12"/>
  <c r="DT15" i="12"/>
  <c r="CN15" i="12"/>
  <c r="CU109" i="12"/>
  <c r="DS109" i="12"/>
  <c r="CM109" i="12"/>
  <c r="DK109" i="12"/>
  <c r="CE109" i="12"/>
  <c r="DC109" i="12"/>
  <c r="DS117" i="11"/>
  <c r="DS121" i="11" s="1"/>
  <c r="CM117" i="11"/>
  <c r="CM121" i="11" s="1"/>
  <c r="DK117" i="11"/>
  <c r="CE117" i="11"/>
  <c r="DC117" i="11"/>
  <c r="DC121" i="11" s="1"/>
  <c r="CU117" i="11"/>
  <c r="CU121" i="11" s="1"/>
  <c r="DF241" i="12"/>
  <c r="DA245" i="12"/>
  <c r="CP162" i="12"/>
  <c r="CK166" i="12"/>
  <c r="DJ94" i="12"/>
  <c r="DR260" i="11"/>
  <c r="CT188" i="11"/>
  <c r="CK156" i="11"/>
  <c r="CP152" i="11"/>
  <c r="DI223" i="11"/>
  <c r="DN219" i="11"/>
  <c r="DQ203" i="11"/>
  <c r="CK183" i="11"/>
  <c r="CP167" i="11"/>
  <c r="CK171" i="11"/>
  <c r="CC151" i="11"/>
  <c r="CH147" i="11"/>
  <c r="CP162" i="11"/>
  <c r="CK166" i="11"/>
  <c r="CC146" i="11"/>
  <c r="CH142" i="11"/>
  <c r="DF251" i="8"/>
  <c r="DA255" i="8"/>
  <c r="DF253" i="8"/>
  <c r="DN221" i="8"/>
  <c r="DF147" i="1"/>
  <c r="DA151" i="1"/>
  <c r="DN75" i="8"/>
  <c r="DI136" i="8"/>
  <c r="DF132" i="8"/>
  <c r="DF194" i="8"/>
  <c r="DA198" i="8"/>
  <c r="DV194" i="8"/>
  <c r="DQ198" i="8"/>
  <c r="DB178" i="8"/>
  <c r="DV92" i="8"/>
  <c r="DQ188" i="1"/>
  <c r="DV184" i="1"/>
  <c r="CK213" i="1"/>
  <c r="CP209" i="1"/>
  <c r="DV241" i="1"/>
  <c r="DQ245" i="1"/>
  <c r="DF185" i="1"/>
  <c r="CH152" i="8"/>
  <c r="CC156" i="8"/>
  <c r="CX152" i="8"/>
  <c r="CS156" i="8"/>
  <c r="DL136" i="8"/>
  <c r="DQ104" i="1"/>
  <c r="DV100" i="1"/>
  <c r="DN100" i="1"/>
  <c r="DI104" i="1"/>
  <c r="DT32" i="8"/>
  <c r="DN251" i="1"/>
  <c r="DI255" i="1"/>
  <c r="DK203" i="8"/>
  <c r="DN167" i="8"/>
  <c r="DI171" i="8"/>
  <c r="DA171" i="8"/>
  <c r="DF167" i="8"/>
  <c r="DA151" i="8"/>
  <c r="DF147" i="8"/>
  <c r="CP148" i="1"/>
  <c r="CK131" i="8"/>
  <c r="CP127" i="8"/>
  <c r="DV41" i="8"/>
  <c r="DN41" i="8"/>
  <c r="CF32" i="1"/>
  <c r="CV32" i="1"/>
  <c r="DE47" i="1"/>
  <c r="DN165" i="1"/>
  <c r="DB213" i="1"/>
  <c r="DN261" i="1"/>
  <c r="DI265" i="1"/>
  <c r="CP246" i="8"/>
  <c r="CK250" i="8"/>
  <c r="DN215" i="1"/>
  <c r="CO166" i="1"/>
  <c r="CK126" i="8"/>
  <c r="CP122" i="8"/>
  <c r="DA47" i="1"/>
  <c r="DF43" i="1"/>
  <c r="DI52" i="1"/>
  <c r="DN50" i="1"/>
  <c r="DR94" i="1"/>
  <c r="DT265" i="11"/>
  <c r="DS233" i="11"/>
  <c r="DI37" i="11"/>
  <c r="DN33" i="11"/>
  <c r="DF48" i="11"/>
  <c r="DA52" i="11"/>
  <c r="DV48" i="11"/>
  <c r="DQ52" i="11"/>
  <c r="DF30" i="11"/>
  <c r="CE183" i="11"/>
  <c r="DN215" i="11"/>
  <c r="DN197" i="11"/>
  <c r="DF210" i="8"/>
  <c r="CK37" i="8"/>
  <c r="CP33" i="8"/>
  <c r="DB156" i="8"/>
  <c r="DR156" i="8"/>
  <c r="DF83" i="8"/>
  <c r="DV49" i="8"/>
  <c r="CC52" i="8"/>
  <c r="CH48" i="8"/>
  <c r="CS52" i="8"/>
  <c r="CX48" i="8"/>
  <c r="DF168" i="8"/>
  <c r="DF96" i="1"/>
  <c r="DR99" i="1"/>
  <c r="DQ250" i="1"/>
  <c r="DV246" i="1"/>
  <c r="DF163" i="8"/>
  <c r="DN39" i="8"/>
  <c r="DA42" i="1"/>
  <c r="DF38" i="1"/>
  <c r="DQ42" i="1"/>
  <c r="DV38" i="1"/>
  <c r="DD99" i="1"/>
  <c r="DR161" i="1"/>
  <c r="CH167" i="1"/>
  <c r="CC171" i="1"/>
  <c r="CX167" i="1"/>
  <c r="CS171" i="1"/>
  <c r="DL213" i="1"/>
  <c r="DD213" i="1"/>
  <c r="DS265" i="1"/>
  <c r="CP261" i="12"/>
  <c r="CK265" i="12"/>
  <c r="DI265" i="12"/>
  <c r="DN261" i="12"/>
  <c r="CP262" i="12"/>
  <c r="CP263" i="12"/>
  <c r="DL245" i="12"/>
  <c r="CE245" i="12"/>
  <c r="CU245" i="12"/>
  <c r="CH231" i="12"/>
  <c r="CX231" i="12"/>
  <c r="DF88" i="12"/>
  <c r="CH85" i="12"/>
  <c r="CC89" i="12"/>
  <c r="CX85" i="12"/>
  <c r="CS89" i="12"/>
  <c r="DC37" i="12"/>
  <c r="DS37" i="12"/>
  <c r="CP259" i="12"/>
  <c r="CP257" i="12"/>
  <c r="CP225" i="12"/>
  <c r="DN225" i="12"/>
  <c r="DV187" i="12"/>
  <c r="DN187" i="12"/>
  <c r="DS188" i="12"/>
  <c r="DK188" i="12"/>
  <c r="DF185" i="12"/>
  <c r="DJ136" i="12"/>
  <c r="DB136" i="12"/>
  <c r="CP103" i="12"/>
  <c r="DN103" i="12"/>
  <c r="DF101" i="12"/>
  <c r="CG84" i="12"/>
  <c r="CW84" i="12"/>
  <c r="CP82" i="12"/>
  <c r="DF50" i="12"/>
  <c r="CX251" i="12"/>
  <c r="CS255" i="12"/>
  <c r="CX253" i="12"/>
  <c r="CX222" i="12"/>
  <c r="CP220" i="12"/>
  <c r="CH220" i="12"/>
  <c r="CX202" i="12"/>
  <c r="DV182" i="12"/>
  <c r="CH182" i="12"/>
  <c r="DN179" i="12"/>
  <c r="DI183" i="12"/>
  <c r="CP167" i="12"/>
  <c r="CK171" i="12"/>
  <c r="CH167" i="12"/>
  <c r="CC171" i="12"/>
  <c r="DJ99" i="8"/>
  <c r="CP96" i="8"/>
  <c r="CX97" i="1"/>
  <c r="CX75" i="8"/>
  <c r="CP75" i="8"/>
  <c r="CX249" i="8"/>
  <c r="CH194" i="8"/>
  <c r="CC198" i="8"/>
  <c r="CD178" i="8"/>
  <c r="DJ166" i="8"/>
  <c r="CG166" i="8"/>
  <c r="CW166" i="8"/>
  <c r="DU94" i="8"/>
  <c r="CG94" i="8"/>
  <c r="CT42" i="8"/>
  <c r="DD47" i="1"/>
  <c r="DF46" i="1"/>
  <c r="CD32" i="1"/>
  <c r="DE131" i="1"/>
  <c r="CF156" i="1"/>
  <c r="CH184" i="1"/>
  <c r="CC188" i="1"/>
  <c r="CX184" i="1"/>
  <c r="CS188" i="1"/>
  <c r="DF209" i="1"/>
  <c r="DA213" i="1"/>
  <c r="DV209" i="1"/>
  <c r="DQ213" i="1"/>
  <c r="CL213" i="1"/>
  <c r="CX221" i="1"/>
  <c r="CC245" i="1"/>
  <c r="CH241" i="1"/>
  <c r="CS245" i="1"/>
  <c r="CX241" i="1"/>
  <c r="DM188" i="1"/>
  <c r="CH185" i="1"/>
  <c r="DF154" i="8"/>
  <c r="DN152" i="8"/>
  <c r="DI156" i="8"/>
  <c r="DL156" i="8"/>
  <c r="CV156" i="8"/>
  <c r="CX100" i="1"/>
  <c r="CS104" i="1"/>
  <c r="DS52" i="8"/>
  <c r="CE52" i="8"/>
  <c r="DN49" i="1"/>
  <c r="CX49" i="1"/>
  <c r="CF32" i="8"/>
  <c r="CV32" i="8"/>
  <c r="CX251" i="1"/>
  <c r="CS255" i="1"/>
  <c r="CK255" i="1"/>
  <c r="CP251" i="1"/>
  <c r="CU203" i="8"/>
  <c r="CM203" i="8"/>
  <c r="CK171" i="8"/>
  <c r="CP167" i="8"/>
  <c r="CK151" i="8"/>
  <c r="CP147" i="8"/>
  <c r="CH147" i="8"/>
  <c r="CC151" i="8"/>
  <c r="DK151" i="8"/>
  <c r="CP148" i="8"/>
  <c r="DF148" i="1"/>
  <c r="DV148" i="1"/>
  <c r="CP130" i="8"/>
  <c r="CS131" i="8"/>
  <c r="CX127" i="8"/>
  <c r="CH164" i="8"/>
  <c r="DV40" i="8"/>
  <c r="DU42" i="8"/>
  <c r="DL32" i="1"/>
  <c r="CO32" i="1"/>
  <c r="DN128" i="1"/>
  <c r="CN198" i="1"/>
  <c r="CH248" i="1"/>
  <c r="CX258" i="1"/>
  <c r="CS265" i="1"/>
  <c r="CX261" i="1"/>
  <c r="CP261" i="1"/>
  <c r="CK265" i="1"/>
  <c r="DF246" i="8"/>
  <c r="DA250" i="8"/>
  <c r="DV246" i="8"/>
  <c r="DQ250" i="8"/>
  <c r="CX215" i="1"/>
  <c r="CV166" i="8"/>
  <c r="DE166" i="1"/>
  <c r="DU166" i="1"/>
  <c r="CE74" i="8"/>
  <c r="CH40" i="8"/>
  <c r="CH43" i="1"/>
  <c r="CC47" i="1"/>
  <c r="CM42" i="1"/>
  <c r="CX50" i="1"/>
  <c r="CT94" i="1"/>
  <c r="CP195" i="1"/>
  <c r="CN178" i="12"/>
  <c r="CF265" i="11"/>
  <c r="CV265" i="11"/>
  <c r="CE233" i="11"/>
  <c r="CU233" i="11"/>
  <c r="CS37" i="11"/>
  <c r="CX33" i="11"/>
  <c r="CP33" i="11"/>
  <c r="CK37" i="11"/>
  <c r="CH48" i="11"/>
  <c r="CC52" i="11"/>
  <c r="CH30" i="11"/>
  <c r="CT223" i="11"/>
  <c r="DK183" i="11"/>
  <c r="DF215" i="11"/>
  <c r="CH231" i="8"/>
  <c r="CX231" i="8"/>
  <c r="CH210" i="8"/>
  <c r="DA37" i="8"/>
  <c r="DF33" i="8"/>
  <c r="DQ37" i="8"/>
  <c r="DV33" i="8"/>
  <c r="DD240" i="8"/>
  <c r="DT240" i="8"/>
  <c r="CD156" i="8"/>
  <c r="CH155" i="8"/>
  <c r="CH155" i="1"/>
  <c r="CH83" i="8"/>
  <c r="CF84" i="1"/>
  <c r="CX49" i="8"/>
  <c r="DI52" i="8"/>
  <c r="DN48" i="8"/>
  <c r="CD52" i="1"/>
  <c r="CN255" i="8"/>
  <c r="CP168" i="8"/>
  <c r="CP168" i="1"/>
  <c r="CH168" i="1"/>
  <c r="CD99" i="1"/>
  <c r="CT250" i="8"/>
  <c r="CL250" i="8"/>
  <c r="DI250" i="1"/>
  <c r="DN246" i="1"/>
  <c r="CS250" i="1"/>
  <c r="CX246" i="1"/>
  <c r="CL42" i="8"/>
  <c r="CH34" i="1"/>
  <c r="CX34" i="1"/>
  <c r="CE32" i="1"/>
  <c r="CU32" i="1"/>
  <c r="CH38" i="1"/>
  <c r="CC42" i="1"/>
  <c r="DF34" i="1"/>
  <c r="DV34" i="1"/>
  <c r="CF74" i="1"/>
  <c r="CF99" i="1"/>
  <c r="CV104" i="1"/>
  <c r="CN104" i="1"/>
  <c r="CD161" i="1"/>
  <c r="DN167" i="1"/>
  <c r="DI171" i="1"/>
  <c r="CN213" i="1"/>
  <c r="CH247" i="1"/>
  <c r="DK265" i="1"/>
  <c r="CU265" i="1"/>
  <c r="CS265" i="12"/>
  <c r="CX261" i="12"/>
  <c r="DF262" i="12"/>
  <c r="DV262" i="12"/>
  <c r="CV245" i="12"/>
  <c r="CN245" i="12"/>
  <c r="DK245" i="12"/>
  <c r="DN231" i="12"/>
  <c r="DV160" i="12"/>
  <c r="CP88" i="12"/>
  <c r="CH88" i="12"/>
  <c r="DN85" i="12"/>
  <c r="DI89" i="12"/>
  <c r="CE37" i="12"/>
  <c r="CP34" i="12"/>
  <c r="CP36" i="12"/>
  <c r="DF259" i="12"/>
  <c r="DV259" i="12"/>
  <c r="DF257" i="12"/>
  <c r="DV257" i="12"/>
  <c r="CX225" i="12"/>
  <c r="DN206" i="12"/>
  <c r="CX187" i="12"/>
  <c r="CU188" i="12"/>
  <c r="DV185" i="12"/>
  <c r="CH185" i="12"/>
  <c r="DF154" i="12"/>
  <c r="CH154" i="12"/>
  <c r="CX154" i="12"/>
  <c r="CL136" i="12"/>
  <c r="CX103" i="12"/>
  <c r="CP101" i="12"/>
  <c r="CH101" i="12"/>
  <c r="DM84" i="12"/>
  <c r="DF82" i="12"/>
  <c r="DV82" i="12"/>
  <c r="CP50" i="12"/>
  <c r="CV32" i="12"/>
  <c r="CP29" i="12"/>
  <c r="DM117" i="12"/>
  <c r="DM121" i="12" s="1"/>
  <c r="CG117" i="12"/>
  <c r="DE117" i="12"/>
  <c r="DE121" i="12" s="1"/>
  <c r="CW117" i="12"/>
  <c r="CW121" i="12" s="1"/>
  <c r="DU117" i="12"/>
  <c r="DU121" i="12" s="1"/>
  <c r="CO117" i="12"/>
  <c r="DF251" i="12"/>
  <c r="DA255" i="12"/>
  <c r="DF253" i="12"/>
  <c r="DF222" i="12"/>
  <c r="DV220" i="12"/>
  <c r="DN220" i="12"/>
  <c r="DF202" i="12"/>
  <c r="CP201" i="12"/>
  <c r="CP182" i="12"/>
  <c r="DN182" i="12"/>
  <c r="CP179" i="12"/>
  <c r="DF167" i="12"/>
  <c r="DA171" i="12"/>
  <c r="DN167" i="12"/>
  <c r="DI171" i="12"/>
  <c r="DF127" i="12"/>
  <c r="DA131" i="12"/>
  <c r="DF107" i="12"/>
  <c r="DV98" i="12"/>
  <c r="DN98" i="12"/>
  <c r="CH95" i="12"/>
  <c r="CC99" i="12"/>
  <c r="CX95" i="12"/>
  <c r="CS99" i="12"/>
  <c r="DF45" i="12"/>
  <c r="CP132" i="12"/>
  <c r="CK136" i="12"/>
  <c r="DI136" i="12"/>
  <c r="DN132" i="12"/>
  <c r="CH249" i="12"/>
  <c r="CX249" i="12"/>
  <c r="CP247" i="12"/>
  <c r="DV197" i="12"/>
  <c r="DN197" i="12"/>
  <c r="CH196" i="12"/>
  <c r="DB178" i="12"/>
  <c r="DR178" i="12"/>
  <c r="CH165" i="12"/>
  <c r="CO94" i="12"/>
  <c r="DF41" i="12"/>
  <c r="DV41" i="12"/>
  <c r="DN20" i="12"/>
  <c r="DF20" i="12"/>
  <c r="DF21" i="12"/>
  <c r="DV21" i="12"/>
  <c r="DV18" i="12"/>
  <c r="DQ22" i="12"/>
  <c r="CH261" i="11"/>
  <c r="CC265" i="11"/>
  <c r="CX261" i="11"/>
  <c r="CS265" i="11"/>
  <c r="CP244" i="11"/>
  <c r="CH242" i="11"/>
  <c r="CX242" i="11"/>
  <c r="CP241" i="11"/>
  <c r="CK245" i="11"/>
  <c r="DN241" i="11"/>
  <c r="DI245" i="11"/>
  <c r="DN230" i="11"/>
  <c r="DF230" i="11"/>
  <c r="DI233" i="11"/>
  <c r="DN229" i="11"/>
  <c r="CL213" i="11"/>
  <c r="DJ213" i="11"/>
  <c r="CP159" i="11"/>
  <c r="CH157" i="11"/>
  <c r="CC161" i="11"/>
  <c r="CX157" i="11"/>
  <c r="CS161" i="11"/>
  <c r="DC161" i="11"/>
  <c r="DB161" i="11"/>
  <c r="DR161" i="11"/>
  <c r="DE89" i="11"/>
  <c r="DB89" i="11"/>
  <c r="DK89" i="11"/>
  <c r="DC89" i="11"/>
  <c r="CN37" i="11"/>
  <c r="DR37" i="11"/>
  <c r="DJ37" i="11"/>
  <c r="CN240" i="11"/>
  <c r="DF237" i="11"/>
  <c r="DV237" i="11"/>
  <c r="DK228" i="11"/>
  <c r="DC228" i="11"/>
  <c r="DM228" i="11"/>
  <c r="DB228" i="11"/>
  <c r="DN184" i="11"/>
  <c r="DI188" i="11"/>
  <c r="CE188" i="11"/>
  <c r="DN186" i="11"/>
  <c r="DF153" i="11"/>
  <c r="CH154" i="11"/>
  <c r="CX154" i="11"/>
  <c r="DC156" i="11"/>
  <c r="DF100" i="11"/>
  <c r="DA104" i="11"/>
  <c r="DV100" i="11"/>
  <c r="DQ104" i="11"/>
  <c r="DV101" i="11"/>
  <c r="DV80" i="11"/>
  <c r="DQ84" i="11"/>
  <c r="DD84" i="11"/>
  <c r="DL84" i="11"/>
  <c r="DB84" i="11"/>
  <c r="CH49" i="11"/>
  <c r="CX49" i="11"/>
  <c r="DF29" i="11"/>
  <c r="DF28" i="11"/>
  <c r="DA32" i="11"/>
  <c r="DV28" i="11"/>
  <c r="DQ32" i="11"/>
  <c r="CG255" i="11"/>
  <c r="DF222" i="11"/>
  <c r="DN181" i="11"/>
  <c r="DT171" i="11"/>
  <c r="DB171" i="11"/>
  <c r="DF129" i="11"/>
  <c r="DV129" i="11"/>
  <c r="DN127" i="11"/>
  <c r="DI131" i="11"/>
  <c r="DA131" i="11"/>
  <c r="DF127" i="11"/>
  <c r="DM99" i="11"/>
  <c r="DI79" i="11"/>
  <c r="DN75" i="11"/>
  <c r="DF247" i="11"/>
  <c r="CH216" i="11"/>
  <c r="DN214" i="11"/>
  <c r="DI218" i="11"/>
  <c r="DD218" i="11"/>
  <c r="DL218" i="11"/>
  <c r="CO198" i="11"/>
  <c r="DD178" i="11"/>
  <c r="DJ166" i="11"/>
  <c r="DM94" i="11"/>
  <c r="DF40" i="11"/>
  <c r="DV40" i="11"/>
  <c r="DV41" i="11"/>
  <c r="CD265" i="8"/>
  <c r="CX264" i="8"/>
  <c r="CN265" i="8"/>
  <c r="DR265" i="8"/>
  <c r="DN261" i="8"/>
  <c r="DF244" i="1"/>
  <c r="DV244" i="1"/>
  <c r="DN243" i="1"/>
  <c r="DF243" i="1"/>
  <c r="CF233" i="8"/>
  <c r="DV230" i="8"/>
  <c r="DN232" i="8"/>
  <c r="DR233" i="1"/>
  <c r="DJ233" i="1"/>
  <c r="DV211" i="8"/>
  <c r="DN209" i="8"/>
  <c r="DI213" i="8"/>
  <c r="DF209" i="8"/>
  <c r="DA213" i="8"/>
  <c r="DD213" i="8"/>
  <c r="DC213" i="8"/>
  <c r="DS213" i="8"/>
  <c r="CH211" i="1"/>
  <c r="CX211" i="1"/>
  <c r="CG213" i="1"/>
  <c r="CW213" i="1"/>
  <c r="CD161" i="8"/>
  <c r="CT161" i="8"/>
  <c r="DF88" i="8"/>
  <c r="CH85" i="8"/>
  <c r="CC89" i="8"/>
  <c r="CX85" i="8"/>
  <c r="CS89" i="8"/>
  <c r="CE89" i="1"/>
  <c r="CU89" i="1"/>
  <c r="DA89" i="1"/>
  <c r="DJ89" i="1"/>
  <c r="DF85" i="1"/>
  <c r="DB89" i="1"/>
  <c r="DV34" i="8"/>
  <c r="DF35" i="8"/>
  <c r="DV35" i="8"/>
  <c r="DV36" i="8"/>
  <c r="DS37" i="8"/>
  <c r="DK37" i="8"/>
  <c r="DN257" i="8"/>
  <c r="CD260" i="8"/>
  <c r="CX256" i="8"/>
  <c r="DD260" i="8"/>
  <c r="DF256" i="1"/>
  <c r="DA260" i="1"/>
  <c r="DB240" i="8"/>
  <c r="DU240" i="8"/>
  <c r="DV238" i="1"/>
  <c r="DU240" i="1"/>
  <c r="DE228" i="8"/>
  <c r="DF154" i="1"/>
  <c r="DQ156" i="1"/>
  <c r="DV152" i="1"/>
  <c r="DK84" i="8"/>
  <c r="DF82" i="1"/>
  <c r="DF50" i="8"/>
  <c r="DN49" i="8"/>
  <c r="DR223" i="1"/>
  <c r="DJ223" i="1"/>
  <c r="DB223" i="1"/>
  <c r="CN183" i="8"/>
  <c r="DN168" i="8"/>
  <c r="DN149" i="8"/>
  <c r="DL151" i="8"/>
  <c r="CP128" i="8"/>
  <c r="DJ131" i="8"/>
  <c r="DU99" i="8"/>
  <c r="DE47" i="8"/>
  <c r="CC47" i="8"/>
  <c r="CH43" i="8"/>
  <c r="CS47" i="8"/>
  <c r="CX43" i="8"/>
  <c r="CO250" i="8"/>
  <c r="DN214" i="8"/>
  <c r="DI218" i="8"/>
  <c r="DF214" i="8"/>
  <c r="DA218" i="8"/>
  <c r="CF198" i="8"/>
  <c r="CV198" i="8"/>
  <c r="DV175" i="8"/>
  <c r="DQ166" i="8"/>
  <c r="DV162" i="8"/>
  <c r="DV163" i="8"/>
  <c r="CP93" i="8"/>
  <c r="DQ94" i="8"/>
  <c r="DV90" i="8"/>
  <c r="DN90" i="8"/>
  <c r="DI94" i="8"/>
  <c r="CH93" i="1"/>
  <c r="CX93" i="1"/>
  <c r="DA94" i="1"/>
  <c r="DF90" i="1"/>
  <c r="DM74" i="8"/>
  <c r="CP33" i="1"/>
  <c r="CL37" i="1"/>
  <c r="DJ37" i="1"/>
  <c r="DN30" i="1"/>
  <c r="DB47" i="1"/>
  <c r="CN42" i="1"/>
  <c r="CP36" i="1"/>
  <c r="DK42" i="1"/>
  <c r="DC42" i="1"/>
  <c r="DA84" i="1"/>
  <c r="DF127" i="1"/>
  <c r="DA131" i="1"/>
  <c r="DU156" i="1"/>
  <c r="DL161" i="1"/>
  <c r="DD161" i="1"/>
  <c r="CC166" i="1"/>
  <c r="CH162" i="1"/>
  <c r="CS166" i="1"/>
  <c r="CX162" i="1"/>
  <c r="DN196" i="1"/>
  <c r="DF196" i="1"/>
  <c r="DV210" i="1"/>
  <c r="CE213" i="1"/>
  <c r="CP214" i="1"/>
  <c r="CK218" i="1"/>
  <c r="DA233" i="1"/>
  <c r="DQ233" i="1"/>
  <c r="DV229" i="1"/>
  <c r="DU260" i="1"/>
  <c r="DE265" i="1"/>
  <c r="DU265" i="1"/>
  <c r="DS250" i="8"/>
  <c r="DK250" i="8"/>
  <c r="CC42" i="8"/>
  <c r="CH38" i="8"/>
  <c r="CX38" i="8"/>
  <c r="CS42" i="8"/>
  <c r="DF35" i="1"/>
  <c r="DA37" i="1"/>
  <c r="DF33" i="1"/>
  <c r="DQ37" i="1"/>
  <c r="DF30" i="1"/>
  <c r="DF92" i="1"/>
  <c r="CM104" i="1"/>
  <c r="DB131" i="1"/>
  <c r="CD156" i="1"/>
  <c r="CT156" i="1"/>
  <c r="CK161" i="1"/>
  <c r="CP157" i="1"/>
  <c r="DD188" i="1"/>
  <c r="CH194" i="1"/>
  <c r="CC198" i="1"/>
  <c r="DA198" i="1"/>
  <c r="DF194" i="1"/>
  <c r="DC213" i="1"/>
  <c r="DB218" i="1"/>
  <c r="DR218" i="1"/>
  <c r="DL223" i="1"/>
  <c r="DA240" i="1"/>
  <c r="DF236" i="1"/>
  <c r="DN253" i="1"/>
  <c r="DV264" i="1"/>
  <c r="CP175" i="12"/>
  <c r="DC265" i="11"/>
  <c r="DE213" i="11"/>
  <c r="DU213" i="11"/>
  <c r="CH36" i="11"/>
  <c r="DF36" i="11"/>
  <c r="CG240" i="11"/>
  <c r="CO156" i="11"/>
  <c r="DL136" i="11"/>
  <c r="DR104" i="11"/>
  <c r="DJ104" i="11"/>
  <c r="CH29" i="11"/>
  <c r="CX29" i="11"/>
  <c r="CO171" i="11"/>
  <c r="CX128" i="11"/>
  <c r="DM47" i="11"/>
  <c r="CG166" i="11"/>
  <c r="CP93" i="11"/>
  <c r="DF263" i="8"/>
  <c r="DV263" i="8"/>
  <c r="DD161" i="8"/>
  <c r="DV86" i="1"/>
  <c r="DN259" i="8"/>
  <c r="DD260" i="1"/>
  <c r="DT260" i="1"/>
  <c r="CE240" i="8"/>
  <c r="DK240" i="1"/>
  <c r="CX50" i="8"/>
  <c r="CF255" i="1"/>
  <c r="CV255" i="1"/>
  <c r="DA223" i="8"/>
  <c r="DF219" i="8"/>
  <c r="DQ223" i="8"/>
  <c r="DV219" i="8"/>
  <c r="CE131" i="8"/>
  <c r="DJ47" i="8"/>
  <c r="DF134" i="8"/>
  <c r="DJ250" i="8"/>
  <c r="CL218" i="8"/>
  <c r="CO218" i="1"/>
  <c r="CH163" i="1"/>
  <c r="DE94" i="1"/>
  <c r="CM74" i="1"/>
  <c r="CM42" i="8"/>
  <c r="DK42" i="8"/>
  <c r="DS37" i="1"/>
  <c r="DN44" i="1"/>
  <c r="DS42" i="1"/>
  <c r="DV50" i="1"/>
  <c r="CE94" i="1"/>
  <c r="CU94" i="1"/>
  <c r="DD131" i="1"/>
  <c r="DT131" i="1"/>
  <c r="DV158" i="1"/>
  <c r="DN158" i="1"/>
  <c r="CL198" i="1"/>
  <c r="DF197" i="1"/>
  <c r="DV197" i="1"/>
  <c r="DF212" i="1"/>
  <c r="DS218" i="1"/>
  <c r="DK218" i="1"/>
  <c r="DE223" i="1"/>
  <c r="CH224" i="1"/>
  <c r="CC228" i="1"/>
  <c r="CS228" i="1"/>
  <c r="CX224" i="1"/>
  <c r="DD265" i="12"/>
  <c r="DT265" i="12"/>
  <c r="CP244" i="12"/>
  <c r="DF232" i="12"/>
  <c r="CO233" i="12"/>
  <c r="DV230" i="12"/>
  <c r="DN230" i="12"/>
  <c r="CP209" i="12"/>
  <c r="CK213" i="12"/>
  <c r="DB213" i="12"/>
  <c r="DR213" i="12"/>
  <c r="CP191" i="12"/>
  <c r="DF159" i="12"/>
  <c r="DF86" i="12"/>
  <c r="DL89" i="12"/>
  <c r="DD89" i="12"/>
  <c r="DC89" i="12"/>
  <c r="DU37" i="12"/>
  <c r="CH35" i="12"/>
  <c r="CX35" i="12"/>
  <c r="DV35" i="12"/>
  <c r="DR120" i="12"/>
  <c r="CL120" i="12"/>
  <c r="DJ120" i="12"/>
  <c r="CD120" i="12"/>
  <c r="DB120" i="12"/>
  <c r="CT120" i="12"/>
  <c r="DE260" i="12"/>
  <c r="CP226" i="12"/>
  <c r="DV227" i="12"/>
  <c r="DN227" i="12"/>
  <c r="CO228" i="12"/>
  <c r="DB188" i="12"/>
  <c r="DR188" i="12"/>
  <c r="CO188" i="12"/>
  <c r="CP153" i="12"/>
  <c r="DF134" i="12"/>
  <c r="CG104" i="12"/>
  <c r="CW104" i="12"/>
  <c r="CP83" i="12"/>
  <c r="DN83" i="12"/>
  <c r="CK84" i="12"/>
  <c r="CP80" i="12"/>
  <c r="DF49" i="12"/>
  <c r="DC32" i="12"/>
  <c r="DS32" i="12"/>
  <c r="CL32" i="12"/>
  <c r="DV30" i="12"/>
  <c r="CV255" i="12"/>
  <c r="CN255" i="12"/>
  <c r="DE223" i="12"/>
  <c r="DU223" i="12"/>
  <c r="CF183" i="12"/>
  <c r="CV183" i="12"/>
  <c r="CX180" i="12"/>
  <c r="DN170" i="12"/>
  <c r="CT171" i="12"/>
  <c r="CP168" i="12"/>
  <c r="DF150" i="12"/>
  <c r="DV150" i="12"/>
  <c r="CL151" i="12"/>
  <c r="CO151" i="12"/>
  <c r="CG151" i="12"/>
  <c r="DV129" i="12"/>
  <c r="CH128" i="12"/>
  <c r="CN99" i="12"/>
  <c r="CP96" i="12"/>
  <c r="CH96" i="12"/>
  <c r="CH44" i="12"/>
  <c r="DN192" i="12"/>
  <c r="DN248" i="12"/>
  <c r="CX248" i="12"/>
  <c r="DU250" i="12"/>
  <c r="CG250" i="12"/>
  <c r="DF216" i="12"/>
  <c r="DV216" i="12"/>
  <c r="DI218" i="12"/>
  <c r="DN214" i="12"/>
  <c r="DL218" i="12"/>
  <c r="CV218" i="12"/>
  <c r="CP177" i="12"/>
  <c r="CH177" i="12"/>
  <c r="DE178" i="12"/>
  <c r="DU178" i="12"/>
  <c r="CP164" i="12"/>
  <c r="CH164" i="12"/>
  <c r="CP163" i="12"/>
  <c r="DN92" i="12"/>
  <c r="DV93" i="12"/>
  <c r="CH93" i="12"/>
  <c r="DN90" i="12"/>
  <c r="DI94" i="12"/>
  <c r="CP91" i="12"/>
  <c r="CH91" i="12"/>
  <c r="CE42" i="12"/>
  <c r="DB42" i="12"/>
  <c r="DR42" i="12"/>
  <c r="CO42" i="12"/>
  <c r="CP39" i="12"/>
  <c r="CH19" i="12"/>
  <c r="CN22" i="12"/>
  <c r="CF22" i="12"/>
  <c r="CP262" i="11"/>
  <c r="CH262" i="11"/>
  <c r="DN263" i="11"/>
  <c r="DL245" i="11"/>
  <c r="CN245" i="11"/>
  <c r="CP243" i="11"/>
  <c r="CH243" i="11"/>
  <c r="DD233" i="11"/>
  <c r="DT233" i="11"/>
  <c r="CT233" i="11"/>
  <c r="CX231" i="11"/>
  <c r="CP231" i="11"/>
  <c r="DV210" i="11"/>
  <c r="CP212" i="11"/>
  <c r="CN161" i="11"/>
  <c r="CS89" i="11"/>
  <c r="CX85" i="11"/>
  <c r="CP85" i="11"/>
  <c r="CK89" i="11"/>
  <c r="DL89" i="11"/>
  <c r="CP87" i="11"/>
  <c r="DN88" i="11"/>
  <c r="CW37" i="11"/>
  <c r="CO37" i="11"/>
  <c r="CH35" i="11"/>
  <c r="CM37" i="11"/>
  <c r="DN256" i="11"/>
  <c r="DI260" i="11"/>
  <c r="CF260" i="11"/>
  <c r="CV260" i="11"/>
  <c r="CU260" i="11"/>
  <c r="DF258" i="11"/>
  <c r="DV258" i="11"/>
  <c r="CU240" i="11"/>
  <c r="CM240" i="11"/>
  <c r="CP236" i="11"/>
  <c r="CK240" i="11"/>
  <c r="CX224" i="11"/>
  <c r="CS228" i="11"/>
  <c r="CP224" i="11"/>
  <c r="CK228" i="11"/>
  <c r="CP225" i="11"/>
  <c r="DV187" i="11"/>
  <c r="CL156" i="11"/>
  <c r="DD104" i="11"/>
  <c r="DT104" i="11"/>
  <c r="CH83" i="11"/>
  <c r="CX83" i="11"/>
  <c r="CH50" i="11"/>
  <c r="DN51" i="11"/>
  <c r="DK52" i="11"/>
  <c r="CU52" i="11"/>
  <c r="CG52" i="11"/>
  <c r="CT32" i="11"/>
  <c r="DD32" i="11"/>
  <c r="DT32" i="11"/>
  <c r="CE255" i="11"/>
  <c r="DN253" i="11"/>
  <c r="CP251" i="11"/>
  <c r="CK255" i="11"/>
  <c r="DN251" i="11"/>
  <c r="DI255" i="11"/>
  <c r="CF255" i="11"/>
  <c r="CE223" i="11"/>
  <c r="CU223" i="11"/>
  <c r="CM203" i="11"/>
  <c r="CV183" i="11"/>
  <c r="CU171" i="11"/>
  <c r="CM151" i="11"/>
  <c r="CE151" i="11"/>
  <c r="CX148" i="11"/>
  <c r="CD151" i="11"/>
  <c r="CP128" i="11"/>
  <c r="CN131" i="11"/>
  <c r="CF131" i="11"/>
  <c r="DJ131" i="11"/>
  <c r="DF96" i="11"/>
  <c r="CH97" i="11"/>
  <c r="CS99" i="11"/>
  <c r="CX95" i="11"/>
  <c r="CK99" i="11"/>
  <c r="CP95" i="11"/>
  <c r="CM99" i="11"/>
  <c r="DL47" i="11"/>
  <c r="CV250" i="11"/>
  <c r="CN250" i="11"/>
  <c r="DK250" i="11"/>
  <c r="CD250" i="11"/>
  <c r="CT250" i="11"/>
  <c r="CS250" i="11"/>
  <c r="CX246" i="11"/>
  <c r="CO250" i="11"/>
  <c r="CG250" i="11"/>
  <c r="CE218" i="11"/>
  <c r="CH217" i="11"/>
  <c r="CX217" i="11"/>
  <c r="DB218" i="11"/>
  <c r="CP196" i="11"/>
  <c r="CC198" i="11"/>
  <c r="CH194" i="11"/>
  <c r="CE198" i="11"/>
  <c r="CU198" i="11"/>
  <c r="CD198" i="11"/>
  <c r="CF198" i="11"/>
  <c r="DD198" i="11"/>
  <c r="CU166" i="11"/>
  <c r="CP163" i="11"/>
  <c r="CH163" i="11"/>
  <c r="DF164" i="11"/>
  <c r="DV164" i="11"/>
  <c r="CL94" i="11"/>
  <c r="CD94" i="11"/>
  <c r="CS94" i="11"/>
  <c r="CX90" i="11"/>
  <c r="CP90" i="11"/>
  <c r="CK94" i="11"/>
  <c r="CM94" i="11"/>
  <c r="CW74" i="11"/>
  <c r="DC74" i="11"/>
  <c r="DS74" i="11"/>
  <c r="CW42" i="11"/>
  <c r="CO42" i="11"/>
  <c r="CM265" i="8"/>
  <c r="CH264" i="8"/>
  <c r="CF245" i="8"/>
  <c r="DC245" i="8"/>
  <c r="DS245" i="8"/>
  <c r="CX243" i="8"/>
  <c r="CP241" i="8"/>
  <c r="CK245" i="8"/>
  <c r="CH241" i="8"/>
  <c r="CC245" i="8"/>
  <c r="CU233" i="8"/>
  <c r="CM233" i="8"/>
  <c r="DJ233" i="8"/>
  <c r="CG233" i="8"/>
  <c r="CW233" i="8"/>
  <c r="CN233" i="8"/>
  <c r="DJ213" i="8"/>
  <c r="DD193" i="8"/>
  <c r="DT193" i="8"/>
  <c r="CH158" i="8"/>
  <c r="CH159" i="8"/>
  <c r="CX159" i="8"/>
  <c r="CH160" i="8"/>
  <c r="CK161" i="8"/>
  <c r="CP157" i="8"/>
  <c r="DV86" i="8"/>
  <c r="CH86" i="8"/>
  <c r="CN89" i="8"/>
  <c r="CM89" i="8"/>
  <c r="CE89" i="8"/>
  <c r="CT37" i="8"/>
  <c r="CL37" i="8"/>
  <c r="CE260" i="8"/>
  <c r="CO260" i="8"/>
  <c r="CX238" i="8"/>
  <c r="CP238" i="8"/>
  <c r="CS240" i="8"/>
  <c r="CX236" i="8"/>
  <c r="CK240" i="8"/>
  <c r="DK228" i="8"/>
  <c r="CD228" i="8"/>
  <c r="CT228" i="8"/>
  <c r="CX226" i="8"/>
  <c r="CK228" i="8"/>
  <c r="CC228" i="8"/>
  <c r="CH224" i="8"/>
  <c r="CF228" i="8"/>
  <c r="DA208" i="8"/>
  <c r="CH186" i="8"/>
  <c r="CX184" i="8"/>
  <c r="CS188" i="8"/>
  <c r="CP184" i="8"/>
  <c r="CK188" i="8"/>
  <c r="DL188" i="8"/>
  <c r="CW188" i="11"/>
  <c r="DB188" i="11"/>
  <c r="DT156" i="11"/>
  <c r="CC156" i="11"/>
  <c r="CH152" i="11"/>
  <c r="CS156" i="11"/>
  <c r="CX152" i="11"/>
  <c r="DE104" i="11"/>
  <c r="CM84" i="11"/>
  <c r="CH81" i="11"/>
  <c r="DQ64" i="11"/>
  <c r="DF60" i="11"/>
  <c r="DA64" i="11"/>
  <c r="DV49" i="11"/>
  <c r="DF50" i="11"/>
  <c r="DE32" i="11"/>
  <c r="DU32" i="11"/>
  <c r="DV254" i="11"/>
  <c r="DV221" i="11"/>
  <c r="DN221" i="11"/>
  <c r="DA223" i="11"/>
  <c r="DF219" i="11"/>
  <c r="DQ223" i="11"/>
  <c r="DV219" i="11"/>
  <c r="CN223" i="11"/>
  <c r="DN199" i="11"/>
  <c r="CH167" i="11"/>
  <c r="CC171" i="11"/>
  <c r="CX167" i="11"/>
  <c r="CS171" i="11"/>
  <c r="DV168" i="11"/>
  <c r="DN168" i="11"/>
  <c r="CP147" i="11"/>
  <c r="CK151" i="11"/>
  <c r="DL151" i="11"/>
  <c r="DD151" i="11"/>
  <c r="DU131" i="11"/>
  <c r="DC131" i="11"/>
  <c r="DS131" i="11"/>
  <c r="CH98" i="11"/>
  <c r="DN96" i="11"/>
  <c r="CF99" i="11"/>
  <c r="CV99" i="11"/>
  <c r="CH46" i="11"/>
  <c r="DF46" i="11"/>
  <c r="DF43" i="11"/>
  <c r="DA47" i="11"/>
  <c r="DV43" i="11"/>
  <c r="DQ47" i="11"/>
  <c r="DV44" i="11"/>
  <c r="DF248" i="11"/>
  <c r="DM218" i="11"/>
  <c r="DF197" i="11"/>
  <c r="CH162" i="11"/>
  <c r="CC166" i="11"/>
  <c r="CX162" i="11"/>
  <c r="CS166" i="11"/>
  <c r="DT166" i="11"/>
  <c r="DV165" i="11"/>
  <c r="DN122" i="11"/>
  <c r="DI126" i="11"/>
  <c r="DF122" i="11"/>
  <c r="DA126" i="11"/>
  <c r="DF38" i="11"/>
  <c r="DA42" i="11"/>
  <c r="DV38" i="11"/>
  <c r="DQ42" i="11"/>
  <c r="DA265" i="8"/>
  <c r="DF261" i="8"/>
  <c r="DV261" i="8"/>
  <c r="DQ265" i="8"/>
  <c r="CH262" i="8"/>
  <c r="CX262" i="8"/>
  <c r="DJ245" i="8"/>
  <c r="CP231" i="8"/>
  <c r="DU213" i="8"/>
  <c r="DF158" i="8"/>
  <c r="CG89" i="8"/>
  <c r="CW89" i="8"/>
  <c r="CH258" i="8"/>
  <c r="CX258" i="8"/>
  <c r="DF257" i="8"/>
  <c r="DN237" i="8"/>
  <c r="DV226" i="8"/>
  <c r="DJ208" i="8"/>
  <c r="CO156" i="8"/>
  <c r="DF112" i="8"/>
  <c r="DB104" i="8"/>
  <c r="DR104" i="8"/>
  <c r="DF101" i="8"/>
  <c r="DL84" i="8"/>
  <c r="DN81" i="8"/>
  <c r="CE64" i="8"/>
  <c r="DL52" i="8"/>
  <c r="DD52" i="8"/>
  <c r="CC32" i="8"/>
  <c r="CH28" i="8"/>
  <c r="CS32" i="8"/>
  <c r="CX28" i="8"/>
  <c r="CX30" i="8"/>
  <c r="CP251" i="8"/>
  <c r="CK255" i="8"/>
  <c r="DL255" i="8"/>
  <c r="DV253" i="8"/>
  <c r="DN254" i="8"/>
  <c r="CN223" i="8"/>
  <c r="DF221" i="8"/>
  <c r="DV221" i="8"/>
  <c r="DF170" i="8"/>
  <c r="DV170" i="8"/>
  <c r="DE171" i="8"/>
  <c r="DE151" i="8"/>
  <c r="DF149" i="8"/>
  <c r="DQ151" i="1"/>
  <c r="DV147" i="1"/>
  <c r="DI151" i="1"/>
  <c r="DN147" i="1"/>
  <c r="DN127" i="8"/>
  <c r="DU131" i="8"/>
  <c r="DE131" i="8"/>
  <c r="DF98" i="8"/>
  <c r="DV98" i="8"/>
  <c r="DD99" i="8"/>
  <c r="CL99" i="8"/>
  <c r="CH98" i="1"/>
  <c r="DF75" i="8"/>
  <c r="DA79" i="8"/>
  <c r="DV75" i="8"/>
  <c r="DQ79" i="8"/>
  <c r="DN45" i="8"/>
  <c r="CO47" i="8"/>
  <c r="DF249" i="8"/>
  <c r="DT250" i="8"/>
  <c r="DF247" i="8"/>
  <c r="DN217" i="8"/>
  <c r="DU218" i="8"/>
  <c r="CH216" i="8"/>
  <c r="DF216" i="8"/>
  <c r="DV197" i="8"/>
  <c r="DN194" i="8"/>
  <c r="DI198" i="8"/>
  <c r="DF195" i="8"/>
  <c r="DR178" i="8"/>
  <c r="CL166" i="8"/>
  <c r="DM166" i="8"/>
  <c r="DE166" i="8"/>
  <c r="DR94" i="8"/>
  <c r="CO94" i="8"/>
  <c r="DM94" i="8"/>
  <c r="DF92" i="8"/>
  <c r="DB42" i="8"/>
  <c r="DF39" i="8"/>
  <c r="DJ32" i="1"/>
  <c r="DD94" i="1"/>
  <c r="DT94" i="1"/>
  <c r="DT156" i="1"/>
  <c r="DL156" i="1"/>
  <c r="CP164" i="1"/>
  <c r="DI188" i="1"/>
  <c r="DN184" i="1"/>
  <c r="DF184" i="1"/>
  <c r="DA188" i="1"/>
  <c r="DK198" i="1"/>
  <c r="CC213" i="1"/>
  <c r="CH209" i="1"/>
  <c r="CX209" i="1"/>
  <c r="CS213" i="1"/>
  <c r="DF210" i="1"/>
  <c r="DF217" i="1"/>
  <c r="DM233" i="1"/>
  <c r="DN241" i="1"/>
  <c r="DI245" i="1"/>
  <c r="DF241" i="1"/>
  <c r="DA245" i="1"/>
  <c r="DN249" i="1"/>
  <c r="DM188" i="8"/>
  <c r="CG188" i="1"/>
  <c r="DE188" i="1"/>
  <c r="DN185" i="1"/>
  <c r="CH154" i="8"/>
  <c r="CX154" i="8"/>
  <c r="CK156" i="8"/>
  <c r="CF156" i="8"/>
  <c r="DD156" i="8"/>
  <c r="CM156" i="8"/>
  <c r="DE156" i="1"/>
  <c r="DD136" i="8"/>
  <c r="DA104" i="1"/>
  <c r="DF100" i="1"/>
  <c r="CM52" i="8"/>
  <c r="DK52" i="8"/>
  <c r="CP49" i="1"/>
  <c r="CH49" i="1"/>
  <c r="DL32" i="8"/>
  <c r="DD32" i="8"/>
  <c r="DF251" i="1"/>
  <c r="DA255" i="1"/>
  <c r="DQ255" i="1"/>
  <c r="DV251" i="1"/>
  <c r="DS203" i="8"/>
  <c r="DQ171" i="8"/>
  <c r="DV167" i="8"/>
  <c r="DQ151" i="8"/>
  <c r="DV147" i="8"/>
  <c r="DI151" i="8"/>
  <c r="DN147" i="8"/>
  <c r="CM151" i="8"/>
  <c r="DF148" i="8"/>
  <c r="DV148" i="8"/>
  <c r="CH148" i="1"/>
  <c r="DQ131" i="8"/>
  <c r="DV127" i="8"/>
  <c r="DA131" i="8"/>
  <c r="DF127" i="8"/>
  <c r="DF129" i="1"/>
  <c r="DR47" i="8"/>
  <c r="CE250" i="8"/>
  <c r="DN164" i="8"/>
  <c r="CX40" i="8"/>
  <c r="DF41" i="8"/>
  <c r="CG42" i="8"/>
  <c r="CW42" i="8"/>
  <c r="DN35" i="1"/>
  <c r="DE37" i="1"/>
  <c r="DU37" i="1"/>
  <c r="CN32" i="1"/>
  <c r="DM47" i="1"/>
  <c r="DE32" i="1"/>
  <c r="DU32" i="1"/>
  <c r="CH96" i="1"/>
  <c r="CX96" i="1"/>
  <c r="CP128" i="1"/>
  <c r="CO151" i="1"/>
  <c r="DM151" i="1"/>
  <c r="DF165" i="1"/>
  <c r="DT198" i="1"/>
  <c r="DL198" i="1"/>
  <c r="DJ213" i="1"/>
  <c r="CE223" i="1"/>
  <c r="CU223" i="1"/>
  <c r="DF227" i="1"/>
  <c r="DN237" i="1"/>
  <c r="DN248" i="1"/>
  <c r="DF248" i="1"/>
  <c r="DF258" i="1"/>
  <c r="DF261" i="1"/>
  <c r="DA265" i="1"/>
  <c r="DV261" i="1"/>
  <c r="DQ265" i="1"/>
  <c r="CH246" i="8"/>
  <c r="CC250" i="8"/>
  <c r="CS250" i="8"/>
  <c r="CX246" i="8"/>
  <c r="DD166" i="8"/>
  <c r="CG166" i="1"/>
  <c r="CW166" i="1"/>
  <c r="DV122" i="8"/>
  <c r="DK74" i="8"/>
  <c r="DC74" i="8"/>
  <c r="DN43" i="1"/>
  <c r="DI47" i="1"/>
  <c r="CP29" i="1"/>
  <c r="CM84" i="1"/>
  <c r="CH86" i="1"/>
  <c r="CX86" i="1"/>
  <c r="CD94" i="1"/>
  <c r="DB94" i="1"/>
  <c r="DF195" i="1"/>
  <c r="DV195" i="1"/>
  <c r="DL228" i="1"/>
  <c r="DD228" i="1"/>
  <c r="CP230" i="1"/>
  <c r="DT178" i="12"/>
  <c r="DL265" i="11"/>
  <c r="DD265" i="11"/>
  <c r="DK233" i="11"/>
  <c r="DC233" i="11"/>
  <c r="DN160" i="11"/>
  <c r="DF33" i="11"/>
  <c r="DA37" i="11"/>
  <c r="DV33" i="11"/>
  <c r="DQ37" i="11"/>
  <c r="DN48" i="11"/>
  <c r="DI52" i="11"/>
  <c r="DN30" i="11"/>
  <c r="DB223" i="11"/>
  <c r="CH215" i="11"/>
  <c r="DB233" i="8"/>
  <c r="DN231" i="8"/>
  <c r="DN210" i="8"/>
  <c r="CH33" i="8"/>
  <c r="CC37" i="8"/>
  <c r="CX33" i="8"/>
  <c r="CS37" i="8"/>
  <c r="CX36" i="8"/>
  <c r="CF240" i="8"/>
  <c r="CV240" i="8"/>
  <c r="DJ156" i="8"/>
  <c r="DN155" i="8"/>
  <c r="DN153" i="1"/>
  <c r="DN155" i="1"/>
  <c r="DN83" i="8"/>
  <c r="DL84" i="1"/>
  <c r="DF49" i="8"/>
  <c r="CP48" i="8"/>
  <c r="CK52" i="8"/>
  <c r="DR52" i="1"/>
  <c r="DJ52" i="1"/>
  <c r="DV168" i="8"/>
  <c r="DV168" i="1"/>
  <c r="DN168" i="1"/>
  <c r="DJ99" i="1"/>
  <c r="DB99" i="1"/>
  <c r="DB250" i="8"/>
  <c r="DR250" i="8"/>
  <c r="CH246" i="1"/>
  <c r="CC250" i="1"/>
  <c r="DF246" i="1"/>
  <c r="DA250" i="1"/>
  <c r="DF165" i="8"/>
  <c r="DN34" i="1"/>
  <c r="DK32" i="1"/>
  <c r="DC32" i="1"/>
  <c r="CP31" i="1"/>
  <c r="DN38" i="1"/>
  <c r="DI42" i="1"/>
  <c r="DL74" i="1"/>
  <c r="DL99" i="1"/>
  <c r="DD104" i="1"/>
  <c r="DT104" i="1"/>
  <c r="DJ161" i="1"/>
  <c r="CK171" i="1"/>
  <c r="CP167" i="1"/>
  <c r="DT213" i="1"/>
  <c r="DF222" i="1"/>
  <c r="DV222" i="1"/>
  <c r="DL233" i="1"/>
  <c r="DN247" i="1"/>
  <c r="CE265" i="1"/>
  <c r="DC265" i="1"/>
  <c r="CP264" i="12"/>
  <c r="DF261" i="12"/>
  <c r="DA265" i="12"/>
  <c r="DF263" i="12"/>
  <c r="DD245" i="12"/>
  <c r="DT245" i="12"/>
  <c r="CM245" i="12"/>
  <c r="CP231" i="12"/>
  <c r="CO213" i="12"/>
  <c r="CH160" i="12"/>
  <c r="CX160" i="12"/>
  <c r="DV88" i="12"/>
  <c r="DN88" i="12"/>
  <c r="CK89" i="12"/>
  <c r="CP85" i="12"/>
  <c r="DK37" i="12"/>
  <c r="DF34" i="12"/>
  <c r="DV34" i="12"/>
  <c r="DF36" i="12"/>
  <c r="DV36" i="12"/>
  <c r="DD240" i="12"/>
  <c r="DT240" i="12"/>
  <c r="DF225" i="12"/>
  <c r="CP206" i="12"/>
  <c r="DF187" i="12"/>
  <c r="DC188" i="12"/>
  <c r="CP185" i="12"/>
  <c r="DN185" i="12"/>
  <c r="DV154" i="12"/>
  <c r="DN154" i="12"/>
  <c r="DR136" i="12"/>
  <c r="DF103" i="12"/>
  <c r="DV101" i="12"/>
  <c r="DN101" i="12"/>
  <c r="CO84" i="12"/>
  <c r="CH82" i="12"/>
  <c r="CX82" i="12"/>
  <c r="CH50" i="12"/>
  <c r="CX50" i="12"/>
  <c r="DV50" i="12"/>
  <c r="DD32" i="12"/>
  <c r="DF29" i="12"/>
  <c r="DV29" i="12"/>
  <c r="CH30" i="12"/>
  <c r="CX30" i="12"/>
  <c r="DV251" i="12"/>
  <c r="DQ255" i="12"/>
  <c r="CH251" i="12"/>
  <c r="CC255" i="12"/>
  <c r="DV253" i="12"/>
  <c r="CH253" i="12"/>
  <c r="DV222" i="12"/>
  <c r="CH222" i="12"/>
  <c r="CX220" i="12"/>
  <c r="CP202" i="12"/>
  <c r="CH202" i="12"/>
  <c r="DF201" i="12"/>
  <c r="DV201" i="12"/>
  <c r="CX182" i="12"/>
  <c r="DF179" i="12"/>
  <c r="DA183" i="12"/>
  <c r="DV179" i="12"/>
  <c r="DQ183" i="12"/>
  <c r="DV167" i="12"/>
  <c r="DQ171" i="12"/>
  <c r="DN129" i="12"/>
  <c r="CX129" i="12"/>
  <c r="CP127" i="12"/>
  <c r="CK131" i="12"/>
  <c r="CC131" i="12"/>
  <c r="CH127" i="12"/>
  <c r="CP107" i="12"/>
  <c r="CH107" i="12"/>
  <c r="CX98" i="12"/>
  <c r="DN95" i="12"/>
  <c r="DI99" i="12"/>
  <c r="CP45" i="12"/>
  <c r="DU136" i="12"/>
  <c r="CG136" i="12"/>
  <c r="CS136" i="12"/>
  <c r="CX132" i="12"/>
  <c r="DN249" i="12"/>
  <c r="DF247" i="12"/>
  <c r="DV247" i="12"/>
  <c r="DM218" i="12"/>
  <c r="CX197" i="12"/>
  <c r="DN196" i="12"/>
  <c r="CD178" i="12"/>
  <c r="CP165" i="12"/>
  <c r="DN165" i="12"/>
  <c r="DE94" i="12"/>
  <c r="DU94" i="12"/>
  <c r="CH39" i="12"/>
  <c r="CH21" i="12"/>
  <c r="DN18" i="12"/>
  <c r="DI22" i="12"/>
  <c r="CX18" i="12"/>
  <c r="CS22" i="12"/>
  <c r="DN261" i="11"/>
  <c r="DI265" i="11"/>
  <c r="DF244" i="11"/>
  <c r="DV244" i="11"/>
  <c r="DN242" i="11"/>
  <c r="CX241" i="11"/>
  <c r="CS245" i="11"/>
  <c r="CP230" i="11"/>
  <c r="CX229" i="11"/>
  <c r="CS233" i="11"/>
  <c r="CK233" i="11"/>
  <c r="CP229" i="11"/>
  <c r="DR213" i="11"/>
  <c r="DF159" i="11"/>
  <c r="DV159" i="11"/>
  <c r="DN157" i="11"/>
  <c r="DI161" i="11"/>
  <c r="CM161" i="11"/>
  <c r="CE161" i="11"/>
  <c r="CD161" i="11"/>
  <c r="CG89" i="11"/>
  <c r="CL89" i="11"/>
  <c r="CD89" i="11"/>
  <c r="CM89" i="11"/>
  <c r="DD37" i="11"/>
  <c r="DT37" i="11"/>
  <c r="CT37" i="11"/>
  <c r="DE260" i="11"/>
  <c r="DU260" i="11"/>
  <c r="CV240" i="11"/>
  <c r="CH237" i="11"/>
  <c r="CM228" i="11"/>
  <c r="CW228" i="11"/>
  <c r="CL228" i="11"/>
  <c r="CD228" i="11"/>
  <c r="CX184" i="11"/>
  <c r="CS188" i="11"/>
  <c r="CP184" i="11"/>
  <c r="CK188" i="11"/>
  <c r="DK188" i="11"/>
  <c r="CX186" i="11"/>
  <c r="CP153" i="11"/>
  <c r="CH153" i="11"/>
  <c r="DN154" i="11"/>
  <c r="DS156" i="11"/>
  <c r="CE156" i="11"/>
  <c r="CH100" i="11"/>
  <c r="CC104" i="11"/>
  <c r="CH101" i="11"/>
  <c r="CX101" i="11"/>
  <c r="CP80" i="11"/>
  <c r="CK84" i="11"/>
  <c r="CC84" i="11"/>
  <c r="CH80" i="11"/>
  <c r="CF84" i="11"/>
  <c r="CD84" i="11"/>
  <c r="DJ84" i="11"/>
  <c r="DL52" i="11"/>
  <c r="DN49" i="11"/>
  <c r="DN31" i="11"/>
  <c r="CP29" i="11"/>
  <c r="CH28" i="11"/>
  <c r="CC32" i="11"/>
  <c r="CO255" i="11"/>
  <c r="DM255" i="11"/>
  <c r="CP222" i="11"/>
  <c r="DF220" i="11"/>
  <c r="DV220" i="11"/>
  <c r="DF181" i="11"/>
  <c r="CP181" i="11"/>
  <c r="CF171" i="11"/>
  <c r="CV171" i="11"/>
  <c r="CD171" i="11"/>
  <c r="DV150" i="11"/>
  <c r="CH150" i="11"/>
  <c r="CK131" i="11"/>
  <c r="CP127" i="11"/>
  <c r="CW99" i="11"/>
  <c r="CO99" i="11"/>
  <c r="CX75" i="11"/>
  <c r="CM47" i="11"/>
  <c r="CX216" i="11"/>
  <c r="DF214" i="11"/>
  <c r="DA218" i="11"/>
  <c r="DV214" i="11"/>
  <c r="DQ218" i="11"/>
  <c r="DT218" i="11"/>
  <c r="DF216" i="11"/>
  <c r="CW198" i="11"/>
  <c r="DM198" i="11"/>
  <c r="DN195" i="11"/>
  <c r="CT166" i="11"/>
  <c r="CL166" i="11"/>
  <c r="DV91" i="11"/>
  <c r="CW94" i="11"/>
  <c r="CO94" i="11"/>
  <c r="CH40" i="11"/>
  <c r="CH41" i="11"/>
  <c r="CX41" i="11"/>
  <c r="DN264" i="8"/>
  <c r="DD265" i="8"/>
  <c r="CT265" i="8"/>
  <c r="CW245" i="8"/>
  <c r="CH244" i="1"/>
  <c r="CP243" i="1"/>
  <c r="CX232" i="8"/>
  <c r="CH230" i="8"/>
  <c r="CH231" i="1"/>
  <c r="CT233" i="1"/>
  <c r="CH211" i="8"/>
  <c r="CX211" i="8"/>
  <c r="CP209" i="8"/>
  <c r="CK213" i="8"/>
  <c r="CN213" i="8"/>
  <c r="CF213" i="8"/>
  <c r="CE213" i="8"/>
  <c r="DN211" i="1"/>
  <c r="DJ161" i="8"/>
  <c r="CG161" i="8"/>
  <c r="CW161" i="8"/>
  <c r="CP88" i="8"/>
  <c r="CH88" i="8"/>
  <c r="DN85" i="8"/>
  <c r="DI89" i="8"/>
  <c r="DK89" i="1"/>
  <c r="CK89" i="1"/>
  <c r="CC89" i="1"/>
  <c r="CH85" i="1"/>
  <c r="CP85" i="1"/>
  <c r="CL89" i="1"/>
  <c r="CU37" i="8"/>
  <c r="CT260" i="8"/>
  <c r="DJ260" i="8"/>
  <c r="CN260" i="8"/>
  <c r="CF260" i="8"/>
  <c r="CP256" i="1"/>
  <c r="CK260" i="1"/>
  <c r="CC260" i="1"/>
  <c r="CH256" i="1"/>
  <c r="CD240" i="8"/>
  <c r="CG240" i="8"/>
  <c r="CG240" i="1"/>
  <c r="CW240" i="1"/>
  <c r="CP225" i="8"/>
  <c r="DU228" i="8"/>
  <c r="CG228" i="8"/>
  <c r="DM228" i="1"/>
  <c r="CX186" i="1"/>
  <c r="CP154" i="1"/>
  <c r="DI156" i="1"/>
  <c r="DN152" i="1"/>
  <c r="CS156" i="1"/>
  <c r="CX152" i="1"/>
  <c r="DE104" i="8"/>
  <c r="DU104" i="8"/>
  <c r="CE84" i="8"/>
  <c r="CU84" i="8"/>
  <c r="CM84" i="8"/>
  <c r="CP82" i="1"/>
  <c r="CP81" i="1"/>
  <c r="CH50" i="8"/>
  <c r="CL52" i="8"/>
  <c r="CH253" i="8"/>
  <c r="CX253" i="8"/>
  <c r="CL223" i="1"/>
  <c r="DT183" i="8"/>
  <c r="CX168" i="8"/>
  <c r="CX149" i="8"/>
  <c r="CV151" i="8"/>
  <c r="CN151" i="8"/>
  <c r="CX128" i="8"/>
  <c r="CG99" i="8"/>
  <c r="CW99" i="8"/>
  <c r="DI47" i="8"/>
  <c r="DN43" i="8"/>
  <c r="DE250" i="8"/>
  <c r="DU250" i="8"/>
  <c r="CP214" i="8"/>
  <c r="CK218" i="8"/>
  <c r="DL198" i="8"/>
  <c r="CH165" i="8"/>
  <c r="DN162" i="8"/>
  <c r="DI166" i="8"/>
  <c r="CS166" i="8"/>
  <c r="CX162" i="8"/>
  <c r="CH163" i="8"/>
  <c r="CM166" i="1"/>
  <c r="CE166" i="1"/>
  <c r="DF93" i="8"/>
  <c r="DV93" i="8"/>
  <c r="CS94" i="8"/>
  <c r="CX90" i="8"/>
  <c r="CH92" i="1"/>
  <c r="DN93" i="1"/>
  <c r="CK94" i="1"/>
  <c r="CP90" i="1"/>
  <c r="CH90" i="1"/>
  <c r="CC94" i="1"/>
  <c r="CW74" i="8"/>
  <c r="CO74" i="8"/>
  <c r="CT37" i="1"/>
  <c r="CX30" i="1"/>
  <c r="DV43" i="1"/>
  <c r="DR47" i="1"/>
  <c r="CD47" i="1"/>
  <c r="DD42" i="1"/>
  <c r="DT42" i="1"/>
  <c r="DF36" i="1"/>
  <c r="DV36" i="1"/>
  <c r="DF44" i="1"/>
  <c r="DV44" i="1"/>
  <c r="DQ84" i="1"/>
  <c r="DV80" i="1"/>
  <c r="CH80" i="1"/>
  <c r="CC84" i="1"/>
  <c r="CP91" i="1"/>
  <c r="CP127" i="1"/>
  <c r="CK131" i="1"/>
  <c r="CH127" i="1"/>
  <c r="CC131" i="1"/>
  <c r="CG156" i="1"/>
  <c r="CW156" i="1"/>
  <c r="CN161" i="1"/>
  <c r="DI166" i="1"/>
  <c r="DN162" i="1"/>
  <c r="DJ188" i="1"/>
  <c r="CP196" i="1"/>
  <c r="CH210" i="1"/>
  <c r="DF214" i="1"/>
  <c r="DA218" i="1"/>
  <c r="DV214" i="1"/>
  <c r="DQ218" i="1"/>
  <c r="CP220" i="1"/>
  <c r="CH229" i="1"/>
  <c r="CC233" i="1"/>
  <c r="CM255" i="1"/>
  <c r="CW260" i="1"/>
  <c r="CG265" i="1"/>
  <c r="CU250" i="8"/>
  <c r="DI42" i="8"/>
  <c r="DN38" i="8"/>
  <c r="DV35" i="1"/>
  <c r="CH33" i="1"/>
  <c r="CC37" i="1"/>
  <c r="CP30" i="1"/>
  <c r="CF47" i="1"/>
  <c r="CH40" i="1"/>
  <c r="CL42" i="1"/>
  <c r="CD42" i="1"/>
  <c r="CH87" i="1"/>
  <c r="CP92" i="1"/>
  <c r="DC104" i="1"/>
  <c r="DS104" i="1"/>
  <c r="CL131" i="1"/>
  <c r="DJ156" i="1"/>
  <c r="DF157" i="1"/>
  <c r="DA161" i="1"/>
  <c r="DV157" i="1"/>
  <c r="DQ161" i="1"/>
  <c r="CN188" i="1"/>
  <c r="CF188" i="1"/>
  <c r="CK198" i="1"/>
  <c r="CP194" i="1"/>
  <c r="DS213" i="1"/>
  <c r="CD218" i="1"/>
  <c r="CV223" i="1"/>
  <c r="CN223" i="1"/>
  <c r="CP226" i="1"/>
  <c r="CP236" i="1"/>
  <c r="CK240" i="1"/>
  <c r="CX253" i="1"/>
  <c r="CP253" i="1"/>
  <c r="CH264" i="1"/>
  <c r="CX264" i="1"/>
  <c r="CX175" i="12"/>
  <c r="DS265" i="11"/>
  <c r="CE265" i="11"/>
  <c r="CG213" i="11"/>
  <c r="CP36" i="11"/>
  <c r="CO240" i="11"/>
  <c r="DN185" i="11"/>
  <c r="CX185" i="11"/>
  <c r="DE156" i="11"/>
  <c r="DU156" i="11"/>
  <c r="CT104" i="11"/>
  <c r="DN29" i="11"/>
  <c r="DF201" i="11"/>
  <c r="DE171" i="11"/>
  <c r="DU171" i="11"/>
  <c r="CW47" i="11"/>
  <c r="CO47" i="11"/>
  <c r="CH248" i="11"/>
  <c r="DM166" i="11"/>
  <c r="DF93" i="11"/>
  <c r="DT161" i="8"/>
  <c r="CF161" i="8"/>
  <c r="DF86" i="1"/>
  <c r="CH34" i="8"/>
  <c r="CX259" i="8"/>
  <c r="CF260" i="1"/>
  <c r="CM240" i="8"/>
  <c r="CU240" i="1"/>
  <c r="CM240" i="1"/>
  <c r="CH153" i="8"/>
  <c r="DN50" i="8"/>
  <c r="DL255" i="1"/>
  <c r="CG255" i="1"/>
  <c r="CH219" i="8"/>
  <c r="CC223" i="8"/>
  <c r="DK131" i="8"/>
  <c r="CM131" i="8"/>
  <c r="CT47" i="8"/>
  <c r="CL47" i="8"/>
  <c r="DB218" i="8"/>
  <c r="DR218" i="8"/>
  <c r="DE218" i="1"/>
  <c r="DU218" i="1"/>
  <c r="CO94" i="1"/>
  <c r="CG94" i="1"/>
  <c r="DC74" i="1"/>
  <c r="DS74" i="1"/>
  <c r="CU42" i="8"/>
  <c r="DK37" i="1"/>
  <c r="CU37" i="1"/>
  <c r="CH46" i="1"/>
  <c r="CS47" i="1"/>
  <c r="CX46" i="1"/>
  <c r="DK94" i="1"/>
  <c r="CF131" i="1"/>
  <c r="CU156" i="1"/>
  <c r="CM156" i="1"/>
  <c r="DB198" i="1"/>
  <c r="DR198" i="1"/>
  <c r="CH197" i="1"/>
  <c r="CP212" i="1"/>
  <c r="CH212" i="1"/>
  <c r="CU218" i="1"/>
  <c r="CO223" i="1"/>
  <c r="CG223" i="1"/>
  <c r="DN224" i="1"/>
  <c r="DI228" i="1"/>
  <c r="CF265" i="12"/>
  <c r="DF244" i="12"/>
  <c r="DV244" i="12"/>
  <c r="CP232" i="12"/>
  <c r="CH232" i="12"/>
  <c r="DE233" i="12"/>
  <c r="DU233" i="12"/>
  <c r="CX230" i="12"/>
  <c r="DF209" i="12"/>
  <c r="DA213" i="12"/>
  <c r="DQ213" i="12"/>
  <c r="DV209" i="12"/>
  <c r="CD213" i="12"/>
  <c r="DF191" i="12"/>
  <c r="DV191" i="12"/>
  <c r="DV159" i="12"/>
  <c r="CH159" i="12"/>
  <c r="CP86" i="12"/>
  <c r="CH86" i="12"/>
  <c r="CN89" i="12"/>
  <c r="DS89" i="12"/>
  <c r="CE89" i="12"/>
  <c r="CG37" i="12"/>
  <c r="CW37" i="12"/>
  <c r="DN35" i="12"/>
  <c r="DN258" i="12"/>
  <c r="CX258" i="12"/>
  <c r="DU260" i="12"/>
  <c r="CG260" i="12"/>
  <c r="DF226" i="12"/>
  <c r="DV226" i="12"/>
  <c r="CX227" i="12"/>
  <c r="DE228" i="12"/>
  <c r="DU228" i="12"/>
  <c r="CX205" i="12"/>
  <c r="CD188" i="12"/>
  <c r="DE188" i="12"/>
  <c r="DU188" i="12"/>
  <c r="CH153" i="12"/>
  <c r="DF153" i="12"/>
  <c r="DV153" i="12"/>
  <c r="CP134" i="12"/>
  <c r="CH134" i="12"/>
  <c r="DM104" i="12"/>
  <c r="CX83" i="12"/>
  <c r="DA84" i="12"/>
  <c r="DF80" i="12"/>
  <c r="DV80" i="12"/>
  <c r="DQ84" i="12"/>
  <c r="CH49" i="12"/>
  <c r="CE32" i="12"/>
  <c r="DB32" i="12"/>
  <c r="DR32" i="12"/>
  <c r="CW138" i="12"/>
  <c r="DU138" i="12"/>
  <c r="CO138" i="12"/>
  <c r="DM138" i="12"/>
  <c r="CG138" i="12"/>
  <c r="DE138" i="12"/>
  <c r="DD255" i="12"/>
  <c r="DT255" i="12"/>
  <c r="CG223" i="12"/>
  <c r="CW223" i="12"/>
  <c r="DV200" i="12"/>
  <c r="DN200" i="12"/>
  <c r="DL183" i="12"/>
  <c r="DD183" i="12"/>
  <c r="DF180" i="12"/>
  <c r="CP170" i="12"/>
  <c r="CL171" i="12"/>
  <c r="CH168" i="12"/>
  <c r="CH150" i="12"/>
  <c r="CX150" i="12"/>
  <c r="DR151" i="12"/>
  <c r="DU151" i="12"/>
  <c r="DM151" i="12"/>
  <c r="CP129" i="12"/>
  <c r="CP128" i="12"/>
  <c r="DN128" i="12"/>
  <c r="DT99" i="12"/>
  <c r="DV96" i="12"/>
  <c r="DN96" i="12"/>
  <c r="DN44" i="12"/>
  <c r="CH248" i="12"/>
  <c r="CO250" i="12"/>
  <c r="DM250" i="12"/>
  <c r="CH216" i="12"/>
  <c r="CX216" i="12"/>
  <c r="CK218" i="12"/>
  <c r="CP214" i="12"/>
  <c r="CF218" i="12"/>
  <c r="DD218" i="12"/>
  <c r="CP195" i="12"/>
  <c r="DN195" i="12"/>
  <c r="DV177" i="12"/>
  <c r="DN177" i="12"/>
  <c r="CG178" i="12"/>
  <c r="DE218" i="11"/>
  <c r="DN162" i="11"/>
  <c r="DI166" i="11"/>
  <c r="CF166" i="11"/>
  <c r="CV166" i="11"/>
  <c r="DF142" i="11"/>
  <c r="DA146" i="11"/>
  <c r="DV142" i="11"/>
  <c r="DQ146" i="11"/>
  <c r="CP122" i="11"/>
  <c r="DV92" i="11"/>
  <c r="CH92" i="11"/>
  <c r="CH38" i="11"/>
  <c r="CC42" i="11"/>
  <c r="DJ265" i="8"/>
  <c r="DN244" i="8"/>
  <c r="DV231" i="8"/>
  <c r="CW213" i="8"/>
  <c r="CU161" i="8"/>
  <c r="CP158" i="8"/>
  <c r="DF87" i="8"/>
  <c r="DL37" i="8"/>
  <c r="CV37" i="8"/>
  <c r="CH239" i="8"/>
  <c r="DF207" i="8"/>
  <c r="DV207" i="8"/>
  <c r="CT208" i="8"/>
  <c r="CL208" i="8"/>
  <c r="CP187" i="8"/>
  <c r="CH185" i="8"/>
  <c r="CX185" i="8"/>
  <c r="DE156" i="8"/>
  <c r="DU156" i="8"/>
  <c r="CP154" i="8"/>
  <c r="CK116" i="8"/>
  <c r="CP112" i="8"/>
  <c r="CD104" i="8"/>
  <c r="CH101" i="8"/>
  <c r="CV84" i="8"/>
  <c r="CX81" i="8"/>
  <c r="CV52" i="8"/>
  <c r="DI32" i="8"/>
  <c r="DN28" i="8"/>
  <c r="DN30" i="8"/>
  <c r="CS255" i="8"/>
  <c r="CX251" i="8"/>
  <c r="CV255" i="8"/>
  <c r="DD223" i="8"/>
  <c r="DT223" i="8"/>
  <c r="CH221" i="8"/>
  <c r="CH182" i="8"/>
  <c r="CX182" i="8"/>
  <c r="CH170" i="8"/>
  <c r="CO151" i="8"/>
  <c r="CP149" i="8"/>
  <c r="DV150" i="1"/>
  <c r="CS151" i="1"/>
  <c r="CX147" i="1"/>
  <c r="CH127" i="8"/>
  <c r="CD131" i="8"/>
  <c r="CG131" i="8"/>
  <c r="CP129" i="8"/>
  <c r="CN99" i="8"/>
  <c r="CH97" i="1"/>
  <c r="CH75" i="8"/>
  <c r="CX45" i="8"/>
  <c r="CP247" i="8"/>
  <c r="CP217" i="8"/>
  <c r="CP216" i="8"/>
  <c r="CS198" i="8"/>
  <c r="CX194" i="8"/>
  <c r="CP194" i="8"/>
  <c r="CK198" i="8"/>
  <c r="CP195" i="8"/>
  <c r="CP196" i="8"/>
  <c r="CT178" i="8"/>
  <c r="DB166" i="8"/>
  <c r="CO166" i="8"/>
  <c r="CX125" i="8"/>
  <c r="CD94" i="8"/>
  <c r="CP92" i="8"/>
  <c r="CH92" i="8"/>
  <c r="CD42" i="8"/>
  <c r="DN39" i="1"/>
  <c r="CX39" i="1"/>
  <c r="CT32" i="1"/>
  <c r="CE52" i="1"/>
  <c r="CU52" i="1"/>
  <c r="CF94" i="1"/>
  <c r="CO131" i="1"/>
  <c r="CV156" i="1"/>
  <c r="DF164" i="1"/>
  <c r="DV164" i="1"/>
  <c r="CP184" i="1"/>
  <c r="CK188" i="1"/>
  <c r="DI213" i="1"/>
  <c r="DN209" i="1"/>
  <c r="DV217" i="1"/>
  <c r="CH221" i="1"/>
  <c r="CW233" i="1"/>
  <c r="CP241" i="1"/>
  <c r="CK245" i="1"/>
  <c r="CX249" i="1"/>
  <c r="CP249" i="1"/>
  <c r="CW188" i="8"/>
  <c r="CO188" i="8"/>
  <c r="CX185" i="1"/>
  <c r="CP185" i="1"/>
  <c r="DN154" i="8"/>
  <c r="DA156" i="8"/>
  <c r="DF152" i="8"/>
  <c r="DQ156" i="8"/>
  <c r="DV152" i="8"/>
  <c r="CN156" i="8"/>
  <c r="CV136" i="8"/>
  <c r="CN136" i="8"/>
  <c r="CH102" i="1"/>
  <c r="CK104" i="1"/>
  <c r="CP100" i="1"/>
  <c r="CH100" i="1"/>
  <c r="CC104" i="1"/>
  <c r="CP80" i="1"/>
  <c r="CL84" i="1"/>
  <c r="CH51" i="8"/>
  <c r="CX51" i="8"/>
  <c r="CU52" i="8"/>
  <c r="DV49" i="1"/>
  <c r="CN32" i="8"/>
  <c r="CD255" i="8"/>
  <c r="CH251" i="1"/>
  <c r="CC255" i="1"/>
  <c r="CM223" i="1"/>
  <c r="CH167" i="8"/>
  <c r="CC171" i="8"/>
  <c r="CX167" i="8"/>
  <c r="CS171" i="8"/>
  <c r="CS151" i="8"/>
  <c r="CX147" i="8"/>
  <c r="DC151" i="8"/>
  <c r="DS151" i="8"/>
  <c r="CC131" i="8"/>
  <c r="CP129" i="1"/>
  <c r="CH129" i="1"/>
  <c r="CX44" i="8"/>
  <c r="DN177" i="8"/>
  <c r="CX177" i="8"/>
  <c r="DN40" i="8"/>
  <c r="CP41" i="8"/>
  <c r="DM42" i="8"/>
  <c r="CX35" i="1"/>
  <c r="DD32" i="1"/>
  <c r="DT32" i="1"/>
  <c r="CO47" i="1"/>
  <c r="CG32" i="1"/>
  <c r="DV88" i="1"/>
  <c r="DN96" i="1"/>
  <c r="DF128" i="1"/>
  <c r="DV128" i="1"/>
  <c r="CW151" i="1"/>
  <c r="DV165" i="1"/>
  <c r="CV198" i="1"/>
  <c r="CT213" i="1"/>
  <c r="DK223" i="1"/>
  <c r="CP248" i="1"/>
  <c r="CH249" i="1"/>
  <c r="CH258" i="1"/>
  <c r="CH261" i="1"/>
  <c r="CC265" i="1"/>
  <c r="DI250" i="8"/>
  <c r="DN246" i="8"/>
  <c r="CP215" i="1"/>
  <c r="CH215" i="1"/>
  <c r="CN166" i="8"/>
  <c r="CF166" i="8"/>
  <c r="DM166" i="1"/>
  <c r="DF122" i="8"/>
  <c r="CC126" i="8"/>
  <c r="CM74" i="8"/>
  <c r="CG37" i="1"/>
  <c r="CG47" i="1"/>
  <c r="CX43" i="1"/>
  <c r="CK47" i="1"/>
  <c r="CH50" i="1"/>
  <c r="DC84" i="1"/>
  <c r="DS84" i="1"/>
  <c r="CL94" i="1"/>
  <c r="CH195" i="1"/>
  <c r="DF230" i="1"/>
  <c r="DV230" i="1"/>
  <c r="DL178" i="12"/>
  <c r="CV178" i="12"/>
  <c r="CN265" i="11"/>
  <c r="CM233" i="11"/>
  <c r="CC37" i="11"/>
  <c r="CH33" i="11"/>
  <c r="CX48" i="11"/>
  <c r="CS52" i="11"/>
  <c r="CP48" i="11"/>
  <c r="CK52" i="11"/>
  <c r="CX30" i="11"/>
  <c r="CP30" i="11"/>
  <c r="DR223" i="11"/>
  <c r="CD223" i="11"/>
  <c r="CP205" i="11"/>
  <c r="CX215" i="11"/>
  <c r="CP215" i="11"/>
  <c r="CH197" i="11"/>
  <c r="DV232" i="8"/>
  <c r="CX210" i="8"/>
  <c r="CP210" i="8"/>
  <c r="DM89" i="8"/>
  <c r="DN33" i="8"/>
  <c r="DI37" i="8"/>
  <c r="DL240" i="8"/>
  <c r="CP227" i="8"/>
  <c r="CT156" i="8"/>
  <c r="CP152" i="8"/>
  <c r="CX155" i="8"/>
  <c r="CX153" i="1"/>
  <c r="CP153" i="1"/>
  <c r="CX155" i="1"/>
  <c r="CX112" i="8"/>
  <c r="CX83" i="8"/>
  <c r="CP83" i="8"/>
  <c r="CP49" i="8"/>
  <c r="CH49" i="8"/>
  <c r="DA52" i="8"/>
  <c r="DF48" i="8"/>
  <c r="DQ52" i="8"/>
  <c r="DV48" i="8"/>
  <c r="CT52" i="1"/>
  <c r="CX168" i="1"/>
  <c r="CP96" i="1"/>
  <c r="CL99" i="1"/>
  <c r="CD250" i="8"/>
  <c r="CP246" i="1"/>
  <c r="CK250" i="1"/>
  <c r="DV165" i="8"/>
  <c r="CV74" i="1"/>
  <c r="DF31" i="1"/>
  <c r="DV31" i="1"/>
  <c r="CS42" i="1"/>
  <c r="CX38" i="1"/>
  <c r="CK42" i="1"/>
  <c r="CP38" i="1"/>
  <c r="DN41" i="1"/>
  <c r="CX41" i="1"/>
  <c r="CV99" i="1"/>
  <c r="CN99" i="1"/>
  <c r="CF104" i="1"/>
  <c r="CT161" i="1"/>
  <c r="CL161" i="1"/>
  <c r="DA171" i="1"/>
  <c r="DF167" i="1"/>
  <c r="DQ171" i="1"/>
  <c r="DV167" i="1"/>
  <c r="CF213" i="1"/>
  <c r="CV213" i="1"/>
  <c r="CX247" i="1"/>
  <c r="CP247" i="1"/>
  <c r="CM265" i="1"/>
  <c r="DF264" i="12"/>
  <c r="DV264" i="12"/>
  <c r="DV261" i="12"/>
  <c r="DQ265" i="12"/>
  <c r="CC265" i="12"/>
  <c r="CH261" i="12"/>
  <c r="DV263" i="12"/>
  <c r="CF245" i="12"/>
  <c r="DC245" i="12"/>
  <c r="DS245" i="12"/>
  <c r="DF231" i="12"/>
  <c r="DV231" i="12"/>
  <c r="DE213" i="12"/>
  <c r="DN160" i="12"/>
  <c r="CX88" i="12"/>
  <c r="DA89" i="12"/>
  <c r="DF85" i="12"/>
  <c r="DQ89" i="12"/>
  <c r="DV85" i="12"/>
  <c r="CU37" i="12"/>
  <c r="CM37" i="12"/>
  <c r="CF240" i="12"/>
  <c r="DV225" i="12"/>
  <c r="CH225" i="12"/>
  <c r="DF206" i="12"/>
  <c r="DV206" i="12"/>
  <c r="CP187" i="12"/>
  <c r="CH187" i="12"/>
  <c r="CM188" i="12"/>
  <c r="CE188" i="12"/>
  <c r="CX185" i="12"/>
  <c r="CP154" i="12"/>
  <c r="CD136" i="12"/>
  <c r="CT136" i="12"/>
  <c r="DV103" i="12"/>
  <c r="CH103" i="12"/>
  <c r="CX101" i="12"/>
  <c r="DE84" i="12"/>
  <c r="DU84" i="12"/>
  <c r="DN82" i="12"/>
  <c r="DN50" i="12"/>
  <c r="CF32" i="12"/>
  <c r="DN30" i="12"/>
  <c r="CP251" i="12"/>
  <c r="CK255" i="12"/>
  <c r="DN251" i="12"/>
  <c r="DI255" i="12"/>
  <c r="CP253" i="12"/>
  <c r="DN253" i="12"/>
  <c r="CP222" i="12"/>
  <c r="DN222" i="12"/>
  <c r="DF220" i="12"/>
  <c r="DV202" i="12"/>
  <c r="DN202" i="12"/>
  <c r="CH201" i="12"/>
  <c r="CX201" i="12"/>
  <c r="DF182" i="12"/>
  <c r="CH179" i="12"/>
  <c r="CX179" i="12"/>
  <c r="CS183" i="12"/>
  <c r="CX167" i="12"/>
  <c r="CS171" i="12"/>
  <c r="CH129" i="12"/>
  <c r="CP130" i="12"/>
  <c r="DV127" i="12"/>
  <c r="DQ131" i="12"/>
  <c r="DI131" i="12"/>
  <c r="DN127" i="12"/>
  <c r="DV107" i="12"/>
  <c r="DQ111" i="12"/>
  <c r="DI111" i="12"/>
  <c r="DN107" i="12"/>
  <c r="DF98" i="12"/>
  <c r="CK99" i="12"/>
  <c r="CP95" i="12"/>
  <c r="CH45" i="12"/>
  <c r="CX45" i="12"/>
  <c r="DV45" i="12"/>
  <c r="CO136" i="12"/>
  <c r="DM136" i="12"/>
  <c r="DF132" i="12"/>
  <c r="DA136" i="12"/>
  <c r="DF136" i="12" s="1"/>
  <c r="CP249" i="12"/>
  <c r="CO218" i="12"/>
  <c r="DF197" i="12"/>
  <c r="CP196" i="12"/>
  <c r="DJ178" i="12"/>
  <c r="DF165" i="12"/>
  <c r="CX165" i="12"/>
  <c r="CG94" i="12"/>
  <c r="CW94" i="12"/>
  <c r="DN39" i="12"/>
  <c r="DV20" i="12"/>
  <c r="DN21" i="12"/>
  <c r="CH18" i="12"/>
  <c r="CC22" i="12"/>
  <c r="DF18" i="12"/>
  <c r="DA22" i="12"/>
  <c r="CP261" i="11"/>
  <c r="CK265" i="11"/>
  <c r="CH244" i="11"/>
  <c r="CX244" i="11"/>
  <c r="CP242" i="11"/>
  <c r="DF241" i="11"/>
  <c r="DA245" i="11"/>
  <c r="DV230" i="11"/>
  <c r="DF229" i="11"/>
  <c r="DA233" i="11"/>
  <c r="DV229" i="11"/>
  <c r="DQ233" i="11"/>
  <c r="DB213" i="11"/>
  <c r="DV190" i="11"/>
  <c r="CH159" i="11"/>
  <c r="CX159" i="11"/>
  <c r="CP157" i="11"/>
  <c r="CK161" i="11"/>
  <c r="DS161" i="11"/>
  <c r="DK161" i="11"/>
  <c r="DJ161" i="11"/>
  <c r="DM89" i="11"/>
  <c r="DR89" i="11"/>
  <c r="DJ89" i="11"/>
  <c r="DS89" i="11"/>
  <c r="CH34" i="11"/>
  <c r="CX34" i="11"/>
  <c r="CF37" i="11"/>
  <c r="CV37" i="11"/>
  <c r="DB37" i="11"/>
  <c r="CG260" i="11"/>
  <c r="CW260" i="11"/>
  <c r="DD240" i="11"/>
  <c r="DN237" i="11"/>
  <c r="CH227" i="11"/>
  <c r="CX227" i="11"/>
  <c r="DS228" i="11"/>
  <c r="DE228" i="11"/>
  <c r="DR228" i="11"/>
  <c r="DJ228" i="11"/>
  <c r="DV206" i="11"/>
  <c r="DA188" i="11"/>
  <c r="DF184" i="11"/>
  <c r="DQ188" i="11"/>
  <c r="DV184" i="11"/>
  <c r="CM188" i="11"/>
  <c r="DV153" i="11"/>
  <c r="DN153" i="11"/>
  <c r="CP154" i="11"/>
  <c r="CM156" i="11"/>
  <c r="DK156" i="11"/>
  <c r="DN100" i="11"/>
  <c r="DI104" i="11"/>
  <c r="DN101" i="11"/>
  <c r="DF101" i="11"/>
  <c r="CS84" i="11"/>
  <c r="CX80" i="11"/>
  <c r="DF80" i="11"/>
  <c r="DA84" i="11"/>
  <c r="CN84" i="11"/>
  <c r="CL84" i="11"/>
  <c r="DR84" i="11"/>
  <c r="CN52" i="11"/>
  <c r="DV29" i="11"/>
  <c r="DN28" i="11"/>
  <c r="DI32" i="11"/>
  <c r="CW255" i="11"/>
  <c r="DU255" i="11"/>
  <c r="DV222" i="11"/>
  <c r="CH220" i="11"/>
  <c r="CX220" i="11"/>
  <c r="DV181" i="11"/>
  <c r="DL171" i="11"/>
  <c r="DD171" i="11"/>
  <c r="DJ171" i="11"/>
  <c r="CP150" i="11"/>
  <c r="DN150" i="11"/>
  <c r="DQ131" i="11"/>
  <c r="DV127" i="11"/>
  <c r="DE99" i="11"/>
  <c r="DU99" i="11"/>
  <c r="DS47" i="11"/>
  <c r="CH247" i="11"/>
  <c r="CX247" i="11"/>
  <c r="CX214" i="11"/>
  <c r="CS218" i="11"/>
  <c r="CP214" i="11"/>
  <c r="CK218" i="11"/>
  <c r="CN218" i="11"/>
  <c r="CP216" i="11"/>
  <c r="DE198" i="11"/>
  <c r="DU198" i="11"/>
  <c r="CX195" i="11"/>
  <c r="DB166" i="11"/>
  <c r="DR166" i="11"/>
  <c r="CH91" i="11"/>
  <c r="CX91" i="11"/>
  <c r="DE94" i="11"/>
  <c r="DU94" i="11"/>
  <c r="DN40" i="11"/>
  <c r="DN41" i="11"/>
  <c r="DF41" i="11"/>
  <c r="CF265" i="8"/>
  <c r="CV265" i="8"/>
  <c r="DB265" i="8"/>
  <c r="DN244" i="1"/>
  <c r="DV243" i="1"/>
  <c r="DF230" i="8"/>
  <c r="DF232" i="8"/>
  <c r="DN230" i="8"/>
  <c r="DN231" i="1"/>
  <c r="DF229" i="1"/>
  <c r="DN211" i="8"/>
  <c r="DF211" i="8"/>
  <c r="DV209" i="8"/>
  <c r="DQ213" i="8"/>
  <c r="DT213" i="8"/>
  <c r="DL213" i="8"/>
  <c r="DK213" i="8"/>
  <c r="CP211" i="1"/>
  <c r="CO213" i="1"/>
  <c r="CL161" i="8"/>
  <c r="DM161" i="8"/>
  <c r="DE161" i="8"/>
  <c r="CP159" i="1"/>
  <c r="DV88" i="8"/>
  <c r="DN88" i="8"/>
  <c r="CP85" i="8"/>
  <c r="CK89" i="8"/>
  <c r="CM89" i="1"/>
  <c r="DQ89" i="1"/>
  <c r="DN85" i="1"/>
  <c r="DI89" i="1"/>
  <c r="DV85" i="1"/>
  <c r="DF34" i="8"/>
  <c r="DF36" i="8"/>
  <c r="DC37" i="8"/>
  <c r="CL260" i="8"/>
  <c r="DT260" i="8"/>
  <c r="DL260" i="8"/>
  <c r="DV256" i="1"/>
  <c r="DQ260" i="1"/>
  <c r="DI260" i="1"/>
  <c r="DN256" i="1"/>
  <c r="DJ240" i="8"/>
  <c r="DM240" i="8"/>
  <c r="DM240" i="1"/>
  <c r="DE240" i="1"/>
  <c r="DF225" i="8"/>
  <c r="DV225" i="8"/>
  <c r="CO228" i="8"/>
  <c r="DM228" i="8"/>
  <c r="CH226" i="1"/>
  <c r="CX226" i="1"/>
  <c r="DF186" i="1"/>
  <c r="DV154" i="1"/>
  <c r="CC156" i="1"/>
  <c r="CH152" i="1"/>
  <c r="DA156" i="1"/>
  <c r="DF152" i="1"/>
  <c r="CG104" i="8"/>
  <c r="CW104" i="8"/>
  <c r="DC84" i="8"/>
  <c r="DS84" i="8"/>
  <c r="DV82" i="1"/>
  <c r="DF81" i="1"/>
  <c r="DV81" i="1"/>
  <c r="DN253" i="8"/>
  <c r="DF221" i="1"/>
  <c r="CF183" i="8"/>
  <c r="DD151" i="8"/>
  <c r="DT151" i="8"/>
  <c r="DF128" i="8"/>
  <c r="CK47" i="8"/>
  <c r="CP43" i="8"/>
  <c r="CG250" i="8"/>
  <c r="CW250" i="8"/>
  <c r="DV214" i="8"/>
  <c r="DQ218" i="8"/>
  <c r="CN198" i="8"/>
  <c r="DF175" i="8"/>
  <c r="DN165" i="8"/>
  <c r="CH162" i="8"/>
  <c r="CC166" i="8"/>
  <c r="DA166" i="8"/>
  <c r="DF162" i="8"/>
  <c r="DN163" i="8"/>
  <c r="DS166" i="1"/>
  <c r="DK166" i="1"/>
  <c r="CH93" i="8"/>
  <c r="CX93" i="8"/>
  <c r="DF90" i="8"/>
  <c r="DA94" i="8"/>
  <c r="DN92" i="1"/>
  <c r="DQ94" i="1"/>
  <c r="DV90" i="1"/>
  <c r="DN90" i="1"/>
  <c r="DI94" i="1"/>
  <c r="DU74" i="8"/>
  <c r="DB37" i="1"/>
  <c r="CP43" i="1"/>
  <c r="CL47" i="1"/>
  <c r="DJ47" i="1"/>
  <c r="CP39" i="1"/>
  <c r="CF42" i="1"/>
  <c r="CV42" i="1"/>
  <c r="CP41" i="1"/>
  <c r="CK84" i="1"/>
  <c r="DN80" i="1"/>
  <c r="DI84" i="1"/>
  <c r="DN84" i="1" s="1"/>
  <c r="DF91" i="1"/>
  <c r="DV91" i="1"/>
  <c r="DV127" i="1"/>
  <c r="DQ131" i="1"/>
  <c r="DN127" i="1"/>
  <c r="DI131" i="1"/>
  <c r="DM156" i="1"/>
  <c r="DT161" i="1"/>
  <c r="CK166" i="1"/>
  <c r="CP162" i="1"/>
  <c r="DV196" i="1"/>
  <c r="CC218" i="1"/>
  <c r="CH214" i="1"/>
  <c r="CX214" i="1"/>
  <c r="CS218" i="1"/>
  <c r="DF220" i="1"/>
  <c r="DV220" i="1"/>
  <c r="DI233" i="1"/>
  <c r="DN229" i="1"/>
  <c r="DE260" i="1"/>
  <c r="DM265" i="1"/>
  <c r="DC250" i="8"/>
  <c r="DE74" i="8"/>
  <c r="CE42" i="8"/>
  <c r="CK42" i="8"/>
  <c r="CP38" i="8"/>
  <c r="CP35" i="1"/>
  <c r="DN33" i="1"/>
  <c r="DI37" i="1"/>
  <c r="DV30" i="1"/>
  <c r="DN40" i="1"/>
  <c r="DN87" i="1"/>
  <c r="DV92" i="1"/>
  <c r="CE104" i="1"/>
  <c r="CU104" i="1"/>
  <c r="DR131" i="1"/>
  <c r="CL156" i="1"/>
  <c r="CC161" i="1"/>
  <c r="CH157" i="1"/>
  <c r="CS161" i="1"/>
  <c r="CX157" i="1"/>
  <c r="DT188" i="1"/>
  <c r="DL188" i="1"/>
  <c r="DV194" i="1"/>
  <c r="DQ198" i="1"/>
  <c r="CM213" i="1"/>
  <c r="DK213" i="1"/>
  <c r="DJ218" i="1"/>
  <c r="DD223" i="1"/>
  <c r="DT223" i="1"/>
  <c r="DF226" i="1"/>
  <c r="DV226" i="1"/>
  <c r="DV236" i="1"/>
  <c r="DQ240" i="1"/>
  <c r="DF253" i="1"/>
  <c r="DV253" i="1"/>
  <c r="DN264" i="1"/>
  <c r="DF264" i="1"/>
  <c r="DF175" i="12"/>
  <c r="CM265" i="11"/>
  <c r="DK265" i="11"/>
  <c r="DM213" i="11"/>
  <c r="DV36" i="11"/>
  <c r="DU240" i="11"/>
  <c r="CH185" i="11"/>
  <c r="CG156" i="11"/>
  <c r="CW156" i="11"/>
  <c r="DB104" i="11"/>
  <c r="CG171" i="11"/>
  <c r="CW171" i="11"/>
  <c r="DN128" i="11"/>
  <c r="DE47" i="11"/>
  <c r="DU47" i="11"/>
  <c r="DV248" i="11"/>
  <c r="DN248" i="11"/>
  <c r="CO166" i="11"/>
  <c r="CH93" i="11"/>
  <c r="CX93" i="11"/>
  <c r="CN161" i="8"/>
  <c r="DL161" i="8"/>
  <c r="DN34" i="8"/>
  <c r="DL260" i="1"/>
  <c r="DS240" i="8"/>
  <c r="DC240" i="1"/>
  <c r="DS240" i="1"/>
  <c r="CP153" i="8"/>
  <c r="DN153" i="8"/>
  <c r="CP50" i="8"/>
  <c r="CN255" i="1"/>
  <c r="DM255" i="1"/>
  <c r="DI223" i="8"/>
  <c r="DN219" i="8"/>
  <c r="DN148" i="1"/>
  <c r="CU131" i="8"/>
  <c r="DS131" i="8"/>
  <c r="DB47" i="8"/>
  <c r="CD218" i="8"/>
  <c r="CT218" i="8"/>
  <c r="CG218" i="1"/>
  <c r="CW218" i="1"/>
  <c r="DE198" i="8"/>
  <c r="DU94" i="1"/>
  <c r="DM94" i="1"/>
  <c r="CE74" i="1"/>
  <c r="CU74" i="1"/>
  <c r="DC42" i="8"/>
  <c r="DC37" i="1"/>
  <c r="DN46" i="1"/>
  <c r="DF50" i="1"/>
  <c r="CM94" i="1"/>
  <c r="DL131" i="1"/>
  <c r="DC156" i="1"/>
  <c r="DS156" i="1"/>
  <c r="DF158" i="1"/>
  <c r="CD198" i="1"/>
  <c r="CT198" i="1"/>
  <c r="DN197" i="1"/>
  <c r="DV212" i="1"/>
  <c r="DN212" i="1"/>
  <c r="DC218" i="1"/>
  <c r="DM223" i="1"/>
  <c r="CK228" i="1"/>
  <c r="CP224" i="1"/>
  <c r="DL265" i="12"/>
  <c r="CP242" i="12"/>
  <c r="DV232" i="12"/>
  <c r="DN232" i="12"/>
  <c r="CG233" i="12"/>
  <c r="CW233" i="12"/>
  <c r="DF230" i="12"/>
  <c r="CC213" i="12"/>
  <c r="CH209" i="12"/>
  <c r="CS213" i="12"/>
  <c r="CX209" i="12"/>
  <c r="DJ213" i="12"/>
  <c r="CH191" i="12"/>
  <c r="CX191" i="12"/>
  <c r="CX159" i="12"/>
  <c r="DN159" i="12"/>
  <c r="DV86" i="12"/>
  <c r="DN86" i="12"/>
  <c r="DT89" i="12"/>
  <c r="CM89" i="12"/>
  <c r="DK89" i="12"/>
  <c r="DM37" i="12"/>
  <c r="DE37" i="12"/>
  <c r="DF35" i="12"/>
  <c r="CH258" i="12"/>
  <c r="CO260" i="12"/>
  <c r="DM260" i="12"/>
  <c r="CH226" i="12"/>
  <c r="CX226" i="12"/>
  <c r="DF227" i="12"/>
  <c r="CG228" i="12"/>
  <c r="CW228" i="12"/>
  <c r="DF205" i="12"/>
  <c r="DJ188" i="12"/>
  <c r="CG188" i="12"/>
  <c r="CW188" i="12"/>
  <c r="DN153" i="12"/>
  <c r="DV134" i="12"/>
  <c r="DN134" i="12"/>
  <c r="CO104" i="12"/>
  <c r="DF83" i="12"/>
  <c r="CC84" i="12"/>
  <c r="CH80" i="12"/>
  <c r="CX80" i="12"/>
  <c r="CS84" i="12"/>
  <c r="DN49" i="12"/>
  <c r="DK32" i="12"/>
  <c r="CD32" i="12"/>
  <c r="CT32" i="12"/>
  <c r="DF30" i="12"/>
  <c r="CF255" i="12"/>
  <c r="DM223" i="12"/>
  <c r="CX200" i="12"/>
  <c r="CN183" i="12"/>
  <c r="CP180" i="12"/>
  <c r="CH180" i="12"/>
  <c r="DF170" i="12"/>
  <c r="DV170" i="12"/>
  <c r="DJ171" i="12"/>
  <c r="DR171" i="12"/>
  <c r="DV168" i="12"/>
  <c r="DN168" i="12"/>
  <c r="DN150" i="12"/>
  <c r="DJ151" i="12"/>
  <c r="CT151" i="12"/>
  <c r="CW151" i="12"/>
  <c r="DF128" i="12"/>
  <c r="DV128" i="12"/>
  <c r="CX128" i="12"/>
  <c r="CF99" i="12"/>
  <c r="CV99" i="12"/>
  <c r="CX96" i="12"/>
  <c r="CP44" i="12"/>
  <c r="CX44" i="12"/>
  <c r="CW250" i="12"/>
  <c r="DN216" i="12"/>
  <c r="DA218" i="12"/>
  <c r="DF214" i="12"/>
  <c r="DQ218" i="12"/>
  <c r="DV214" i="12"/>
  <c r="CN218" i="12"/>
  <c r="CX195" i="12"/>
  <c r="CX177" i="12"/>
  <c r="DM178" i="12"/>
  <c r="DF164" i="12"/>
  <c r="DV163" i="12"/>
  <c r="DN163" i="12"/>
  <c r="DF92" i="12"/>
  <c r="DV92" i="12"/>
  <c r="CX93" i="12"/>
  <c r="DA94" i="12"/>
  <c r="DF90" i="12"/>
  <c r="DQ94" i="12"/>
  <c r="DV90" i="12"/>
  <c r="CX91" i="12"/>
  <c r="CU42" i="12"/>
  <c r="CM42" i="12"/>
  <c r="DJ42" i="12"/>
  <c r="CG42" i="12"/>
  <c r="CW42" i="12"/>
  <c r="CX19" i="12"/>
  <c r="CP19" i="12"/>
  <c r="CV22" i="12"/>
  <c r="CX262" i="11"/>
  <c r="DF263" i="11"/>
  <c r="DV263" i="11"/>
  <c r="CV245" i="11"/>
  <c r="CX243" i="11"/>
  <c r="DL233" i="11"/>
  <c r="DR233" i="11"/>
  <c r="CD233" i="11"/>
  <c r="CH231" i="11"/>
  <c r="DN212" i="11"/>
  <c r="CX212" i="11"/>
  <c r="CF161" i="11"/>
  <c r="CV161" i="11"/>
  <c r="CC89" i="11"/>
  <c r="CH85" i="11"/>
  <c r="DD89" i="11"/>
  <c r="DT89" i="11"/>
  <c r="CG37" i="11"/>
  <c r="CX35" i="11"/>
  <c r="CP35" i="11"/>
  <c r="CE37" i="11"/>
  <c r="CU37" i="11"/>
  <c r="DF256" i="11"/>
  <c r="DA260" i="11"/>
  <c r="DV256" i="11"/>
  <c r="DQ260" i="11"/>
  <c r="CN260" i="11"/>
  <c r="CM260" i="11"/>
  <c r="CE260" i="11"/>
  <c r="DN258" i="11"/>
  <c r="CE240" i="11"/>
  <c r="CH236" i="11"/>
  <c r="CC240" i="11"/>
  <c r="CX236" i="11"/>
  <c r="CS240" i="11"/>
  <c r="CH224" i="11"/>
  <c r="CC228" i="11"/>
  <c r="DN225" i="11"/>
  <c r="CX225" i="11"/>
  <c r="CP155" i="11"/>
  <c r="CP134" i="11"/>
  <c r="DL104" i="11"/>
  <c r="CP83" i="11"/>
  <c r="CX50" i="11"/>
  <c r="CM52" i="11"/>
  <c r="CW52" i="11"/>
  <c r="CO52" i="11"/>
  <c r="CP51" i="11"/>
  <c r="CP31" i="11"/>
  <c r="CL32" i="11"/>
  <c r="CD32" i="11"/>
  <c r="DL32" i="11"/>
  <c r="DC255" i="11"/>
  <c r="CU255" i="11"/>
  <c r="DF253" i="11"/>
  <c r="DV253" i="11"/>
  <c r="DF251" i="11"/>
  <c r="DA255" i="11"/>
  <c r="CV255" i="11"/>
  <c r="DL255" i="11"/>
  <c r="CM223" i="11"/>
  <c r="DL183" i="11"/>
  <c r="CM171" i="11"/>
  <c r="CE171" i="11"/>
  <c r="CU151" i="11"/>
  <c r="CP148" i="11"/>
  <c r="CH148" i="11"/>
  <c r="CT151" i="11"/>
  <c r="CL151" i="11"/>
  <c r="CV131" i="11"/>
  <c r="DN129" i="11"/>
  <c r="DB131" i="11"/>
  <c r="DR131" i="11"/>
  <c r="CX97" i="11"/>
  <c r="CP97" i="11"/>
  <c r="CC99" i="11"/>
  <c r="CH95" i="11"/>
  <c r="CE99" i="11"/>
  <c r="CU99" i="11"/>
  <c r="DD47" i="11"/>
  <c r="DT47" i="11"/>
  <c r="CF250" i="11"/>
  <c r="DC250" i="11"/>
  <c r="DS250" i="11"/>
  <c r="CL250" i="11"/>
  <c r="CK250" i="11"/>
  <c r="CP246" i="11"/>
  <c r="CC250" i="11"/>
  <c r="CH246" i="11"/>
  <c r="CW250" i="11"/>
  <c r="DK218" i="11"/>
  <c r="DC218" i="11"/>
  <c r="CL218" i="11"/>
  <c r="DJ218" i="11"/>
  <c r="CS198" i="11"/>
  <c r="CX194" i="11"/>
  <c r="DI198" i="11"/>
  <c r="DN194" i="11"/>
  <c r="DK198" i="11"/>
  <c r="CT198" i="11"/>
  <c r="DB198" i="11"/>
  <c r="DL198" i="11"/>
  <c r="DS166" i="11"/>
  <c r="CE166" i="11"/>
  <c r="CX163" i="11"/>
  <c r="DN164" i="11"/>
  <c r="CT94" i="11"/>
  <c r="CC94" i="11"/>
  <c r="CH90" i="11"/>
  <c r="DK94" i="11"/>
  <c r="CU94" i="11"/>
  <c r="CO74" i="11"/>
  <c r="CG74" i="11"/>
  <c r="DK74" i="11"/>
  <c r="CG42" i="11"/>
  <c r="CP262" i="8"/>
  <c r="DK265" i="8"/>
  <c r="CU265" i="8"/>
  <c r="CP264" i="8"/>
  <c r="CV245" i="8"/>
  <c r="CN245" i="8"/>
  <c r="DK245" i="8"/>
  <c r="CP243" i="8"/>
  <c r="CH243" i="8"/>
  <c r="CS245" i="8"/>
  <c r="CX241" i="8"/>
  <c r="CE233" i="8"/>
  <c r="DR233" i="8"/>
  <c r="CO233" i="8"/>
  <c r="CV233" i="8"/>
  <c r="DB213" i="8"/>
  <c r="DR213" i="8"/>
  <c r="DL193" i="8"/>
  <c r="CX158" i="8"/>
  <c r="CX160" i="8"/>
  <c r="CH157" i="8"/>
  <c r="CC161" i="8"/>
  <c r="CS161" i="8"/>
  <c r="CX157" i="8"/>
  <c r="CX86" i="8"/>
  <c r="CP87" i="8"/>
  <c r="DL89" i="8"/>
  <c r="CV89" i="8"/>
  <c r="CU89" i="8"/>
  <c r="CD37" i="8"/>
  <c r="CU260" i="8"/>
  <c r="CM260" i="8"/>
  <c r="CP258" i="8"/>
  <c r="CG260" i="8"/>
  <c r="CW260" i="8"/>
  <c r="CH238" i="8"/>
  <c r="CC240" i="8"/>
  <c r="CH236" i="8"/>
  <c r="DC228" i="8"/>
  <c r="DS228" i="8"/>
  <c r="CP224" i="8"/>
  <c r="CL228" i="8"/>
  <c r="CH226" i="8"/>
  <c r="CS228" i="8"/>
  <c r="CX224" i="8"/>
  <c r="CV228" i="8"/>
  <c r="CN228" i="8"/>
  <c r="CX186" i="8"/>
  <c r="CP186" i="8"/>
  <c r="CH184" i="8"/>
  <c r="CC188" i="8"/>
  <c r="DD188" i="8"/>
  <c r="DT188" i="8"/>
  <c r="CM188" i="8"/>
  <c r="CL188" i="8"/>
  <c r="CD188" i="8"/>
  <c r="CU188" i="1"/>
  <c r="CM188" i="1"/>
  <c r="CL156" i="8"/>
  <c r="CP155" i="8"/>
  <c r="CU156" i="8"/>
  <c r="CT116" i="8"/>
  <c r="CF104" i="8"/>
  <c r="CV104" i="8"/>
  <c r="CU104" i="8"/>
  <c r="DF102" i="8"/>
  <c r="DV102" i="8"/>
  <c r="DF100" i="8"/>
  <c r="DA104" i="8"/>
  <c r="DV100" i="8"/>
  <c r="DQ104" i="8"/>
  <c r="CG84" i="8"/>
  <c r="CW84" i="8"/>
  <c r="CP82" i="8"/>
  <c r="DB84" i="8"/>
  <c r="DR84" i="8"/>
  <c r="CD52" i="8"/>
  <c r="DU52" i="8"/>
  <c r="DL52" i="1"/>
  <c r="CP29" i="8"/>
  <c r="CP30" i="8"/>
  <c r="CP31" i="8"/>
  <c r="CM32" i="8"/>
  <c r="CE32" i="8"/>
  <c r="CH251" i="8"/>
  <c r="CT255" i="8"/>
  <c r="CH254" i="1"/>
  <c r="CX254" i="1"/>
  <c r="CH252" i="1"/>
  <c r="CL223" i="8"/>
  <c r="CD223" i="8"/>
  <c r="CG223" i="8"/>
  <c r="CP222" i="8"/>
  <c r="DK223" i="8"/>
  <c r="CU223" i="8"/>
  <c r="DN222" i="1"/>
  <c r="CS223" i="1"/>
  <c r="CX219" i="1"/>
  <c r="DB203" i="8"/>
  <c r="DR203" i="8"/>
  <c r="CM183" i="8"/>
  <c r="CV171" i="8"/>
  <c r="CU171" i="8"/>
  <c r="CM171" i="8"/>
  <c r="CD151" i="8"/>
  <c r="CT151" i="8"/>
  <c r="CH150" i="1"/>
  <c r="DC151" i="1"/>
  <c r="DS151" i="1"/>
  <c r="DN128" i="8"/>
  <c r="DN129" i="8"/>
  <c r="CV131" i="8"/>
  <c r="DC131" i="1"/>
  <c r="DS131" i="1"/>
  <c r="CH97" i="8"/>
  <c r="CX97" i="8"/>
  <c r="DN95" i="8"/>
  <c r="DI99" i="8"/>
  <c r="CX95" i="8"/>
  <c r="CS99" i="8"/>
  <c r="CX99" i="8" s="1"/>
  <c r="DC99" i="1"/>
  <c r="DS99" i="1"/>
  <c r="CM47" i="8"/>
  <c r="CE47" i="8"/>
  <c r="DF45" i="8"/>
  <c r="DV45" i="8"/>
  <c r="CV47" i="8"/>
  <c r="DN248" i="8"/>
  <c r="CF250" i="8"/>
  <c r="CV250" i="8"/>
  <c r="CO250" i="1"/>
  <c r="DB250" i="1"/>
  <c r="DR250" i="1"/>
  <c r="CU218" i="8"/>
  <c r="CM218" i="8"/>
  <c r="CN218" i="8"/>
  <c r="CF218" i="8"/>
  <c r="CF218" i="1"/>
  <c r="CV218" i="1"/>
  <c r="CM198" i="8"/>
  <c r="CG198" i="1"/>
  <c r="CW198" i="1"/>
  <c r="DD178" i="8"/>
  <c r="DT178" i="8"/>
  <c r="DN91" i="8"/>
  <c r="CV94" i="8"/>
  <c r="CN94" i="8"/>
  <c r="CW74" i="1"/>
  <c r="CH28" i="1"/>
  <c r="CC32" i="1"/>
  <c r="DV45" i="1"/>
  <c r="CO42" i="1"/>
  <c r="DL37" i="1"/>
  <c r="DF51" i="1"/>
  <c r="DV51" i="1"/>
  <c r="CK99" i="1"/>
  <c r="CP95" i="1"/>
  <c r="CH95" i="1"/>
  <c r="CC99" i="1"/>
  <c r="CP160" i="1"/>
  <c r="CV250" i="1"/>
  <c r="DF257" i="1"/>
  <c r="DV257" i="1"/>
  <c r="CP262" i="1"/>
  <c r="DF174" i="12"/>
  <c r="DA178" i="12"/>
  <c r="DV174" i="12"/>
  <c r="DQ178" i="12"/>
  <c r="DE166" i="12"/>
  <c r="DD166" i="12"/>
  <c r="CN166" i="12"/>
  <c r="DC166" i="12"/>
  <c r="CN94" i="12"/>
  <c r="CM94" i="12"/>
  <c r="CE94" i="12"/>
  <c r="CU74" i="12"/>
  <c r="DU74" i="12"/>
  <c r="DL74" i="12"/>
  <c r="CV74" i="12"/>
  <c r="CX41" i="12"/>
  <c r="DI42" i="12"/>
  <c r="DN38" i="12"/>
  <c r="CS42" i="12"/>
  <c r="CX38" i="12"/>
  <c r="CV42" i="12"/>
  <c r="DB22" i="12"/>
  <c r="DR22" i="12"/>
  <c r="CT265" i="11"/>
  <c r="CL265" i="11"/>
  <c r="DF130" i="12"/>
  <c r="DV130" i="12"/>
  <c r="CS131" i="12"/>
  <c r="CX127" i="12"/>
  <c r="CS111" i="12"/>
  <c r="CX107" i="12"/>
  <c r="CP98" i="12"/>
  <c r="CH98" i="12"/>
  <c r="DA99" i="12"/>
  <c r="DF95" i="12"/>
  <c r="DQ99" i="12"/>
  <c r="DV95" i="12"/>
  <c r="DV132" i="12"/>
  <c r="DQ136" i="12"/>
  <c r="DV136" i="12" s="1"/>
  <c r="CC136" i="12"/>
  <c r="CH132" i="12"/>
  <c r="DF249" i="12"/>
  <c r="DV249" i="12"/>
  <c r="CP197" i="12"/>
  <c r="CH197" i="12"/>
  <c r="DV196" i="12"/>
  <c r="CT178" i="12"/>
  <c r="CL178" i="12"/>
  <c r="DV165" i="12"/>
  <c r="CX124" i="12"/>
  <c r="DM94" i="12"/>
  <c r="CP41" i="12"/>
  <c r="CX39" i="12"/>
  <c r="CX21" i="12"/>
  <c r="CP21" i="12"/>
  <c r="CP18" i="12"/>
  <c r="CK22" i="12"/>
  <c r="DF261" i="11"/>
  <c r="DA265" i="11"/>
  <c r="DV261" i="11"/>
  <c r="DQ265" i="11"/>
  <c r="DN244" i="11"/>
  <c r="DF242" i="11"/>
  <c r="DV242" i="11"/>
  <c r="CH241" i="11"/>
  <c r="CC245" i="11"/>
  <c r="DV241" i="11"/>
  <c r="DQ245" i="11"/>
  <c r="CH230" i="11"/>
  <c r="CX230" i="11"/>
  <c r="CC233" i="11"/>
  <c r="CH229" i="11"/>
  <c r="CT213" i="11"/>
  <c r="CD213" i="11"/>
  <c r="CX190" i="11"/>
  <c r="DN159" i="11"/>
  <c r="DF157" i="11"/>
  <c r="DA161" i="11"/>
  <c r="DV157" i="11"/>
  <c r="DQ161" i="11"/>
  <c r="CU161" i="11"/>
  <c r="CT161" i="11"/>
  <c r="CL161" i="11"/>
  <c r="CW89" i="11"/>
  <c r="CO89" i="11"/>
  <c r="CT89" i="11"/>
  <c r="CE89" i="11"/>
  <c r="CU89" i="11"/>
  <c r="DL37" i="11"/>
  <c r="CL37" i="11"/>
  <c r="CD37" i="11"/>
  <c r="DT240" i="11"/>
  <c r="CF240" i="11"/>
  <c r="CX237" i="11"/>
  <c r="CP237" i="11"/>
  <c r="DN227" i="11"/>
  <c r="CE228" i="11"/>
  <c r="CU228" i="11"/>
  <c r="CT228" i="11"/>
  <c r="CH184" i="11"/>
  <c r="CC188" i="11"/>
  <c r="CH188" i="11" s="1"/>
  <c r="CU188" i="11"/>
  <c r="CH186" i="11"/>
  <c r="CX153" i="11"/>
  <c r="DF154" i="11"/>
  <c r="DV154" i="11"/>
  <c r="CU156" i="11"/>
  <c r="CX100" i="11"/>
  <c r="CS104" i="11"/>
  <c r="CP100" i="11"/>
  <c r="CK104" i="11"/>
  <c r="CP101" i="11"/>
  <c r="DI84" i="11"/>
  <c r="DN80" i="11"/>
  <c r="CV84" i="11"/>
  <c r="DT84" i="11"/>
  <c r="CT84" i="11"/>
  <c r="DD52" i="11"/>
  <c r="CX28" i="11"/>
  <c r="CS32" i="11"/>
  <c r="CP28" i="11"/>
  <c r="CK32" i="11"/>
  <c r="DE255" i="11"/>
  <c r="DN222" i="11"/>
  <c r="CX222" i="11"/>
  <c r="DN220" i="11"/>
  <c r="CH181" i="11"/>
  <c r="CN171" i="11"/>
  <c r="CT171" i="11"/>
  <c r="CP129" i="11"/>
  <c r="CH127" i="11"/>
  <c r="CC131" i="11"/>
  <c r="CX127" i="11"/>
  <c r="CS131" i="11"/>
  <c r="CG99" i="11"/>
  <c r="CP75" i="11"/>
  <c r="CK79" i="11"/>
  <c r="CC79" i="11"/>
  <c r="CH75" i="11"/>
  <c r="CP247" i="11"/>
  <c r="DN247" i="11"/>
  <c r="DN216" i="11"/>
  <c r="CH214" i="11"/>
  <c r="CC218" i="11"/>
  <c r="CF218" i="11"/>
  <c r="CV218" i="11"/>
  <c r="DV216" i="11"/>
  <c r="CG198" i="11"/>
  <c r="CH195" i="11"/>
  <c r="CN178" i="11"/>
  <c r="CD166" i="11"/>
  <c r="DN91" i="11"/>
  <c r="CG94" i="11"/>
  <c r="CX40" i="11"/>
  <c r="CP40" i="11"/>
  <c r="CP41" i="11"/>
  <c r="DL265" i="8"/>
  <c r="CL265" i="8"/>
  <c r="CH261" i="8"/>
  <c r="CE245" i="8"/>
  <c r="CX244" i="1"/>
  <c r="CP244" i="1"/>
  <c r="CH243" i="1"/>
  <c r="CX243" i="1"/>
  <c r="CP230" i="8"/>
  <c r="CH232" i="8"/>
  <c r="CX230" i="8"/>
  <c r="CX231" i="1"/>
  <c r="CP229" i="1"/>
  <c r="CL233" i="1"/>
  <c r="CD233" i="1"/>
  <c r="CP211" i="8"/>
  <c r="CC213" i="8"/>
  <c r="CH209" i="8"/>
  <c r="CX209" i="8"/>
  <c r="CS213" i="8"/>
  <c r="CV213" i="8"/>
  <c r="CU213" i="8"/>
  <c r="CM213" i="8"/>
  <c r="DF211" i="1"/>
  <c r="DV211" i="1"/>
  <c r="DE213" i="1"/>
  <c r="DB161" i="8"/>
  <c r="DR161" i="8"/>
  <c r="DF159" i="1"/>
  <c r="DV159" i="1"/>
  <c r="CX88" i="8"/>
  <c r="DF85" i="8"/>
  <c r="DA89" i="8"/>
  <c r="DQ89" i="8"/>
  <c r="DV85" i="8"/>
  <c r="DC89" i="1"/>
  <c r="DS89" i="1"/>
  <c r="CX85" i="1"/>
  <c r="CS89" i="1"/>
  <c r="CD89" i="1"/>
  <c r="CT89" i="1"/>
  <c r="CP34" i="8"/>
  <c r="CP35" i="8"/>
  <c r="CP36" i="8"/>
  <c r="CM37" i="8"/>
  <c r="CE37" i="8"/>
  <c r="CH257" i="8"/>
  <c r="DB260" i="8"/>
  <c r="DR260" i="8"/>
  <c r="CV260" i="8"/>
  <c r="CX256" i="1"/>
  <c r="CS260" i="1"/>
  <c r="CT240" i="8"/>
  <c r="CW240" i="8"/>
  <c r="CO240" i="8"/>
  <c r="CO240" i="1"/>
  <c r="CW228" i="8"/>
  <c r="DN226" i="1"/>
  <c r="CK156" i="1"/>
  <c r="CP152" i="1"/>
  <c r="CP221" i="1"/>
  <c r="CD223" i="1"/>
  <c r="CT223" i="1"/>
  <c r="DL183" i="8"/>
  <c r="CH168" i="8"/>
  <c r="CH149" i="8"/>
  <c r="CF151" i="8"/>
  <c r="CH128" i="8"/>
  <c r="CO99" i="8"/>
  <c r="DA47" i="8"/>
  <c r="DF43" i="8"/>
  <c r="DV43" i="8"/>
  <c r="DQ47" i="8"/>
  <c r="DM250" i="8"/>
  <c r="CH214" i="8"/>
  <c r="CC218" i="8"/>
  <c r="CH218" i="8" s="1"/>
  <c r="CS218" i="8"/>
  <c r="CX214" i="8"/>
  <c r="DD198" i="8"/>
  <c r="DT198" i="8"/>
  <c r="CX165" i="8"/>
  <c r="CK166" i="8"/>
  <c r="CP162" i="8"/>
  <c r="CX163" i="8"/>
  <c r="CP163" i="8"/>
  <c r="CU166" i="1"/>
  <c r="DJ126" i="8"/>
  <c r="DN93" i="8"/>
  <c r="CK94" i="8"/>
  <c r="CP90" i="8"/>
  <c r="CH90" i="8"/>
  <c r="CC94" i="8"/>
  <c r="CX92" i="1"/>
  <c r="CX90" i="1"/>
  <c r="CS94" i="1"/>
  <c r="CG74" i="8"/>
  <c r="DV33" i="1"/>
  <c r="DR37" i="1"/>
  <c r="CD37" i="1"/>
  <c r="CH30" i="1"/>
  <c r="CT47" i="1"/>
  <c r="DF39" i="1"/>
  <c r="DV39" i="1"/>
  <c r="DL42" i="1"/>
  <c r="DF41" i="1"/>
  <c r="DV41" i="1"/>
  <c r="CE42" i="1"/>
  <c r="CU42" i="1"/>
  <c r="CX80" i="1"/>
  <c r="CS84" i="1"/>
  <c r="CX127" i="1"/>
  <c r="CS131" i="1"/>
  <c r="CF161" i="1"/>
  <c r="CV161" i="1"/>
  <c r="DA166" i="1"/>
  <c r="DF162" i="1"/>
  <c r="DQ166" i="1"/>
  <c r="DV162" i="1"/>
  <c r="DB188" i="1"/>
  <c r="CH196" i="1"/>
  <c r="CX196" i="1"/>
  <c r="DN214" i="1"/>
  <c r="DI218" i="1"/>
  <c r="CW228" i="1"/>
  <c r="CX229" i="1"/>
  <c r="CS233" i="1"/>
  <c r="CK233" i="1"/>
  <c r="CO260" i="1"/>
  <c r="CO265" i="1"/>
  <c r="CM250" i="8"/>
  <c r="CE198" i="8"/>
  <c r="DF38" i="8"/>
  <c r="DA42" i="8"/>
  <c r="DQ42" i="8"/>
  <c r="DV38" i="8"/>
  <c r="CX33" i="1"/>
  <c r="CS37" i="1"/>
  <c r="CK37" i="1"/>
  <c r="CX40" i="1"/>
  <c r="CT42" i="1"/>
  <c r="CW47" i="1"/>
  <c r="CX87" i="1"/>
  <c r="DK104" i="1"/>
  <c r="CD131" i="1"/>
  <c r="CT131" i="1"/>
  <c r="DB156" i="1"/>
  <c r="DR156" i="1"/>
  <c r="DI161" i="1"/>
  <c r="DN157" i="1"/>
  <c r="CV188" i="1"/>
  <c r="DN194" i="1"/>
  <c r="DI198" i="1"/>
  <c r="CX194" i="1"/>
  <c r="CS198" i="1"/>
  <c r="CX198" i="1" s="1"/>
  <c r="CU213" i="1"/>
  <c r="CT218" i="1"/>
  <c r="CL218" i="1"/>
  <c r="CF223" i="1"/>
  <c r="DI240" i="1"/>
  <c r="CS240" i="1"/>
  <c r="CX236" i="1"/>
  <c r="CH253" i="1"/>
  <c r="CP264" i="1"/>
  <c r="DV175" i="12"/>
  <c r="CH175" i="12"/>
  <c r="CU265" i="11"/>
  <c r="CW213" i="11"/>
  <c r="CO213" i="11"/>
  <c r="DN36" i="11"/>
  <c r="CX36" i="11"/>
  <c r="DM240" i="11"/>
  <c r="CW240" i="11"/>
  <c r="DM156" i="11"/>
  <c r="CL104" i="11"/>
  <c r="CD104" i="11"/>
  <c r="DM171" i="11"/>
  <c r="CH128" i="11"/>
  <c r="CG47" i="11"/>
  <c r="CX248" i="11"/>
  <c r="DE166" i="11"/>
  <c r="DU166" i="11"/>
  <c r="DN93" i="11"/>
  <c r="CP263" i="8"/>
  <c r="DE245" i="8"/>
  <c r="CV161" i="8"/>
  <c r="CM161" i="8"/>
  <c r="CP86" i="1"/>
  <c r="CX34" i="8"/>
  <c r="CH259" i="8"/>
  <c r="CV260" i="1"/>
  <c r="CN260" i="1"/>
  <c r="DK240" i="8"/>
  <c r="CU240" i="8"/>
  <c r="CE240" i="1"/>
  <c r="CX153" i="8"/>
  <c r="DV50" i="8"/>
  <c r="DD255" i="1"/>
  <c r="DT255" i="1"/>
  <c r="CS223" i="8"/>
  <c r="CX219" i="8"/>
  <c r="CP219" i="8"/>
  <c r="CK223" i="8"/>
  <c r="CX148" i="1"/>
  <c r="DC131" i="8"/>
  <c r="CD47" i="8"/>
  <c r="CH249" i="8"/>
  <c r="DJ218" i="8"/>
  <c r="DM218" i="1"/>
  <c r="DN163" i="1"/>
  <c r="CX163" i="1"/>
  <c r="CW94" i="1"/>
  <c r="DK74" i="1"/>
  <c r="DS42" i="8"/>
  <c r="CH44" i="1"/>
  <c r="CX44" i="1"/>
  <c r="CP50" i="1"/>
  <c r="DC94" i="1"/>
  <c r="DS94" i="1"/>
  <c r="CV131" i="1"/>
  <c r="CN131" i="1"/>
  <c r="CE156" i="1"/>
  <c r="CP158" i="1"/>
  <c r="CH158" i="1"/>
  <c r="DJ198" i="1"/>
  <c r="CX197" i="1"/>
  <c r="CP197" i="1"/>
  <c r="CX212" i="1"/>
  <c r="CM218" i="1"/>
  <c r="CE218" i="1"/>
  <c r="CW223" i="1"/>
  <c r="DA228" i="1"/>
  <c r="DF224" i="1"/>
  <c r="DQ228" i="1"/>
  <c r="DV224" i="1"/>
  <c r="CV265" i="12"/>
  <c r="CN265" i="12"/>
  <c r="DF242" i="12"/>
  <c r="DV242" i="12"/>
  <c r="CX232" i="12"/>
  <c r="DM233" i="12"/>
  <c r="CP230" i="12"/>
  <c r="CH230" i="12"/>
  <c r="DI213" i="12"/>
  <c r="DN209" i="12"/>
  <c r="CT213" i="12"/>
  <c r="CL213" i="12"/>
  <c r="DN191" i="12"/>
  <c r="CP159" i="12"/>
  <c r="CX86" i="12"/>
  <c r="CF89" i="12"/>
  <c r="CV89" i="12"/>
  <c r="CU89" i="12"/>
  <c r="CO37" i="12"/>
  <c r="CP35" i="12"/>
  <c r="DB137" i="12"/>
  <c r="CT137" i="12"/>
  <c r="CT141" i="12" s="1"/>
  <c r="DR137" i="12"/>
  <c r="CL137" i="12"/>
  <c r="CL141" i="12" s="1"/>
  <c r="CD137" i="12"/>
  <c r="CD141" i="12" s="1"/>
  <c r="DJ137" i="12"/>
  <c r="CW260" i="12"/>
  <c r="DN226" i="12"/>
  <c r="CP227" i="12"/>
  <c r="CH227" i="12"/>
  <c r="DM228" i="12"/>
  <c r="DV205" i="12"/>
  <c r="CH205" i="12"/>
  <c r="CT188" i="12"/>
  <c r="CL188" i="12"/>
  <c r="DM188" i="12"/>
  <c r="CX153" i="12"/>
  <c r="CX134" i="12"/>
  <c r="DE104" i="12"/>
  <c r="DU104" i="12"/>
  <c r="CX81" i="12"/>
  <c r="DV83" i="12"/>
  <c r="CH83" i="12"/>
  <c r="DN80" i="12"/>
  <c r="DI84" i="12"/>
  <c r="CX49" i="12"/>
  <c r="CP49" i="12"/>
  <c r="CU32" i="12"/>
  <c r="CM32" i="12"/>
  <c r="DJ32" i="12"/>
  <c r="CP30" i="12"/>
  <c r="DL255" i="12"/>
  <c r="CO223" i="12"/>
  <c r="DT183" i="12"/>
  <c r="DV180" i="12"/>
  <c r="DN180" i="12"/>
  <c r="CH170" i="12"/>
  <c r="CX170" i="12"/>
  <c r="CD171" i="12"/>
  <c r="DB171" i="12"/>
  <c r="DF168" i="12"/>
  <c r="CX168" i="12"/>
  <c r="CP150" i="12"/>
  <c r="CD151" i="12"/>
  <c r="DB151" i="12"/>
  <c r="DE151" i="12"/>
  <c r="DF129" i="12"/>
  <c r="DL99" i="12"/>
  <c r="DD99" i="12"/>
  <c r="DF96" i="12"/>
  <c r="DF44" i="12"/>
  <c r="DV44" i="12"/>
  <c r="DE250" i="12"/>
  <c r="CP216" i="12"/>
  <c r="CH214" i="12"/>
  <c r="CC218" i="12"/>
  <c r="CS218" i="12"/>
  <c r="CX214" i="12"/>
  <c r="DT218" i="12"/>
  <c r="DF195" i="12"/>
  <c r="DF177" i="12"/>
  <c r="CO178" i="12"/>
  <c r="CX164" i="12"/>
  <c r="DF163" i="12"/>
  <c r="CX163" i="12"/>
  <c r="CH92" i="12"/>
  <c r="CX92" i="12"/>
  <c r="DF93" i="12"/>
  <c r="CH90" i="12"/>
  <c r="CC94" i="12"/>
  <c r="CX90" i="12"/>
  <c r="CS94" i="12"/>
  <c r="DF91" i="12"/>
  <c r="DC42" i="12"/>
  <c r="DS42" i="12"/>
  <c r="CL42" i="12"/>
  <c r="DM42" i="12"/>
  <c r="DE42" i="12"/>
  <c r="CE188" i="8"/>
  <c r="CU188" i="8"/>
  <c r="CT188" i="8"/>
  <c r="CE188" i="1"/>
  <c r="CE156" i="8"/>
  <c r="CH114" i="8"/>
  <c r="CX114" i="8"/>
  <c r="CN104" i="8"/>
  <c r="DS104" i="8"/>
  <c r="CE104" i="8"/>
  <c r="DN102" i="8"/>
  <c r="DI104" i="8"/>
  <c r="DN100" i="8"/>
  <c r="CO84" i="8"/>
  <c r="DN82" i="8"/>
  <c r="CX82" i="8"/>
  <c r="DJ84" i="8"/>
  <c r="CV84" i="1"/>
  <c r="CN84" i="1"/>
  <c r="CT52" i="8"/>
  <c r="DM52" i="8"/>
  <c r="CW52" i="1"/>
  <c r="DD52" i="1"/>
  <c r="DT52" i="1"/>
  <c r="CH29" i="8"/>
  <c r="CX29" i="8"/>
  <c r="CU32" i="8"/>
  <c r="DF252" i="8"/>
  <c r="DV252" i="8"/>
  <c r="DF254" i="8"/>
  <c r="DV254" i="8"/>
  <c r="CL255" i="8"/>
  <c r="CP254" i="1"/>
  <c r="CP252" i="1"/>
  <c r="CE255" i="1"/>
  <c r="CU255" i="1"/>
  <c r="CT223" i="8"/>
  <c r="CW223" i="8"/>
  <c r="CO223" i="8"/>
  <c r="CH222" i="8"/>
  <c r="CX222" i="8"/>
  <c r="CM223" i="8"/>
  <c r="DQ223" i="1"/>
  <c r="DV219" i="1"/>
  <c r="CH219" i="1"/>
  <c r="CC223" i="1"/>
  <c r="DJ203" i="8"/>
  <c r="DN182" i="8"/>
  <c r="DK183" i="8"/>
  <c r="CU183" i="8"/>
  <c r="CH169" i="8"/>
  <c r="CX169" i="8"/>
  <c r="DT171" i="8"/>
  <c r="CF171" i="8"/>
  <c r="CE171" i="8"/>
  <c r="CL151" i="8"/>
  <c r="DK151" i="1"/>
  <c r="DV129" i="8"/>
  <c r="DT131" i="8"/>
  <c r="CF131" i="8"/>
  <c r="DK131" i="1"/>
  <c r="CP97" i="8"/>
  <c r="CP95" i="8"/>
  <c r="CK99" i="8"/>
  <c r="CP98" i="1"/>
  <c r="DK99" i="1"/>
  <c r="CU47" i="8"/>
  <c r="CP44" i="8"/>
  <c r="CN47" i="8"/>
  <c r="DF248" i="8"/>
  <c r="DV248" i="8"/>
  <c r="CN250" i="8"/>
  <c r="CG250" i="1"/>
  <c r="CW250" i="1"/>
  <c r="CV218" i="8"/>
  <c r="CN218" i="1"/>
  <c r="CU198" i="8"/>
  <c r="CO198" i="1"/>
  <c r="DL178" i="8"/>
  <c r="CH165" i="1"/>
  <c r="CX165" i="1"/>
  <c r="DF91" i="8"/>
  <c r="DV91" i="8"/>
  <c r="CF94" i="8"/>
  <c r="DU74" i="1"/>
  <c r="CG74" i="1"/>
  <c r="CS32" i="1"/>
  <c r="CX28" i="1"/>
  <c r="CK32" i="1"/>
  <c r="CP28" i="1"/>
  <c r="CG42" i="1"/>
  <c r="DD37" i="1"/>
  <c r="DT37" i="1"/>
  <c r="CX95" i="1"/>
  <c r="CS99" i="1"/>
  <c r="CP101" i="1"/>
  <c r="CH153" i="1"/>
  <c r="DU213" i="1"/>
  <c r="DS223" i="1"/>
  <c r="CF250" i="1"/>
  <c r="DN257" i="1"/>
  <c r="CH262" i="1"/>
  <c r="CX262" i="1"/>
  <c r="DN174" i="12"/>
  <c r="DI178" i="12"/>
  <c r="CO166" i="12"/>
  <c r="CG166" i="12"/>
  <c r="DL166" i="12"/>
  <c r="CE166" i="12"/>
  <c r="DS166" i="12"/>
  <c r="DL94" i="12"/>
  <c r="CV94" i="12"/>
  <c r="CU94" i="12"/>
  <c r="CM74" i="12"/>
  <c r="CE74" i="12"/>
  <c r="DM74" i="12"/>
  <c r="CN74" i="12"/>
  <c r="CH41" i="12"/>
  <c r="CP38" i="12"/>
  <c r="CK42" i="12"/>
  <c r="CN42" i="12"/>
  <c r="CF42" i="12"/>
  <c r="DJ22" i="12"/>
  <c r="CE22" i="12"/>
  <c r="CP264" i="11"/>
  <c r="CD265" i="11"/>
  <c r="DC245" i="11"/>
  <c r="CH211" i="11"/>
  <c r="CP158" i="11"/>
  <c r="CH158" i="11"/>
  <c r="CH87" i="11"/>
  <c r="DF137" i="11"/>
  <c r="DV137" i="11"/>
  <c r="CH239" i="11"/>
  <c r="CP226" i="11"/>
  <c r="DL228" i="11"/>
  <c r="CP186" i="11"/>
  <c r="CH155" i="11"/>
  <c r="CX155" i="11"/>
  <c r="CT52" i="11"/>
  <c r="CG223" i="11"/>
  <c r="CH201" i="11"/>
  <c r="DF169" i="11"/>
  <c r="DV169" i="11"/>
  <c r="DF149" i="11"/>
  <c r="DV149" i="11"/>
  <c r="CP130" i="11"/>
  <c r="CL99" i="11"/>
  <c r="CD99" i="11"/>
  <c r="CL47" i="11"/>
  <c r="CD47" i="11"/>
  <c r="CP177" i="11"/>
  <c r="DL94" i="11"/>
  <c r="CV74" i="11"/>
  <c r="CN74" i="11"/>
  <c r="CG265" i="8"/>
  <c r="CK233" i="8"/>
  <c r="CP229" i="8"/>
  <c r="CH232" i="1"/>
  <c r="CX232" i="1"/>
  <c r="CD89" i="8"/>
  <c r="DN35" i="8"/>
  <c r="CK260" i="8"/>
  <c r="CP256" i="8"/>
  <c r="CP237" i="1"/>
  <c r="CH239" i="1"/>
  <c r="CX225" i="1"/>
  <c r="CH227" i="1"/>
  <c r="DN154" i="1"/>
  <c r="CH80" i="8"/>
  <c r="CC84" i="8"/>
  <c r="CX80" i="8"/>
  <c r="CS84" i="8"/>
  <c r="CX48" i="1"/>
  <c r="CS52" i="1"/>
  <c r="CK52" i="1"/>
  <c r="CP48" i="1"/>
  <c r="CM52" i="1"/>
  <c r="DE32" i="8"/>
  <c r="DU32" i="8"/>
  <c r="CW255" i="8"/>
  <c r="DC255" i="8"/>
  <c r="DS255" i="8"/>
  <c r="CP220" i="8"/>
  <c r="DJ171" i="8"/>
  <c r="DN148" i="8"/>
  <c r="CP149" i="1"/>
  <c r="DN130" i="8"/>
  <c r="DV46" i="8"/>
  <c r="CH46" i="8"/>
  <c r="CX215" i="8"/>
  <c r="CP215" i="8"/>
  <c r="DN216" i="1"/>
  <c r="CT198" i="8"/>
  <c r="CE166" i="8"/>
  <c r="DF164" i="8"/>
  <c r="DV164" i="8"/>
  <c r="CH164" i="1"/>
  <c r="DC94" i="8"/>
  <c r="DS94" i="8"/>
  <c r="DD74" i="8"/>
  <c r="DT74" i="8"/>
  <c r="CF42" i="8"/>
  <c r="DN29" i="1"/>
  <c r="CX29" i="1"/>
  <c r="DK47" i="1"/>
  <c r="CU47" i="1"/>
  <c r="CP87" i="1"/>
  <c r="DN130" i="1"/>
  <c r="CX159" i="1"/>
  <c r="CP225" i="1"/>
  <c r="DD233" i="1"/>
  <c r="DT233" i="1"/>
  <c r="DN236" i="1"/>
  <c r="DJ240" i="1"/>
  <c r="DT245" i="1"/>
  <c r="CF245" i="1"/>
  <c r="DR255" i="1"/>
  <c r="CD255" i="1"/>
  <c r="CL260" i="1"/>
  <c r="CH263" i="1"/>
  <c r="CH262" i="12"/>
  <c r="CH263" i="12"/>
  <c r="CX263" i="12"/>
  <c r="CH264" i="12"/>
  <c r="DC265" i="12"/>
  <c r="DS265" i="12"/>
  <c r="CW245" i="12"/>
  <c r="CL245" i="12"/>
  <c r="CD233" i="12"/>
  <c r="DA233" i="12"/>
  <c r="DF229" i="12"/>
  <c r="DQ233" i="12"/>
  <c r="DV229" i="12"/>
  <c r="CN233" i="12"/>
  <c r="CM233" i="12"/>
  <c r="CE233" i="12"/>
  <c r="CX212" i="12"/>
  <c r="DN211" i="12"/>
  <c r="CF213" i="12"/>
  <c r="CV213" i="12"/>
  <c r="CX210" i="12"/>
  <c r="CD89" i="12"/>
  <c r="CX36" i="12"/>
  <c r="CC37" i="12"/>
  <c r="CH33" i="12"/>
  <c r="CS37" i="12"/>
  <c r="CX33" i="12"/>
  <c r="CH34" i="12"/>
  <c r="DN65" i="12"/>
  <c r="DI69" i="12"/>
  <c r="CV260" i="12"/>
  <c r="CN260" i="12"/>
  <c r="DK260" i="12"/>
  <c r="CX257" i="12"/>
  <c r="CP256" i="12"/>
  <c r="CK260" i="12"/>
  <c r="CC260" i="12"/>
  <c r="CH256" i="12"/>
  <c r="DS240" i="12"/>
  <c r="DN224" i="12"/>
  <c r="DI228" i="12"/>
  <c r="DL228" i="12"/>
  <c r="CV228" i="12"/>
  <c r="CU228" i="12"/>
  <c r="DL208" i="12"/>
  <c r="CV208" i="12"/>
  <c r="CU208" i="12"/>
  <c r="CT208" i="12"/>
  <c r="CL208" i="12"/>
  <c r="DI208" i="12"/>
  <c r="DN204" i="12"/>
  <c r="DE208" i="12"/>
  <c r="DU208" i="12"/>
  <c r="DF186" i="12"/>
  <c r="DV186" i="12"/>
  <c r="DN184" i="12"/>
  <c r="DI188" i="12"/>
  <c r="DC156" i="12"/>
  <c r="DS156" i="12"/>
  <c r="CL156" i="12"/>
  <c r="DV152" i="12"/>
  <c r="DQ156" i="12"/>
  <c r="CC156" i="12"/>
  <c r="CW156" i="12"/>
  <c r="CV156" i="12"/>
  <c r="CN156" i="12"/>
  <c r="DF135" i="12"/>
  <c r="DV135" i="12"/>
  <c r="DN102" i="12"/>
  <c r="DA104" i="12"/>
  <c r="DF100" i="12"/>
  <c r="DQ104" i="12"/>
  <c r="DV100" i="12"/>
  <c r="CN104" i="12"/>
  <c r="CM104" i="12"/>
  <c r="CE104" i="12"/>
  <c r="CD104" i="12"/>
  <c r="CM84" i="12"/>
  <c r="CE84" i="12"/>
  <c r="CF84" i="12"/>
  <c r="CV84" i="12"/>
  <c r="DF60" i="12"/>
  <c r="DV60" i="12"/>
  <c r="CV52" i="12"/>
  <c r="DI52" i="12"/>
  <c r="DN48" i="12"/>
  <c r="CS52" i="12"/>
  <c r="CX48" i="12"/>
  <c r="CO52" i="12"/>
  <c r="CU52" i="12"/>
  <c r="CM52" i="12"/>
  <c r="DJ52" i="12"/>
  <c r="CX31" i="12"/>
  <c r="CO32" i="12"/>
  <c r="CH29" i="12"/>
  <c r="CL255" i="12"/>
  <c r="DF252" i="12"/>
  <c r="DV252" i="12"/>
  <c r="DK255" i="12"/>
  <c r="CT223" i="12"/>
  <c r="CL223" i="12"/>
  <c r="DN221" i="12"/>
  <c r="DA223" i="12"/>
  <c r="DF219" i="12"/>
  <c r="DQ223" i="12"/>
  <c r="DV219" i="12"/>
  <c r="CN223" i="12"/>
  <c r="CM223" i="12"/>
  <c r="CE223" i="12"/>
  <c r="DE203" i="12"/>
  <c r="DU203" i="12"/>
  <c r="CD203" i="12"/>
  <c r="DF199" i="12"/>
  <c r="DA203" i="12"/>
  <c r="DV199" i="12"/>
  <c r="DQ203" i="12"/>
  <c r="CU183" i="12"/>
  <c r="CT183" i="12"/>
  <c r="CL183" i="12"/>
  <c r="CM171" i="12"/>
  <c r="DK171" i="12"/>
  <c r="CX169" i="12"/>
  <c r="CF171" i="12"/>
  <c r="CV151" i="12"/>
  <c r="CN151" i="12"/>
  <c r="DN148" i="12"/>
  <c r="CP147" i="12"/>
  <c r="CK151" i="12"/>
  <c r="CH147" i="12"/>
  <c r="CC151" i="12"/>
  <c r="CF131" i="12"/>
  <c r="CX130" i="12"/>
  <c r="CL131" i="12"/>
  <c r="DK131" i="12"/>
  <c r="DS99" i="12"/>
  <c r="CE99" i="12"/>
  <c r="CU47" i="12"/>
  <c r="CM47" i="12"/>
  <c r="CO47" i="12"/>
  <c r="DT47" i="12"/>
  <c r="CF47" i="12"/>
  <c r="DJ47" i="12"/>
  <c r="CC47" i="12"/>
  <c r="CH43" i="12"/>
  <c r="CS47" i="12"/>
  <c r="CX43" i="12"/>
  <c r="CH247" i="12"/>
  <c r="CP248" i="12"/>
  <c r="CS250" i="12"/>
  <c r="CX246" i="12"/>
  <c r="CV250" i="12"/>
  <c r="CN250" i="12"/>
  <c r="CM218" i="12"/>
  <c r="CE218" i="12"/>
  <c r="CD218" i="12"/>
  <c r="DF194" i="12"/>
  <c r="DA198" i="12"/>
  <c r="DV194" i="12"/>
  <c r="DQ198" i="12"/>
  <c r="DM198" i="12"/>
  <c r="DL198" i="12"/>
  <c r="CV198" i="12"/>
  <c r="DL265" i="1"/>
  <c r="CO245" i="1"/>
  <c r="DB245" i="1"/>
  <c r="DR245" i="1"/>
  <c r="CH230" i="1"/>
  <c r="CX230" i="1"/>
  <c r="CM233" i="1"/>
  <c r="CF89" i="1"/>
  <c r="DM260" i="1"/>
  <c r="CU228" i="1"/>
  <c r="DN101" i="1"/>
  <c r="CP103" i="1"/>
  <c r="DS161" i="1"/>
  <c r="CE161" i="1"/>
  <c r="CO156" i="1"/>
  <c r="DE171" i="1"/>
  <c r="DU171" i="1"/>
  <c r="DN259" i="1"/>
  <c r="DN83" i="1"/>
  <c r="CD228" i="1"/>
  <c r="CH117" i="11"/>
  <c r="CC121" i="11"/>
  <c r="CX117" i="11"/>
  <c r="CS121" i="11"/>
  <c r="DK260" i="1"/>
  <c r="CW104" i="1"/>
  <c r="CW99" i="1"/>
  <c r="CW178" i="12"/>
  <c r="DV164" i="12"/>
  <c r="DN164" i="12"/>
  <c r="CH163" i="12"/>
  <c r="CP92" i="12"/>
  <c r="CP93" i="12"/>
  <c r="DN93" i="12"/>
  <c r="CK94" i="12"/>
  <c r="CP90" i="12"/>
  <c r="DV91" i="12"/>
  <c r="DN91" i="12"/>
  <c r="DK42" i="12"/>
  <c r="CD42" i="12"/>
  <c r="CT42" i="12"/>
  <c r="DU42" i="12"/>
  <c r="DF39" i="12"/>
  <c r="DV39" i="12"/>
  <c r="DN19" i="12"/>
  <c r="DT22" i="12"/>
  <c r="DL22" i="12"/>
  <c r="DV262" i="11"/>
  <c r="DN262" i="11"/>
  <c r="CP263" i="11"/>
  <c r="CF245" i="11"/>
  <c r="DT245" i="11"/>
  <c r="DV243" i="11"/>
  <c r="DN243" i="11"/>
  <c r="CF233" i="11"/>
  <c r="CV233" i="11"/>
  <c r="DB233" i="11"/>
  <c r="DF231" i="11"/>
  <c r="DV231" i="11"/>
  <c r="CH212" i="11"/>
  <c r="DB193" i="11"/>
  <c r="DT161" i="11"/>
  <c r="DF85" i="11"/>
  <c r="DA89" i="11"/>
  <c r="DV85" i="11"/>
  <c r="DQ89" i="11"/>
  <c r="CN89" i="11"/>
  <c r="DF87" i="11"/>
  <c r="DV87" i="11"/>
  <c r="DE37" i="11"/>
  <c r="DU37" i="11"/>
  <c r="DN35" i="11"/>
  <c r="DS37" i="11"/>
  <c r="CP256" i="11"/>
  <c r="CK260" i="11"/>
  <c r="CP260" i="11" s="1"/>
  <c r="DL260" i="11"/>
  <c r="DD260" i="11"/>
  <c r="DC260" i="11"/>
  <c r="CH258" i="11"/>
  <c r="CX258" i="11"/>
  <c r="DC240" i="11"/>
  <c r="DS240" i="11"/>
  <c r="DV236" i="11"/>
  <c r="DF224" i="11"/>
  <c r="DA228" i="11"/>
  <c r="DV224" i="11"/>
  <c r="DQ228" i="11"/>
  <c r="DV225" i="11"/>
  <c r="DF187" i="11"/>
  <c r="DF155" i="11"/>
  <c r="DR156" i="11"/>
  <c r="CF104" i="11"/>
  <c r="CV104" i="11"/>
  <c r="DN83" i="11"/>
  <c r="DF83" i="11"/>
  <c r="DN50" i="11"/>
  <c r="CE52" i="11"/>
  <c r="DC52" i="11"/>
  <c r="DM52" i="11"/>
  <c r="DF51" i="11"/>
  <c r="DF31" i="11"/>
  <c r="DB32" i="11"/>
  <c r="CF32" i="11"/>
  <c r="CV32" i="11"/>
  <c r="CM255" i="11"/>
  <c r="CP253" i="11"/>
  <c r="CX251" i="11"/>
  <c r="CS255" i="11"/>
  <c r="DV251" i="11"/>
  <c r="DQ255" i="11"/>
  <c r="CN255" i="11"/>
  <c r="DK223" i="11"/>
  <c r="DC223" i="11"/>
  <c r="CE203" i="11"/>
  <c r="DJ203" i="11"/>
  <c r="DT183" i="11"/>
  <c r="DC171" i="11"/>
  <c r="DS151" i="11"/>
  <c r="DK151" i="11"/>
  <c r="DF148" i="11"/>
  <c r="DJ151" i="11"/>
  <c r="DV128" i="11"/>
  <c r="DT131" i="11"/>
  <c r="DL131" i="11"/>
  <c r="CH129" i="11"/>
  <c r="CX129" i="11"/>
  <c r="CL131" i="11"/>
  <c r="DN97" i="11"/>
  <c r="DA99" i="11"/>
  <c r="DF95" i="11"/>
  <c r="DQ99" i="11"/>
  <c r="DV95" i="11"/>
  <c r="DS99" i="11"/>
  <c r="CN47" i="11"/>
  <c r="DD250" i="11"/>
  <c r="DT250" i="11"/>
  <c r="CM250" i="11"/>
  <c r="DJ250" i="11"/>
  <c r="DB250" i="11"/>
  <c r="DA250" i="11"/>
  <c r="DF246" i="11"/>
  <c r="DU250" i="11"/>
  <c r="DM250" i="11"/>
  <c r="CU218" i="11"/>
  <c r="DN217" i="11"/>
  <c r="CD218" i="11"/>
  <c r="DF196" i="11"/>
  <c r="DV196" i="11"/>
  <c r="CP194" i="11"/>
  <c r="CK198" i="11"/>
  <c r="DS198" i="11"/>
  <c r="DC198" i="11"/>
  <c r="DR198" i="11"/>
  <c r="CN198" i="11"/>
  <c r="DT198" i="11"/>
  <c r="DC166" i="11"/>
  <c r="DV163" i="11"/>
  <c r="DN163" i="11"/>
  <c r="CH164" i="11"/>
  <c r="CX164" i="11"/>
  <c r="DR94" i="11"/>
  <c r="DJ94" i="11"/>
  <c r="DF90" i="11"/>
  <c r="DA94" i="11"/>
  <c r="DV90" i="11"/>
  <c r="DQ94" i="11"/>
  <c r="DS94" i="11"/>
  <c r="DE74" i="11"/>
  <c r="CE74" i="11"/>
  <c r="CU74" i="11"/>
  <c r="DE42" i="11"/>
  <c r="DU42" i="11"/>
  <c r="DN262" i="8"/>
  <c r="DF262" i="8"/>
  <c r="DS265" i="8"/>
  <c r="DF264" i="8"/>
  <c r="DL245" i="8"/>
  <c r="CU245" i="8"/>
  <c r="DF243" i="8"/>
  <c r="DV241" i="8"/>
  <c r="DQ245" i="8"/>
  <c r="DN241" i="8"/>
  <c r="DI245" i="8"/>
  <c r="DC233" i="8"/>
  <c r="DS233" i="8"/>
  <c r="CL233" i="8"/>
  <c r="DM233" i="8"/>
  <c r="DE233" i="8"/>
  <c r="DT233" i="8"/>
  <c r="DL233" i="8"/>
  <c r="CL213" i="8"/>
  <c r="CF193" i="8"/>
  <c r="CV193" i="8"/>
  <c r="DN158" i="8"/>
  <c r="DN159" i="8"/>
  <c r="DN160" i="8"/>
  <c r="DQ161" i="8"/>
  <c r="DV157" i="8"/>
  <c r="CP86" i="8"/>
  <c r="DN86" i="8"/>
  <c r="DT89" i="8"/>
  <c r="DS89" i="8"/>
  <c r="DK89" i="8"/>
  <c r="CG37" i="8"/>
  <c r="CW37" i="8"/>
  <c r="DB37" i="8"/>
  <c r="DR37" i="8"/>
  <c r="DK260" i="8"/>
  <c r="DF258" i="8"/>
  <c r="DU260" i="8"/>
  <c r="DF238" i="8"/>
  <c r="DV238" i="8"/>
  <c r="DA240" i="8"/>
  <c r="DF236" i="8"/>
  <c r="DQ240" i="8"/>
  <c r="DV240" i="8" s="1"/>
  <c r="DV236" i="8"/>
  <c r="CM228" i="8"/>
  <c r="DJ228" i="8"/>
  <c r="DB228" i="8"/>
  <c r="DQ228" i="8"/>
  <c r="DI228" i="8"/>
  <c r="DN224" i="8"/>
  <c r="DL228" i="8"/>
  <c r="CC208" i="8"/>
  <c r="CH204" i="8"/>
  <c r="CX204" i="8"/>
  <c r="CS208" i="8"/>
  <c r="DN186" i="8"/>
  <c r="DF184" i="8"/>
  <c r="DA188" i="8"/>
  <c r="DV184" i="8"/>
  <c r="DQ188" i="8"/>
  <c r="CN188" i="8"/>
  <c r="DK188" i="8"/>
  <c r="DC188" i="8"/>
  <c r="DB188" i="8"/>
  <c r="DK188" i="1"/>
  <c r="DF153" i="8"/>
  <c r="DF155" i="8"/>
  <c r="DS156" i="8"/>
  <c r="DK156" i="8"/>
  <c r="DK156" i="1"/>
  <c r="DT104" i="8"/>
  <c r="CM104" i="8"/>
  <c r="DK104" i="8"/>
  <c r="CP102" i="8"/>
  <c r="CP100" i="8"/>
  <c r="CK104" i="8"/>
  <c r="DU84" i="8"/>
  <c r="CH82" i="8"/>
  <c r="DF82" i="8"/>
  <c r="CL84" i="8"/>
  <c r="DD84" i="1"/>
  <c r="DT84" i="1"/>
  <c r="DB52" i="8"/>
  <c r="CO52" i="8"/>
  <c r="CF52" i="1"/>
  <c r="CV52" i="1"/>
  <c r="DN29" i="8"/>
  <c r="DF29" i="8"/>
  <c r="DF31" i="8"/>
  <c r="DC32" i="8"/>
  <c r="CH252" i="8"/>
  <c r="DR255" i="8"/>
  <c r="DV254" i="1"/>
  <c r="DV252" i="1"/>
  <c r="DK255" i="1"/>
  <c r="DC255" i="1"/>
  <c r="DB223" i="8"/>
  <c r="DE223" i="8"/>
  <c r="DU223" i="8"/>
  <c r="DN222" i="8"/>
  <c r="DF222" i="8"/>
  <c r="DS223" i="8"/>
  <c r="CH222" i="1"/>
  <c r="CX222" i="1"/>
  <c r="CK223" i="1"/>
  <c r="CP219" i="1"/>
  <c r="DN219" i="1"/>
  <c r="DI223" i="1"/>
  <c r="CL203" i="8"/>
  <c r="CE183" i="8"/>
  <c r="DC183" i="8"/>
  <c r="DN169" i="8"/>
  <c r="DF169" i="8"/>
  <c r="CN171" i="8"/>
  <c r="DL171" i="8"/>
  <c r="DK171" i="8"/>
  <c r="DR151" i="8"/>
  <c r="DV151" i="8" s="1"/>
  <c r="DF150" i="1"/>
  <c r="CM151" i="1"/>
  <c r="DV128" i="8"/>
  <c r="DF129" i="8"/>
  <c r="CX129" i="8"/>
  <c r="DL131" i="8"/>
  <c r="DN131" i="8" s="1"/>
  <c r="CM131" i="1"/>
  <c r="DV97" i="8"/>
  <c r="DV95" i="8"/>
  <c r="DQ99" i="8"/>
  <c r="DV99" i="8" s="1"/>
  <c r="DF98" i="1"/>
  <c r="DV98" i="1"/>
  <c r="CM99" i="1"/>
  <c r="DC47" i="8"/>
  <c r="DV44" i="8"/>
  <c r="DN44" i="8"/>
  <c r="CP45" i="8"/>
  <c r="DT47" i="8"/>
  <c r="CH248" i="8"/>
  <c r="CX248" i="8"/>
  <c r="DM250" i="1"/>
  <c r="DE250" i="1"/>
  <c r="CL250" i="1"/>
  <c r="DK218" i="8"/>
  <c r="DD218" i="8"/>
  <c r="DF215" i="1"/>
  <c r="DT218" i="1"/>
  <c r="DK198" i="8"/>
  <c r="DC198" i="8"/>
  <c r="DU198" i="1"/>
  <c r="CP145" i="8"/>
  <c r="CH91" i="8"/>
  <c r="CX91" i="8"/>
  <c r="DL94" i="8"/>
  <c r="CO74" i="1"/>
  <c r="DM74" i="1"/>
  <c r="DA32" i="1"/>
  <c r="DF28" i="1"/>
  <c r="DQ32" i="1"/>
  <c r="DV28" i="1"/>
  <c r="DF45" i="1"/>
  <c r="DM42" i="1"/>
  <c r="CV37" i="1"/>
  <c r="CP51" i="1"/>
  <c r="DA99" i="1"/>
  <c r="DF95" i="1"/>
  <c r="DF101" i="1"/>
  <c r="DV101" i="1"/>
  <c r="DF160" i="1"/>
  <c r="DT250" i="1"/>
  <c r="DL250" i="1"/>
  <c r="CP257" i="1"/>
  <c r="DN262" i="1"/>
  <c r="DF262" i="1"/>
  <c r="CP174" i="12"/>
  <c r="CK178" i="12"/>
  <c r="CW166" i="12"/>
  <c r="DM166" i="12"/>
  <c r="CV166" i="12"/>
  <c r="DK166" i="12"/>
  <c r="CU166" i="12"/>
  <c r="CF94" i="12"/>
  <c r="DD94" i="12"/>
  <c r="DC94" i="12"/>
  <c r="DS74" i="12"/>
  <c r="DK74" i="12"/>
  <c r="DT74" i="12"/>
  <c r="DN41" i="12"/>
  <c r="DV38" i="12"/>
  <c r="DQ42" i="12"/>
  <c r="DT42" i="12"/>
  <c r="DL42" i="12"/>
  <c r="CL22" i="12"/>
  <c r="DK22" i="12"/>
  <c r="DV264" i="11"/>
  <c r="DN264" i="11"/>
  <c r="DJ265" i="11"/>
  <c r="CM245" i="11"/>
  <c r="CX211" i="11"/>
  <c r="DV158" i="11"/>
  <c r="DN158" i="11"/>
  <c r="DN87" i="11"/>
  <c r="CC141" i="11"/>
  <c r="CS141" i="11"/>
  <c r="DF226" i="11"/>
  <c r="DV226" i="11"/>
  <c r="CN228" i="11"/>
  <c r="DV186" i="11"/>
  <c r="DN155" i="11"/>
  <c r="DB52" i="11"/>
  <c r="DM223" i="11"/>
  <c r="DN201" i="11"/>
  <c r="CH169" i="11"/>
  <c r="CX169" i="11"/>
  <c r="CH149" i="11"/>
  <c r="CX149" i="11"/>
  <c r="DV130" i="11"/>
  <c r="DR99" i="11"/>
  <c r="DJ99" i="11"/>
  <c r="DR47" i="11"/>
  <c r="DJ47" i="11"/>
  <c r="DV135" i="11"/>
  <c r="DN135" i="11"/>
  <c r="CN94" i="11"/>
  <c r="DD74" i="11"/>
  <c r="DT74" i="11"/>
  <c r="DM265" i="8"/>
  <c r="DQ233" i="8"/>
  <c r="DV229" i="8"/>
  <c r="DN232" i="1"/>
  <c r="DF232" i="1"/>
  <c r="DJ89" i="8"/>
  <c r="DV256" i="8"/>
  <c r="DQ260" i="8"/>
  <c r="DF237" i="1"/>
  <c r="DV237" i="1"/>
  <c r="DN227" i="1"/>
  <c r="DN80" i="8"/>
  <c r="DI84" i="8"/>
  <c r="DF80" i="8"/>
  <c r="DA84" i="8"/>
  <c r="DA52" i="1"/>
  <c r="DF48" i="1"/>
  <c r="DQ52" i="1"/>
  <c r="DV48" i="1"/>
  <c r="DF51" i="8"/>
  <c r="CG32" i="8"/>
  <c r="CW32" i="8"/>
  <c r="DE255" i="8"/>
  <c r="CE255" i="8"/>
  <c r="CU255" i="8"/>
  <c r="DV220" i="8"/>
  <c r="DN201" i="8"/>
  <c r="CL171" i="8"/>
  <c r="CH150" i="8"/>
  <c r="CX150" i="8"/>
  <c r="CX130" i="8"/>
  <c r="DV130" i="8"/>
  <c r="DE99" i="8"/>
  <c r="DF215" i="8"/>
  <c r="DV215" i="8"/>
  <c r="CP216" i="1"/>
  <c r="DB198" i="8"/>
  <c r="DK166" i="8"/>
  <c r="DN164" i="1"/>
  <c r="CE94" i="8"/>
  <c r="CU94" i="8"/>
  <c r="CF74" i="8"/>
  <c r="CV74" i="8"/>
  <c r="DL42" i="8"/>
  <c r="DD42" i="8"/>
  <c r="CH29" i="1"/>
  <c r="CE47" i="1"/>
  <c r="DC47" i="1"/>
  <c r="DV87" i="1"/>
  <c r="CP130" i="1"/>
  <c r="DV225" i="1"/>
  <c r="CV233" i="1"/>
  <c r="CL240" i="1"/>
  <c r="CN245" i="1"/>
  <c r="DL245" i="1"/>
  <c r="CL255" i="1"/>
  <c r="DJ255" i="1"/>
  <c r="DR260" i="1"/>
  <c r="DN263" i="1"/>
  <c r="DN262" i="12"/>
  <c r="DN263" i="12"/>
  <c r="DN264" i="12"/>
  <c r="CE265" i="12"/>
  <c r="CU265" i="12"/>
  <c r="DE245" i="12"/>
  <c r="DR245" i="12"/>
  <c r="DJ233" i="12"/>
  <c r="CC233" i="12"/>
  <c r="CH229" i="12"/>
  <c r="CS233" i="12"/>
  <c r="CX229" i="12"/>
  <c r="DT233" i="12"/>
  <c r="DS233" i="12"/>
  <c r="DK233" i="12"/>
  <c r="DF212" i="12"/>
  <c r="CP211" i="12"/>
  <c r="DL213" i="12"/>
  <c r="DD213" i="12"/>
  <c r="DF210" i="12"/>
  <c r="CP158" i="12"/>
  <c r="DJ89" i="12"/>
  <c r="DI37" i="12"/>
  <c r="DN33" i="12"/>
  <c r="DA37" i="12"/>
  <c r="DF33" i="12"/>
  <c r="DN34" i="12"/>
  <c r="CP65" i="12"/>
  <c r="CK69" i="12"/>
  <c r="DD260" i="12"/>
  <c r="DT260" i="12"/>
  <c r="CM260" i="12"/>
  <c r="DF258" i="12"/>
  <c r="DV256" i="12"/>
  <c r="DQ260" i="12"/>
  <c r="DI260" i="12"/>
  <c r="DN256" i="12"/>
  <c r="CU240" i="12"/>
  <c r="CK228" i="12"/>
  <c r="CP224" i="12"/>
  <c r="CF228" i="12"/>
  <c r="DD228" i="12"/>
  <c r="DC228" i="12"/>
  <c r="CF208" i="12"/>
  <c r="DD208" i="12"/>
  <c r="DC208" i="12"/>
  <c r="DB208" i="12"/>
  <c r="DR208" i="12"/>
  <c r="CP204" i="12"/>
  <c r="CK208" i="12"/>
  <c r="CG208" i="12"/>
  <c r="CW208" i="12"/>
  <c r="CH186" i="12"/>
  <c r="CX186" i="12"/>
  <c r="CP184" i="12"/>
  <c r="CK188" i="12"/>
  <c r="CE156" i="12"/>
  <c r="CU156" i="12"/>
  <c r="DR156" i="12"/>
  <c r="CP152" i="12"/>
  <c r="CK156" i="12"/>
  <c r="DI156" i="12"/>
  <c r="DN152" i="12"/>
  <c r="DE156" i="12"/>
  <c r="DD156" i="12"/>
  <c r="DT156" i="12"/>
  <c r="CH135" i="12"/>
  <c r="CX135" i="12"/>
  <c r="CP102" i="12"/>
  <c r="CH100" i="12"/>
  <c r="CC104" i="12"/>
  <c r="CX100" i="12"/>
  <c r="CS104" i="12"/>
  <c r="DT104" i="12"/>
  <c r="DS104" i="12"/>
  <c r="DK104" i="12"/>
  <c r="DJ104" i="12"/>
  <c r="DS84" i="12"/>
  <c r="DK84" i="12"/>
  <c r="DF81" i="12"/>
  <c r="DL84" i="12"/>
  <c r="DD84" i="12"/>
  <c r="CH60" i="12"/>
  <c r="CS64" i="12"/>
  <c r="DD52" i="12"/>
  <c r="CC52" i="12"/>
  <c r="CH48" i="12"/>
  <c r="DF48" i="12"/>
  <c r="DA52" i="12"/>
  <c r="DU52" i="12"/>
  <c r="DC52" i="12"/>
  <c r="DS52" i="12"/>
  <c r="CL52" i="12"/>
  <c r="DU32" i="12"/>
  <c r="DN29" i="12"/>
  <c r="DF117" i="12"/>
  <c r="DA121" i="12"/>
  <c r="DR255" i="12"/>
  <c r="CH252" i="12"/>
  <c r="CX252" i="12"/>
  <c r="CP254" i="12"/>
  <c r="CM255" i="12"/>
  <c r="DB223" i="12"/>
  <c r="DR223" i="12"/>
  <c r="CP221" i="12"/>
  <c r="CH219" i="12"/>
  <c r="CC223" i="12"/>
  <c r="CX219" i="12"/>
  <c r="CS223" i="12"/>
  <c r="DT223" i="12"/>
  <c r="DS223" i="12"/>
  <c r="DK223" i="12"/>
  <c r="CG203" i="12"/>
  <c r="CW203" i="12"/>
  <c r="DJ203" i="12"/>
  <c r="CC203" i="12"/>
  <c r="CH199" i="12"/>
  <c r="CS203" i="12"/>
  <c r="CX199" i="12"/>
  <c r="DC183" i="12"/>
  <c r="DB183" i="12"/>
  <c r="DR183" i="12"/>
  <c r="DC171" i="12"/>
  <c r="CU171" i="12"/>
  <c r="DF169" i="12"/>
  <c r="DD171" i="12"/>
  <c r="DD151" i="12"/>
  <c r="DT151" i="12"/>
  <c r="CP148" i="12"/>
  <c r="DV147" i="12"/>
  <c r="DQ151" i="12"/>
  <c r="DN147" i="12"/>
  <c r="DI151" i="12"/>
  <c r="DL131" i="12"/>
  <c r="DR131" i="12"/>
  <c r="CM131" i="12"/>
  <c r="CM99" i="12"/>
  <c r="DK99" i="12"/>
  <c r="DC47" i="12"/>
  <c r="DS47" i="12"/>
  <c r="DU47" i="12"/>
  <c r="CN47" i="12"/>
  <c r="DL47" i="12"/>
  <c r="CL47" i="12"/>
  <c r="DI47" i="12"/>
  <c r="DN43" i="12"/>
  <c r="DF43" i="12"/>
  <c r="DA47" i="12"/>
  <c r="DN247" i="12"/>
  <c r="DV248" i="12"/>
  <c r="DA250" i="12"/>
  <c r="DF246" i="12"/>
  <c r="DD250" i="12"/>
  <c r="DT250" i="12"/>
  <c r="DS218" i="12"/>
  <c r="DK218" i="12"/>
  <c r="DJ218" i="12"/>
  <c r="CC198" i="12"/>
  <c r="CH194" i="12"/>
  <c r="CS198" i="12"/>
  <c r="CX194" i="12"/>
  <c r="CO198" i="12"/>
  <c r="CF198" i="12"/>
  <c r="DD198" i="12"/>
  <c r="CN265" i="1"/>
  <c r="DU245" i="1"/>
  <c r="CD245" i="1"/>
  <c r="CT245" i="1"/>
  <c r="DN230" i="1"/>
  <c r="DS233" i="1"/>
  <c r="DL89" i="1"/>
  <c r="DC228" i="1"/>
  <c r="DF102" i="1"/>
  <c r="DF103" i="1"/>
  <c r="DV103" i="1"/>
  <c r="DF97" i="1"/>
  <c r="CM161" i="1"/>
  <c r="DK161" i="1"/>
  <c r="CG171" i="1"/>
  <c r="CW171" i="1"/>
  <c r="CP259" i="1"/>
  <c r="CH238" i="1"/>
  <c r="CX238" i="1"/>
  <c r="DJ228" i="1"/>
  <c r="DF40" i="1"/>
  <c r="DN117" i="11"/>
  <c r="DF117" i="11"/>
  <c r="DA121" i="11"/>
  <c r="CM260" i="1"/>
  <c r="DE104" i="1"/>
  <c r="CH81" i="1"/>
  <c r="CX81" i="1"/>
  <c r="DE99" i="1"/>
  <c r="DS245" i="11"/>
  <c r="DK245" i="11"/>
  <c r="CX158" i="11"/>
  <c r="CX87" i="11"/>
  <c r="DI141" i="11"/>
  <c r="DN137" i="11"/>
  <c r="CX239" i="11"/>
  <c r="CP239" i="11"/>
  <c r="CH226" i="11"/>
  <c r="DD228" i="11"/>
  <c r="DT228" i="11"/>
  <c r="CL52" i="11"/>
  <c r="CD52" i="11"/>
  <c r="CW223" i="11"/>
  <c r="CO223" i="11"/>
  <c r="DN169" i="11"/>
  <c r="DN149" i="11"/>
  <c r="CT99" i="11"/>
  <c r="CT47" i="11"/>
  <c r="DV177" i="11"/>
  <c r="CP125" i="11"/>
  <c r="DD94" i="11"/>
  <c r="DT94" i="11"/>
  <c r="CF74" i="11"/>
  <c r="CW265" i="8"/>
  <c r="CO265" i="8"/>
  <c r="DI233" i="8"/>
  <c r="DN229" i="8"/>
  <c r="CS233" i="8"/>
  <c r="CX229" i="8"/>
  <c r="CT89" i="8"/>
  <c r="CL89" i="8"/>
  <c r="CC260" i="8"/>
  <c r="CH256" i="8"/>
  <c r="CS260" i="8"/>
  <c r="CP239" i="1"/>
  <c r="CH225" i="1"/>
  <c r="CX227" i="1"/>
  <c r="CP205" i="8"/>
  <c r="CP80" i="8"/>
  <c r="CK84" i="8"/>
  <c r="CP84" i="8" s="1"/>
  <c r="CH48" i="1"/>
  <c r="CC52" i="1"/>
  <c r="CP51" i="8"/>
  <c r="DM32" i="8"/>
  <c r="CO255" i="8"/>
  <c r="CG255" i="8"/>
  <c r="DK255" i="8"/>
  <c r="CH220" i="8"/>
  <c r="CX220" i="8"/>
  <c r="CP201" i="8"/>
  <c r="DB171" i="8"/>
  <c r="DR171" i="8"/>
  <c r="DN150" i="8"/>
  <c r="CX46" i="8"/>
  <c r="CH215" i="8"/>
  <c r="DV216" i="1"/>
  <c r="CP217" i="1"/>
  <c r="CL198" i="8"/>
  <c r="CD198" i="8"/>
  <c r="CU166" i="8"/>
  <c r="CM166" i="8"/>
  <c r="CX164" i="1"/>
  <c r="DL74" i="8"/>
  <c r="CN42" i="8"/>
  <c r="DN31" i="1"/>
  <c r="CX31" i="1"/>
  <c r="CW32" i="1"/>
  <c r="DF130" i="1"/>
  <c r="DV130" i="1"/>
  <c r="CP155" i="1"/>
  <c r="CH159" i="1"/>
  <c r="DB240" i="1"/>
  <c r="DR240" i="1"/>
  <c r="CV245" i="1"/>
  <c r="CT255" i="1"/>
  <c r="CD260" i="1"/>
  <c r="CT260" i="1"/>
  <c r="CX263" i="1"/>
  <c r="CP263" i="1"/>
  <c r="CX262" i="12"/>
  <c r="CX264" i="12"/>
  <c r="DK265" i="12"/>
  <c r="CO245" i="12"/>
  <c r="CG245" i="12"/>
  <c r="CH243" i="12"/>
  <c r="CX243" i="12"/>
  <c r="DJ245" i="12"/>
  <c r="CT245" i="12"/>
  <c r="CT233" i="12"/>
  <c r="CL233" i="12"/>
  <c r="DI233" i="12"/>
  <c r="DN229" i="12"/>
  <c r="CF233" i="12"/>
  <c r="CV233" i="12"/>
  <c r="CU233" i="12"/>
  <c r="DV212" i="12"/>
  <c r="CH212" i="12"/>
  <c r="DF211" i="12"/>
  <c r="DV211" i="12"/>
  <c r="CN213" i="12"/>
  <c r="CP210" i="12"/>
  <c r="CH210" i="12"/>
  <c r="CH158" i="12"/>
  <c r="CT89" i="12"/>
  <c r="CL89" i="12"/>
  <c r="CH36" i="12"/>
  <c r="CK37" i="12"/>
  <c r="CP33" i="12"/>
  <c r="CX34" i="12"/>
  <c r="DF65" i="12"/>
  <c r="DV65" i="12"/>
  <c r="DQ69" i="12"/>
  <c r="CF260" i="12"/>
  <c r="DC260" i="12"/>
  <c r="DS260" i="12"/>
  <c r="CH257" i="12"/>
  <c r="CP258" i="12"/>
  <c r="CS260" i="12"/>
  <c r="CX256" i="12"/>
  <c r="DK240" i="12"/>
  <c r="DA228" i="12"/>
  <c r="DF224" i="12"/>
  <c r="DQ228" i="12"/>
  <c r="DV224" i="12"/>
  <c r="CN228" i="12"/>
  <c r="CM228" i="12"/>
  <c r="CE228" i="12"/>
  <c r="CN208" i="12"/>
  <c r="DS208" i="12"/>
  <c r="CE208" i="12"/>
  <c r="CD208" i="12"/>
  <c r="DF204" i="12"/>
  <c r="DA208" i="12"/>
  <c r="DV204" i="12"/>
  <c r="DQ208" i="12"/>
  <c r="DM208" i="12"/>
  <c r="DN186" i="12"/>
  <c r="DF184" i="12"/>
  <c r="DA188" i="12"/>
  <c r="DV184" i="12"/>
  <c r="DQ188" i="12"/>
  <c r="DV188" i="12" s="1"/>
  <c r="DK156" i="12"/>
  <c r="CH152" i="12"/>
  <c r="CD156" i="12"/>
  <c r="CT156" i="12"/>
  <c r="CS156" i="12"/>
  <c r="CX152" i="12"/>
  <c r="DU156" i="12"/>
  <c r="CG156" i="12"/>
  <c r="CF156" i="12"/>
  <c r="CH133" i="12"/>
  <c r="DN135" i="12"/>
  <c r="DF102" i="12"/>
  <c r="DV102" i="12"/>
  <c r="DN100" i="12"/>
  <c r="DI104" i="12"/>
  <c r="CF104" i="12"/>
  <c r="CV104" i="12"/>
  <c r="CU104" i="12"/>
  <c r="CT104" i="12"/>
  <c r="CL104" i="12"/>
  <c r="CU84" i="12"/>
  <c r="DV81" i="12"/>
  <c r="CH81" i="12"/>
  <c r="CN84" i="12"/>
  <c r="DN60" i="12"/>
  <c r="DI64" i="12"/>
  <c r="CN52" i="12"/>
  <c r="CF52" i="12"/>
  <c r="CP48" i="12"/>
  <c r="CK52" i="12"/>
  <c r="DM52" i="12"/>
  <c r="CW52" i="12"/>
  <c r="CE52" i="12"/>
  <c r="DB52" i="12"/>
  <c r="DR52" i="12"/>
  <c r="CH31" i="12"/>
  <c r="DM32" i="12"/>
  <c r="CW32" i="12"/>
  <c r="CX29" i="12"/>
  <c r="CP117" i="12"/>
  <c r="CC121" i="12"/>
  <c r="CH117" i="12"/>
  <c r="DJ255" i="12"/>
  <c r="CT255" i="12"/>
  <c r="DN252" i="12"/>
  <c r="DF254" i="12"/>
  <c r="DV254" i="12"/>
  <c r="DC255" i="12"/>
  <c r="DS255" i="12"/>
  <c r="CD223" i="12"/>
  <c r="DF221" i="12"/>
  <c r="DV221" i="12"/>
  <c r="DN219" i="12"/>
  <c r="DI223" i="12"/>
  <c r="CF223" i="12"/>
  <c r="CV223" i="12"/>
  <c r="CU223" i="12"/>
  <c r="DM203" i="12"/>
  <c r="CT203" i="12"/>
  <c r="CL203" i="12"/>
  <c r="DI203" i="12"/>
  <c r="DN199" i="12"/>
  <c r="CM183" i="12"/>
  <c r="CE183" i="12"/>
  <c r="CD183" i="12"/>
  <c r="DS171" i="12"/>
  <c r="DV169" i="12"/>
  <c r="CH169" i="12"/>
  <c r="DL171" i="12"/>
  <c r="CN171" i="12"/>
  <c r="CF151" i="12"/>
  <c r="DF148" i="12"/>
  <c r="DV148" i="12"/>
  <c r="CX147" i="12"/>
  <c r="CS151" i="12"/>
  <c r="CV131" i="12"/>
  <c r="CN131" i="12"/>
  <c r="CH130" i="12"/>
  <c r="CD131" i="12"/>
  <c r="CT131" i="12"/>
  <c r="DC131" i="12"/>
  <c r="DS131" i="12"/>
  <c r="CU99" i="12"/>
  <c r="CE47" i="12"/>
  <c r="CG47" i="12"/>
  <c r="CW47" i="12"/>
  <c r="CV47" i="12"/>
  <c r="DB47" i="12"/>
  <c r="DR47" i="12"/>
  <c r="CP43" i="12"/>
  <c r="CK47" i="12"/>
  <c r="CX247" i="12"/>
  <c r="CK250" i="12"/>
  <c r="CP246" i="12"/>
  <c r="CC250" i="12"/>
  <c r="CH246" i="12"/>
  <c r="CF250" i="12"/>
  <c r="CU218" i="12"/>
  <c r="CT218" i="12"/>
  <c r="CL218" i="12"/>
  <c r="DI198" i="12"/>
  <c r="DN194" i="12"/>
  <c r="DE198" i="12"/>
  <c r="DU198" i="12"/>
  <c r="CN198" i="12"/>
  <c r="DD265" i="1"/>
  <c r="DT265" i="1"/>
  <c r="CW265" i="1"/>
  <c r="CG245" i="1"/>
  <c r="CW245" i="1"/>
  <c r="DJ245" i="1"/>
  <c r="DK233" i="1"/>
  <c r="CU233" i="1"/>
  <c r="CN89" i="1"/>
  <c r="CM228" i="1"/>
  <c r="CE228" i="1"/>
  <c r="CP102" i="1"/>
  <c r="CP83" i="1"/>
  <c r="CP97" i="1"/>
  <c r="CU161" i="1"/>
  <c r="DM171" i="1"/>
  <c r="DF259" i="1"/>
  <c r="DV259" i="1"/>
  <c r="DN238" i="1"/>
  <c r="DF83" i="1"/>
  <c r="CT228" i="1"/>
  <c r="CL228" i="1"/>
  <c r="CP40" i="1"/>
  <c r="CP117" i="11"/>
  <c r="CK121" i="11"/>
  <c r="DC260" i="1"/>
  <c r="DS260" i="1"/>
  <c r="CF228" i="1"/>
  <c r="CO104" i="1"/>
  <c r="CG104" i="1"/>
  <c r="DN81" i="1"/>
  <c r="DU99" i="1"/>
  <c r="CG99" i="1"/>
  <c r="DF19" i="12"/>
  <c r="DV19" i="12"/>
  <c r="DD22" i="12"/>
  <c r="DF262" i="11"/>
  <c r="CH263" i="11"/>
  <c r="CX263" i="11"/>
  <c r="DD245" i="11"/>
  <c r="DF243" i="11"/>
  <c r="CN233" i="11"/>
  <c r="CL233" i="11"/>
  <c r="DJ233" i="11"/>
  <c r="DN231" i="11"/>
  <c r="CP210" i="11"/>
  <c r="DF210" i="11"/>
  <c r="DV212" i="11"/>
  <c r="DF212" i="11"/>
  <c r="DJ193" i="11"/>
  <c r="DL161" i="11"/>
  <c r="DD161" i="11"/>
  <c r="DI89" i="11"/>
  <c r="DN85" i="11"/>
  <c r="CF89" i="11"/>
  <c r="CV89" i="11"/>
  <c r="CH88" i="11"/>
  <c r="CX88" i="11"/>
  <c r="DM37" i="11"/>
  <c r="DF35" i="11"/>
  <c r="DV35" i="11"/>
  <c r="DK37" i="11"/>
  <c r="DC37" i="11"/>
  <c r="CH256" i="11"/>
  <c r="CC260" i="11"/>
  <c r="CX256" i="11"/>
  <c r="CS260" i="11"/>
  <c r="DT260" i="11"/>
  <c r="DS260" i="11"/>
  <c r="DK260" i="11"/>
  <c r="CP258" i="11"/>
  <c r="DK240" i="11"/>
  <c r="DN236" i="11"/>
  <c r="DN224" i="11"/>
  <c r="DI228" i="11"/>
  <c r="CH225" i="11"/>
  <c r="DF225" i="11"/>
  <c r="CP187" i="11"/>
  <c r="DV155" i="11"/>
  <c r="DF134" i="11"/>
  <c r="DV134" i="11"/>
  <c r="CN104" i="11"/>
  <c r="DV83" i="11"/>
  <c r="CH51" i="11"/>
  <c r="CX51" i="11"/>
  <c r="DS52" i="11"/>
  <c r="DE52" i="11"/>
  <c r="DU52" i="11"/>
  <c r="DV51" i="11"/>
  <c r="DV31" i="11"/>
  <c r="DR32" i="11"/>
  <c r="DJ32" i="11"/>
  <c r="CN32" i="11"/>
  <c r="DS255" i="11"/>
  <c r="DK255" i="11"/>
  <c r="CH253" i="11"/>
  <c r="CX253" i="11"/>
  <c r="CH251" i="11"/>
  <c r="CC255" i="11"/>
  <c r="CH255" i="11" s="1"/>
  <c r="DD255" i="11"/>
  <c r="DT255" i="11"/>
  <c r="DS223" i="11"/>
  <c r="DK203" i="11"/>
  <c r="DC203" i="11"/>
  <c r="DB203" i="11"/>
  <c r="CF183" i="11"/>
  <c r="DS171" i="11"/>
  <c r="DK171" i="11"/>
  <c r="DC151" i="11"/>
  <c r="DV148" i="11"/>
  <c r="DN148" i="11"/>
  <c r="DB151" i="11"/>
  <c r="DR151" i="11"/>
  <c r="DF128" i="11"/>
  <c r="DD131" i="11"/>
  <c r="CD131" i="11"/>
  <c r="CT131" i="11"/>
  <c r="CP96" i="11"/>
  <c r="DF97" i="11"/>
  <c r="DV97" i="11"/>
  <c r="DI99" i="11"/>
  <c r="DN95" i="11"/>
  <c r="DK99" i="11"/>
  <c r="DC99" i="11"/>
  <c r="CF47" i="11"/>
  <c r="CV47" i="11"/>
  <c r="DL250" i="11"/>
  <c r="CE250" i="11"/>
  <c r="CU250" i="11"/>
  <c r="DR250" i="11"/>
  <c r="DQ250" i="11"/>
  <c r="DV246" i="11"/>
  <c r="DI250" i="11"/>
  <c r="DN246" i="11"/>
  <c r="DE250" i="11"/>
  <c r="CM218" i="11"/>
  <c r="DS218" i="11"/>
  <c r="CT218" i="11"/>
  <c r="DR218" i="11"/>
  <c r="DF194" i="11"/>
  <c r="DA198" i="11"/>
  <c r="DV194" i="11"/>
  <c r="DQ198" i="11"/>
  <c r="CM198" i="11"/>
  <c r="CL198" i="11"/>
  <c r="DJ198" i="11"/>
  <c r="CV198" i="11"/>
  <c r="CM166" i="11"/>
  <c r="DK166" i="11"/>
  <c r="DF163" i="11"/>
  <c r="CP164" i="11"/>
  <c r="DB94" i="11"/>
  <c r="DI94" i="11"/>
  <c r="DN94" i="11" s="1"/>
  <c r="DN90" i="11"/>
  <c r="CE94" i="11"/>
  <c r="DC94" i="11"/>
  <c r="DU74" i="11"/>
  <c r="DM74" i="11"/>
  <c r="CM74" i="11"/>
  <c r="DM42" i="11"/>
  <c r="DV262" i="8"/>
  <c r="CE265" i="8"/>
  <c r="DC265" i="8"/>
  <c r="DV264" i="8"/>
  <c r="DD245" i="8"/>
  <c r="DT245" i="8"/>
  <c r="CM245" i="8"/>
  <c r="DV243" i="8"/>
  <c r="DN243" i="8"/>
  <c r="DF241" i="8"/>
  <c r="DA245" i="8"/>
  <c r="DK233" i="8"/>
  <c r="CD233" i="8"/>
  <c r="CT233" i="8"/>
  <c r="DU233" i="8"/>
  <c r="DD233" i="8"/>
  <c r="DE213" i="8"/>
  <c r="CD213" i="8"/>
  <c r="CT213" i="8"/>
  <c r="CN193" i="8"/>
  <c r="DV158" i="8"/>
  <c r="DV160" i="8"/>
  <c r="DN157" i="8"/>
  <c r="DI161" i="8"/>
  <c r="DN161" i="8" s="1"/>
  <c r="DA161" i="8"/>
  <c r="DF157" i="8"/>
  <c r="DV87" i="8"/>
  <c r="CF89" i="8"/>
  <c r="DD89" i="8"/>
  <c r="CO37" i="8"/>
  <c r="DJ37" i="8"/>
  <c r="DC260" i="8"/>
  <c r="DS260" i="8"/>
  <c r="DV258" i="8"/>
  <c r="DM260" i="8"/>
  <c r="DE260" i="8"/>
  <c r="CH237" i="8"/>
  <c r="DN238" i="8"/>
  <c r="DI240" i="8"/>
  <c r="DN236" i="8"/>
  <c r="CE228" i="8"/>
  <c r="CU228" i="8"/>
  <c r="DV224" i="8"/>
  <c r="DR228" i="8"/>
  <c r="DN226" i="8"/>
  <c r="DA228" i="8"/>
  <c r="DF224" i="8"/>
  <c r="DD228" i="8"/>
  <c r="DT228" i="8"/>
  <c r="CP204" i="8"/>
  <c r="CK208" i="8"/>
  <c r="DF186" i="8"/>
  <c r="DV186" i="8"/>
  <c r="DN184" i="8"/>
  <c r="DI188" i="8"/>
  <c r="CF188" i="8"/>
  <c r="CV188" i="8"/>
  <c r="DS188" i="8"/>
  <c r="DR188" i="8"/>
  <c r="DJ188" i="8"/>
  <c r="DC188" i="1"/>
  <c r="DF188" i="1" s="1"/>
  <c r="DS188" i="1"/>
  <c r="DV153" i="8"/>
  <c r="DV155" i="8"/>
  <c r="DC156" i="8"/>
  <c r="DL104" i="8"/>
  <c r="DD104" i="8"/>
  <c r="DC104" i="8"/>
  <c r="CH102" i="8"/>
  <c r="CX102" i="8"/>
  <c r="CC104" i="8"/>
  <c r="CH100" i="8"/>
  <c r="CS104" i="8"/>
  <c r="CX100" i="8"/>
  <c r="DM84" i="8"/>
  <c r="DE84" i="8"/>
  <c r="DV82" i="8"/>
  <c r="CD84" i="8"/>
  <c r="CT84" i="8"/>
  <c r="DJ52" i="8"/>
  <c r="CG52" i="8"/>
  <c r="CW52" i="8"/>
  <c r="DS52" i="1"/>
  <c r="CN52" i="1"/>
  <c r="DV29" i="8"/>
  <c r="DF30" i="8"/>
  <c r="DV30" i="8"/>
  <c r="DV31" i="8"/>
  <c r="DS32" i="8"/>
  <c r="DK32" i="8"/>
  <c r="CP252" i="8"/>
  <c r="CP254" i="8"/>
  <c r="DN251" i="8"/>
  <c r="DJ255" i="8"/>
  <c r="DB255" i="8"/>
  <c r="DN254" i="1"/>
  <c r="DF254" i="1"/>
  <c r="DN252" i="1"/>
  <c r="DF252" i="1"/>
  <c r="DS255" i="1"/>
  <c r="DR223" i="8"/>
  <c r="DJ223" i="8"/>
  <c r="DM223" i="8"/>
  <c r="DV222" i="8"/>
  <c r="CE223" i="8"/>
  <c r="DC223" i="8"/>
  <c r="CP222" i="1"/>
  <c r="DA223" i="1"/>
  <c r="DF219" i="1"/>
  <c r="CT203" i="8"/>
  <c r="DS183" i="8"/>
  <c r="DV169" i="8"/>
  <c r="DD171" i="8"/>
  <c r="DC171" i="8"/>
  <c r="DS171" i="8"/>
  <c r="DF150" i="8"/>
  <c r="DV150" i="8"/>
  <c r="DJ151" i="8"/>
  <c r="DB151" i="8"/>
  <c r="CE151" i="1"/>
  <c r="CU151" i="1"/>
  <c r="CH129" i="8"/>
  <c r="DD131" i="8"/>
  <c r="CE131" i="1"/>
  <c r="CU131" i="1"/>
  <c r="DN97" i="8"/>
  <c r="DF97" i="8"/>
  <c r="CH95" i="8"/>
  <c r="CC99" i="8"/>
  <c r="CH99" i="8" s="1"/>
  <c r="DF95" i="8"/>
  <c r="DA99" i="8"/>
  <c r="CE99" i="1"/>
  <c r="CU99" i="1"/>
  <c r="DS47" i="8"/>
  <c r="DK47" i="8"/>
  <c r="DF44" i="8"/>
  <c r="CH45" i="8"/>
  <c r="DL47" i="8"/>
  <c r="DD47" i="8"/>
  <c r="CP248" i="8"/>
  <c r="DL250" i="8"/>
  <c r="DD250" i="8"/>
  <c r="DU250" i="1"/>
  <c r="CD250" i="1"/>
  <c r="CT250" i="1"/>
  <c r="DC218" i="8"/>
  <c r="DS218" i="8"/>
  <c r="DT218" i="8"/>
  <c r="DL218" i="8"/>
  <c r="DV215" i="1"/>
  <c r="DL218" i="1"/>
  <c r="DD218" i="1"/>
  <c r="DS198" i="8"/>
  <c r="DM198" i="1"/>
  <c r="DE198" i="1"/>
  <c r="CF178" i="8"/>
  <c r="CV178" i="8"/>
  <c r="CP91" i="8"/>
  <c r="DD94" i="8"/>
  <c r="DT94" i="8"/>
  <c r="DE74" i="1"/>
  <c r="DS32" i="1"/>
  <c r="DN28" i="1"/>
  <c r="DI32" i="1"/>
  <c r="CP45" i="1"/>
  <c r="DE42" i="1"/>
  <c r="DU42" i="1"/>
  <c r="CN37" i="1"/>
  <c r="DQ99" i="1"/>
  <c r="DV95" i="1"/>
  <c r="DN95" i="1"/>
  <c r="DI99" i="1"/>
  <c r="DF153" i="1"/>
  <c r="DV160" i="1"/>
  <c r="DD250" i="1"/>
  <c r="CH257" i="1"/>
  <c r="CX257" i="1"/>
  <c r="DV262" i="1"/>
  <c r="CH174" i="12"/>
  <c r="CC178" i="12"/>
  <c r="CX174" i="12"/>
  <c r="CS178" i="12"/>
  <c r="DU166" i="12"/>
  <c r="CF166" i="12"/>
  <c r="DT166" i="12"/>
  <c r="CM166" i="12"/>
  <c r="DT94" i="12"/>
  <c r="DS94" i="12"/>
  <c r="DK94" i="12"/>
  <c r="DC74" i="12"/>
  <c r="CW74" i="12"/>
  <c r="CF74" i="12"/>
  <c r="DD74" i="12"/>
  <c r="CC42" i="12"/>
  <c r="CH38" i="12"/>
  <c r="DF38" i="12"/>
  <c r="DA42" i="12"/>
  <c r="DD42" i="12"/>
  <c r="CD22" i="12"/>
  <c r="CT22" i="12"/>
  <c r="DC22" i="12"/>
  <c r="DS22" i="12"/>
  <c r="DF264" i="11"/>
  <c r="DB265" i="11"/>
  <c r="DR265" i="11"/>
  <c r="CE245" i="11"/>
  <c r="CU245" i="11"/>
  <c r="DF158" i="11"/>
  <c r="CP137" i="11"/>
  <c r="CK141" i="11"/>
  <c r="DV239" i="11"/>
  <c r="CF228" i="11"/>
  <c r="CV228" i="11"/>
  <c r="DF186" i="11"/>
  <c r="DR52" i="11"/>
  <c r="DJ52" i="11"/>
  <c r="DE223" i="11"/>
  <c r="DU223" i="11"/>
  <c r="CP169" i="11"/>
  <c r="CP149" i="11"/>
  <c r="DF130" i="11"/>
  <c r="DB99" i="11"/>
  <c r="DB47" i="11"/>
  <c r="CF94" i="11"/>
  <c r="CV94" i="11"/>
  <c r="DL74" i="11"/>
  <c r="DE265" i="8"/>
  <c r="DU265" i="8"/>
  <c r="CC233" i="8"/>
  <c r="CH229" i="8"/>
  <c r="DA233" i="8"/>
  <c r="DB89" i="8"/>
  <c r="DR89" i="8"/>
  <c r="CH35" i="8"/>
  <c r="CX35" i="8"/>
  <c r="DI260" i="8"/>
  <c r="DN256" i="8"/>
  <c r="DF256" i="8"/>
  <c r="DA260" i="8"/>
  <c r="DE240" i="8"/>
  <c r="DF239" i="1"/>
  <c r="DV239" i="1"/>
  <c r="DN225" i="1"/>
  <c r="DN205" i="8"/>
  <c r="CH154" i="1"/>
  <c r="CX154" i="1"/>
  <c r="DV80" i="8"/>
  <c r="DQ84" i="8"/>
  <c r="DN48" i="1"/>
  <c r="DV51" i="8"/>
  <c r="DN51" i="8"/>
  <c r="CO32" i="8"/>
  <c r="DU255" i="8"/>
  <c r="DM255" i="8"/>
  <c r="CM255" i="8"/>
  <c r="DN220" i="8"/>
  <c r="DF220" i="8"/>
  <c r="DV201" i="8"/>
  <c r="CD171" i="8"/>
  <c r="CT171" i="8"/>
  <c r="CH148" i="8"/>
  <c r="CX148" i="8"/>
  <c r="CP150" i="8"/>
  <c r="DN149" i="1"/>
  <c r="CH130" i="8"/>
  <c r="CN131" i="8"/>
  <c r="DF46" i="8"/>
  <c r="DN215" i="8"/>
  <c r="CH216" i="1"/>
  <c r="CX216" i="1"/>
  <c r="DR198" i="8"/>
  <c r="DJ198" i="8"/>
  <c r="DC166" i="8"/>
  <c r="DS166" i="8"/>
  <c r="CP164" i="8"/>
  <c r="CM94" i="8"/>
  <c r="CN74" i="8"/>
  <c r="DT42" i="8"/>
  <c r="CH31" i="1"/>
  <c r="DS47" i="1"/>
  <c r="DF87" i="1"/>
  <c r="CH130" i="1"/>
  <c r="CX130" i="1"/>
  <c r="DF155" i="1"/>
  <c r="DV155" i="1"/>
  <c r="DN159" i="1"/>
  <c r="DF225" i="1"/>
  <c r="CN233" i="1"/>
  <c r="CH236" i="1"/>
  <c r="CT240" i="1"/>
  <c r="CX240" i="1" s="1"/>
  <c r="DD245" i="1"/>
  <c r="DB255" i="1"/>
  <c r="DJ260" i="1"/>
  <c r="DB260" i="1"/>
  <c r="DF263" i="1"/>
  <c r="DV263" i="1"/>
  <c r="CM265" i="12"/>
  <c r="DU245" i="12"/>
  <c r="DM245" i="12"/>
  <c r="DN243" i="12"/>
  <c r="CD245" i="12"/>
  <c r="DB245" i="12"/>
  <c r="DB233" i="12"/>
  <c r="DR233" i="12"/>
  <c r="CK233" i="12"/>
  <c r="CP229" i="12"/>
  <c r="DL233" i="12"/>
  <c r="DD233" i="12"/>
  <c r="DC233" i="12"/>
  <c r="CP212" i="12"/>
  <c r="DN212" i="12"/>
  <c r="CH211" i="12"/>
  <c r="CX211" i="12"/>
  <c r="DT213" i="12"/>
  <c r="DV210" i="12"/>
  <c r="DN210" i="12"/>
  <c r="DN158" i="12"/>
  <c r="CX158" i="12"/>
  <c r="DB89" i="12"/>
  <c r="DR89" i="12"/>
  <c r="DN36" i="12"/>
  <c r="DQ37" i="12"/>
  <c r="DV33" i="12"/>
  <c r="CH65" i="12"/>
  <c r="DL260" i="12"/>
  <c r="CE260" i="12"/>
  <c r="CU260" i="12"/>
  <c r="DN257" i="12"/>
  <c r="DV258" i="12"/>
  <c r="DF256" i="12"/>
  <c r="DA260" i="12"/>
  <c r="CH224" i="12"/>
  <c r="CC228" i="12"/>
  <c r="CX224" i="12"/>
  <c r="CS228" i="12"/>
  <c r="DT228" i="12"/>
  <c r="DS228" i="12"/>
  <c r="DK228" i="12"/>
  <c r="DT208" i="12"/>
  <c r="CM208" i="12"/>
  <c r="DK208" i="12"/>
  <c r="DJ208" i="12"/>
  <c r="CC208" i="12"/>
  <c r="CH204" i="12"/>
  <c r="CS208" i="12"/>
  <c r="CX204" i="12"/>
  <c r="CO208" i="12"/>
  <c r="CP186" i="12"/>
  <c r="CH184" i="12"/>
  <c r="CC188" i="12"/>
  <c r="CX184" i="12"/>
  <c r="CS188" i="12"/>
  <c r="CX188" i="12" s="1"/>
  <c r="CM156" i="12"/>
  <c r="DJ156" i="12"/>
  <c r="DB156" i="12"/>
  <c r="DA156" i="12"/>
  <c r="DF152" i="12"/>
  <c r="CO156" i="12"/>
  <c r="DM156" i="12"/>
  <c r="DL156" i="12"/>
  <c r="CP135" i="12"/>
  <c r="CH102" i="12"/>
  <c r="CX102" i="12"/>
  <c r="CK104" i="12"/>
  <c r="CP100" i="12"/>
  <c r="DL104" i="12"/>
  <c r="DD104" i="12"/>
  <c r="DC104" i="12"/>
  <c r="DB104" i="12"/>
  <c r="DR104" i="12"/>
  <c r="DC84" i="12"/>
  <c r="CP81" i="12"/>
  <c r="DN81" i="12"/>
  <c r="DT84" i="12"/>
  <c r="CP60" i="12"/>
  <c r="CK64" i="12"/>
  <c r="DT52" i="12"/>
  <c r="DL52" i="12"/>
  <c r="DV48" i="12"/>
  <c r="DQ52" i="12"/>
  <c r="CG52" i="12"/>
  <c r="DE52" i="12"/>
  <c r="DK52" i="12"/>
  <c r="CD52" i="12"/>
  <c r="CT52" i="12"/>
  <c r="DN31" i="12"/>
  <c r="CG32" i="12"/>
  <c r="DE32" i="12"/>
  <c r="DV117" i="12"/>
  <c r="DQ121" i="12"/>
  <c r="CD255" i="12"/>
  <c r="DB255" i="12"/>
  <c r="CP252" i="12"/>
  <c r="CH254" i="12"/>
  <c r="CE255" i="12"/>
  <c r="CU255" i="12"/>
  <c r="DJ223" i="12"/>
  <c r="CH221" i="12"/>
  <c r="CX221" i="12"/>
  <c r="CK223" i="12"/>
  <c r="CP219" i="12"/>
  <c r="DL223" i="12"/>
  <c r="DD223" i="12"/>
  <c r="DC223" i="12"/>
  <c r="CO203" i="12"/>
  <c r="DB203" i="12"/>
  <c r="DR203" i="12"/>
  <c r="CP199" i="12"/>
  <c r="CK203" i="12"/>
  <c r="CP203" i="12" s="1"/>
  <c r="DS183" i="12"/>
  <c r="DK183" i="12"/>
  <c r="DJ183" i="12"/>
  <c r="CE171" i="12"/>
  <c r="CP169" i="12"/>
  <c r="DN169" i="12"/>
  <c r="CV171" i="12"/>
  <c r="DT171" i="12"/>
  <c r="DL151" i="12"/>
  <c r="CH148" i="12"/>
  <c r="CX148" i="12"/>
  <c r="DF147" i="12"/>
  <c r="DA151" i="12"/>
  <c r="DD131" i="12"/>
  <c r="DT131" i="12"/>
  <c r="DN130" i="12"/>
  <c r="DJ131" i="12"/>
  <c r="DB131" i="12"/>
  <c r="CE131" i="12"/>
  <c r="CU131" i="12"/>
  <c r="DC99" i="12"/>
  <c r="DK47" i="12"/>
  <c r="DM47" i="12"/>
  <c r="DE47" i="12"/>
  <c r="DD47" i="12"/>
  <c r="CD47" i="12"/>
  <c r="CT47" i="12"/>
  <c r="DQ47" i="12"/>
  <c r="DV43" i="12"/>
  <c r="DF248" i="12"/>
  <c r="DQ250" i="12"/>
  <c r="DV250" i="12" s="1"/>
  <c r="DV246" i="12"/>
  <c r="DI250" i="12"/>
  <c r="DN246" i="12"/>
  <c r="DL250" i="12"/>
  <c r="DC218" i="12"/>
  <c r="DB218" i="12"/>
  <c r="DR218" i="12"/>
  <c r="CK198" i="12"/>
  <c r="CP194" i="12"/>
  <c r="CG198" i="12"/>
  <c r="CW198" i="12"/>
  <c r="DT198" i="12"/>
  <c r="CF265" i="1"/>
  <c r="CV265" i="1"/>
  <c r="DM245" i="1"/>
  <c r="DE245" i="1"/>
  <c r="CL245" i="1"/>
  <c r="CE233" i="1"/>
  <c r="DC233" i="1"/>
  <c r="DD89" i="1"/>
  <c r="DT89" i="1"/>
  <c r="CG260" i="1"/>
  <c r="DS228" i="1"/>
  <c r="DK228" i="1"/>
  <c r="DV102" i="1"/>
  <c r="CH101" i="1"/>
  <c r="CX101" i="1"/>
  <c r="DB84" i="1"/>
  <c r="DV83" i="1"/>
  <c r="DV97" i="1"/>
  <c r="DC161" i="1"/>
  <c r="CO171" i="1"/>
  <c r="CH259" i="1"/>
  <c r="CX259" i="1"/>
  <c r="CH83" i="1"/>
  <c r="CX83" i="1"/>
  <c r="DB228" i="1"/>
  <c r="DR228" i="1"/>
  <c r="DV40" i="1"/>
  <c r="CE260" i="1"/>
  <c r="CU260" i="1"/>
  <c r="DU104" i="1"/>
  <c r="DM104" i="1"/>
  <c r="CO99" i="1"/>
  <c r="DM99" i="1"/>
  <c r="BI269" i="1"/>
  <c r="BF269" i="1"/>
  <c r="H94" i="1"/>
  <c r="CN240" i="1" l="1"/>
  <c r="DF238" i="11"/>
  <c r="DF238" i="12"/>
  <c r="CL266" i="11"/>
  <c r="CH67" i="11"/>
  <c r="CL111" i="12"/>
  <c r="CU136" i="11"/>
  <c r="CG64" i="8"/>
  <c r="DI116" i="8"/>
  <c r="CG183" i="8"/>
  <c r="CG79" i="8"/>
  <c r="CX205" i="8"/>
  <c r="DF58" i="12"/>
  <c r="CP166" i="1"/>
  <c r="CS79" i="8"/>
  <c r="DT141" i="12"/>
  <c r="DN16" i="12"/>
  <c r="DU17" i="11"/>
  <c r="DN191" i="11"/>
  <c r="DN15" i="8"/>
  <c r="DC136" i="8"/>
  <c r="DE64" i="8"/>
  <c r="DV190" i="8"/>
  <c r="CM208" i="8"/>
  <c r="DK208" i="8"/>
  <c r="DF207" i="1"/>
  <c r="DB64" i="11"/>
  <c r="CX179" i="11"/>
  <c r="DL146" i="8"/>
  <c r="CP58" i="12"/>
  <c r="CH63" i="8"/>
  <c r="CH77" i="11"/>
  <c r="CN121" i="11"/>
  <c r="CP202" i="1"/>
  <c r="DJ111" i="12"/>
  <c r="CP191" i="1"/>
  <c r="CX181" i="1"/>
  <c r="CV183" i="1"/>
  <c r="DA111" i="12"/>
  <c r="DN190" i="11"/>
  <c r="CP199" i="11"/>
  <c r="CH190" i="11"/>
  <c r="DV60" i="11"/>
  <c r="CK79" i="8"/>
  <c r="DA116" i="8"/>
  <c r="DQ121" i="11"/>
  <c r="DN26" i="12"/>
  <c r="CC69" i="12"/>
  <c r="CS69" i="12"/>
  <c r="DA126" i="8"/>
  <c r="DI121" i="11"/>
  <c r="CL193" i="11"/>
  <c r="CX201" i="11"/>
  <c r="DV201" i="11"/>
  <c r="DF201" i="8"/>
  <c r="CL203" i="11"/>
  <c r="CH137" i="11"/>
  <c r="CX137" i="11"/>
  <c r="CP181" i="8"/>
  <c r="DN114" i="8"/>
  <c r="CH201" i="8"/>
  <c r="CX201" i="8"/>
  <c r="DF205" i="8"/>
  <c r="DV205" i="8"/>
  <c r="DA69" i="12"/>
  <c r="DV205" i="11"/>
  <c r="CU203" i="11"/>
  <c r="DS203" i="11"/>
  <c r="DA141" i="11"/>
  <c r="DQ141" i="11"/>
  <c r="CX76" i="12"/>
  <c r="DQ64" i="12"/>
  <c r="CC64" i="12"/>
  <c r="CX65" i="12"/>
  <c r="CX60" i="12"/>
  <c r="DA79" i="11"/>
  <c r="CS203" i="11"/>
  <c r="DV117" i="11"/>
  <c r="DI183" i="11"/>
  <c r="CD193" i="11"/>
  <c r="DR193" i="11"/>
  <c r="DF204" i="8"/>
  <c r="DE74" i="12"/>
  <c r="DA64" i="12"/>
  <c r="CK121" i="12"/>
  <c r="CS121" i="12"/>
  <c r="DN117" i="12"/>
  <c r="DD183" i="11"/>
  <c r="CP134" i="8"/>
  <c r="DF145" i="8"/>
  <c r="CP207" i="8"/>
  <c r="DF202" i="1"/>
  <c r="CH182" i="11"/>
  <c r="CC183" i="11"/>
  <c r="CM146" i="11"/>
  <c r="CP142" i="11"/>
  <c r="CP198" i="12"/>
  <c r="CH188" i="12"/>
  <c r="DQ240" i="11"/>
  <c r="DB141" i="12"/>
  <c r="CX122" i="8"/>
  <c r="CF126" i="12"/>
  <c r="CH122" i="12"/>
  <c r="DF57" i="12"/>
  <c r="CN64" i="12"/>
  <c r="CN59" i="11"/>
  <c r="DN16" i="11"/>
  <c r="CG64" i="11"/>
  <c r="CT111" i="8"/>
  <c r="CF121" i="11"/>
  <c r="CH15" i="8"/>
  <c r="DJ178" i="8"/>
  <c r="DN175" i="8"/>
  <c r="DJ141" i="8"/>
  <c r="CW64" i="8"/>
  <c r="DQ126" i="8"/>
  <c r="DV125" i="8"/>
  <c r="CP68" i="8"/>
  <c r="CT183" i="8"/>
  <c r="CE208" i="8"/>
  <c r="DU116" i="1"/>
  <c r="CG116" i="1"/>
  <c r="CG79" i="1"/>
  <c r="CH62" i="11"/>
  <c r="DQ79" i="11"/>
  <c r="CH60" i="11"/>
  <c r="CX77" i="11"/>
  <c r="CS79" i="11"/>
  <c r="CP181" i="12"/>
  <c r="CK183" i="12"/>
  <c r="DF124" i="12"/>
  <c r="DA126" i="12"/>
  <c r="DF205" i="11"/>
  <c r="CD203" i="8"/>
  <c r="CH265" i="8"/>
  <c r="DV151" i="12"/>
  <c r="DV89" i="11"/>
  <c r="DR141" i="12"/>
  <c r="DN122" i="8"/>
  <c r="CT266" i="11"/>
  <c r="CF141" i="12"/>
  <c r="CX16" i="12"/>
  <c r="CP16" i="12"/>
  <c r="DJ17" i="12"/>
  <c r="DN56" i="1"/>
  <c r="CG17" i="11"/>
  <c r="CP26" i="11"/>
  <c r="CX191" i="11"/>
  <c r="DV192" i="11"/>
  <c r="CV136" i="11"/>
  <c r="CH202" i="11"/>
  <c r="CD203" i="11"/>
  <c r="CS136" i="8"/>
  <c r="CP133" i="8"/>
  <c r="CH78" i="8"/>
  <c r="CC79" i="8"/>
  <c r="CH191" i="1"/>
  <c r="CL141" i="1"/>
  <c r="DF133" i="1"/>
  <c r="DV133" i="1"/>
  <c r="CD121" i="1"/>
  <c r="DN61" i="1"/>
  <c r="CC111" i="12"/>
  <c r="CP133" i="11"/>
  <c r="CN136" i="11"/>
  <c r="CH208" i="12"/>
  <c r="CX228" i="12"/>
  <c r="DN89" i="11"/>
  <c r="CX151" i="12"/>
  <c r="DF208" i="12"/>
  <c r="DN239" i="11"/>
  <c r="DJ141" i="12"/>
  <c r="CU22" i="12"/>
  <c r="DN99" i="8"/>
  <c r="DA183" i="11"/>
  <c r="DN71" i="11"/>
  <c r="DC79" i="11"/>
  <c r="DF75" i="11"/>
  <c r="DS79" i="11"/>
  <c r="DV75" i="11"/>
  <c r="DL126" i="8"/>
  <c r="DN125" i="8"/>
  <c r="CL240" i="8"/>
  <c r="CP236" i="8"/>
  <c r="DD240" i="1"/>
  <c r="DF238" i="1"/>
  <c r="DV188" i="11"/>
  <c r="DK121" i="11"/>
  <c r="DD141" i="12"/>
  <c r="CD17" i="12"/>
  <c r="CT17" i="12"/>
  <c r="CX56" i="1"/>
  <c r="DE17" i="11"/>
  <c r="CN208" i="11"/>
  <c r="DN139" i="8"/>
  <c r="DD141" i="8"/>
  <c r="DT64" i="8"/>
  <c r="DL64" i="8"/>
  <c r="DU141" i="1"/>
  <c r="DJ141" i="1"/>
  <c r="DJ126" i="1"/>
  <c r="DR121" i="1"/>
  <c r="DJ116" i="1"/>
  <c r="DB116" i="1"/>
  <c r="CH61" i="1"/>
  <c r="CX61" i="1"/>
  <c r="CD22" i="1"/>
  <c r="DF67" i="11"/>
  <c r="DT126" i="12"/>
  <c r="CE121" i="12"/>
  <c r="CN27" i="12"/>
  <c r="DL27" i="12"/>
  <c r="DB111" i="12"/>
  <c r="CH62" i="12"/>
  <c r="CX62" i="12"/>
  <c r="DV24" i="12"/>
  <c r="DD64" i="12"/>
  <c r="DF108" i="12"/>
  <c r="DV108" i="12"/>
  <c r="DN14" i="12"/>
  <c r="CO116" i="12"/>
  <c r="DT59" i="11"/>
  <c r="DK136" i="11"/>
  <c r="DU64" i="11"/>
  <c r="DE64" i="11"/>
  <c r="DR111" i="8"/>
  <c r="DN125" i="11"/>
  <c r="DF15" i="8"/>
  <c r="DV15" i="8"/>
  <c r="DV61" i="8"/>
  <c r="DN61" i="8"/>
  <c r="DN138" i="8"/>
  <c r="DN190" i="8"/>
  <c r="DN135" i="8"/>
  <c r="DT121" i="8"/>
  <c r="DL121" i="8"/>
  <c r="DJ183" i="8"/>
  <c r="DC69" i="8"/>
  <c r="DT59" i="1"/>
  <c r="CG111" i="1"/>
  <c r="DF67" i="1"/>
  <c r="DT69" i="1"/>
  <c r="DV72" i="11"/>
  <c r="CG69" i="8"/>
  <c r="CW69" i="8"/>
  <c r="DN207" i="11"/>
  <c r="CH118" i="12"/>
  <c r="DN73" i="1"/>
  <c r="DD146" i="8"/>
  <c r="CX58" i="12"/>
  <c r="CH161" i="12"/>
  <c r="DF188" i="11"/>
  <c r="DN120" i="12"/>
  <c r="DL141" i="12"/>
  <c r="DJ27" i="1"/>
  <c r="DM17" i="11"/>
  <c r="DV26" i="11"/>
  <c r="CX202" i="11"/>
  <c r="CH117" i="8"/>
  <c r="DE203" i="8"/>
  <c r="DT141" i="8"/>
  <c r="DL141" i="8"/>
  <c r="DD64" i="8"/>
  <c r="DN78" i="8"/>
  <c r="DF78" i="8"/>
  <c r="DB141" i="1"/>
  <c r="DR141" i="1"/>
  <c r="DJ121" i="1"/>
  <c r="DR116" i="1"/>
  <c r="CH76" i="1"/>
  <c r="CX76" i="1"/>
  <c r="CP61" i="1"/>
  <c r="CP67" i="11"/>
  <c r="DV125" i="12"/>
  <c r="CM121" i="12"/>
  <c r="CX57" i="12"/>
  <c r="DR111" i="12"/>
  <c r="DT64" i="12"/>
  <c r="DN108" i="12"/>
  <c r="DF14" i="12"/>
  <c r="DV14" i="12"/>
  <c r="DJ74" i="8"/>
  <c r="DB111" i="8"/>
  <c r="DT121" i="11"/>
  <c r="DN133" i="11"/>
  <c r="DS136" i="8"/>
  <c r="DF61" i="8"/>
  <c r="CL141" i="8"/>
  <c r="DM64" i="8"/>
  <c r="DV138" i="8"/>
  <c r="CP125" i="8"/>
  <c r="DV135" i="8"/>
  <c r="DD121" i="8"/>
  <c r="DV145" i="8"/>
  <c r="CM69" i="8"/>
  <c r="DK69" i="8"/>
  <c r="DV206" i="8"/>
  <c r="DN206" i="8"/>
  <c r="DV202" i="1"/>
  <c r="CO116" i="1"/>
  <c r="DF110" i="1"/>
  <c r="CO111" i="1"/>
  <c r="DU79" i="1"/>
  <c r="DM79" i="1"/>
  <c r="DL69" i="1"/>
  <c r="DF77" i="11"/>
  <c r="DM183" i="8"/>
  <c r="DN181" i="8"/>
  <c r="DM79" i="8"/>
  <c r="DA69" i="1"/>
  <c r="DN161" i="12"/>
  <c r="CX118" i="12"/>
  <c r="DV73" i="12"/>
  <c r="CH73" i="12"/>
  <c r="CP124" i="12"/>
  <c r="CH58" i="12"/>
  <c r="CX120" i="12"/>
  <c r="CO121" i="12"/>
  <c r="CG121" i="12"/>
  <c r="CE121" i="11"/>
  <c r="CV141" i="12"/>
  <c r="CH16" i="12"/>
  <c r="DR17" i="12"/>
  <c r="CL27" i="1"/>
  <c r="CF64" i="1"/>
  <c r="CD74" i="1"/>
  <c r="CO17" i="11"/>
  <c r="CU116" i="8"/>
  <c r="CO203" i="8"/>
  <c r="CX139" i="8"/>
  <c r="CP78" i="8"/>
  <c r="DR126" i="1"/>
  <c r="CT121" i="1"/>
  <c r="CD116" i="1"/>
  <c r="DF61" i="1"/>
  <c r="CT22" i="1"/>
  <c r="CH78" i="12"/>
  <c r="DN57" i="12"/>
  <c r="CD111" i="12"/>
  <c r="DV62" i="12"/>
  <c r="CV64" i="12"/>
  <c r="DU116" i="12"/>
  <c r="CG116" i="12"/>
  <c r="DD59" i="11"/>
  <c r="DN71" i="8"/>
  <c r="DM64" i="11"/>
  <c r="CH107" i="8"/>
  <c r="CV121" i="11"/>
  <c r="CF203" i="11"/>
  <c r="CX133" i="11"/>
  <c r="DN77" i="8"/>
  <c r="DB141" i="8"/>
  <c r="DR141" i="8"/>
  <c r="CO64" i="8"/>
  <c r="CW146" i="8"/>
  <c r="DF125" i="8"/>
  <c r="CE79" i="8"/>
  <c r="CX68" i="8"/>
  <c r="CD183" i="8"/>
  <c r="CU208" i="8"/>
  <c r="DI121" i="8"/>
  <c r="CS121" i="8"/>
  <c r="CN59" i="1"/>
  <c r="CO136" i="1"/>
  <c r="CW116" i="1"/>
  <c r="DE111" i="1"/>
  <c r="CL79" i="1"/>
  <c r="CV79" i="1"/>
  <c r="CW79" i="1"/>
  <c r="CP77" i="11"/>
  <c r="DE69" i="8"/>
  <c r="CW79" i="8"/>
  <c r="CF208" i="1"/>
  <c r="CP73" i="12"/>
  <c r="DJ64" i="11"/>
  <c r="DB208" i="11"/>
  <c r="DN238" i="11"/>
  <c r="DA240" i="11"/>
  <c r="DF239" i="8"/>
  <c r="DF236" i="11"/>
  <c r="DI240" i="11"/>
  <c r="DN240" i="11" s="1"/>
  <c r="DN240" i="1"/>
  <c r="DN181" i="1"/>
  <c r="DE203" i="1"/>
  <c r="CP213" i="8"/>
  <c r="CH198" i="1"/>
  <c r="DL183" i="1"/>
  <c r="CP207" i="1"/>
  <c r="DN207" i="8"/>
  <c r="DV181" i="8"/>
  <c r="CH181" i="8"/>
  <c r="CO208" i="8"/>
  <c r="CP206" i="1"/>
  <c r="DR234" i="12"/>
  <c r="CX218" i="1"/>
  <c r="CM208" i="11"/>
  <c r="CD193" i="8"/>
  <c r="CW193" i="8"/>
  <c r="CO193" i="8"/>
  <c r="CX205" i="1"/>
  <c r="DL234" i="12"/>
  <c r="DN188" i="8"/>
  <c r="CH218" i="12"/>
  <c r="CX213" i="12"/>
  <c r="CX183" i="12"/>
  <c r="DV213" i="12"/>
  <c r="DN218" i="8"/>
  <c r="DF191" i="11"/>
  <c r="DV191" i="11"/>
  <c r="CO208" i="1"/>
  <c r="CP192" i="1"/>
  <c r="DE193" i="1"/>
  <c r="CH182" i="1"/>
  <c r="CX182" i="1"/>
  <c r="DU183" i="1"/>
  <c r="DM183" i="1"/>
  <c r="DT208" i="8"/>
  <c r="DD203" i="8"/>
  <c r="DC208" i="1"/>
  <c r="CE183" i="1"/>
  <c r="CU183" i="1"/>
  <c r="CP207" i="11"/>
  <c r="CU193" i="11"/>
  <c r="CH206" i="11"/>
  <c r="CH192" i="8"/>
  <c r="CU203" i="1"/>
  <c r="CM203" i="1"/>
  <c r="CL234" i="12"/>
  <c r="DV203" i="12"/>
  <c r="DV218" i="11"/>
  <c r="CP188" i="11"/>
  <c r="CH207" i="8"/>
  <c r="CT193" i="11"/>
  <c r="DN200" i="11"/>
  <c r="DJ183" i="11"/>
  <c r="DF207" i="11"/>
  <c r="DU193" i="11"/>
  <c r="DM183" i="11"/>
  <c r="CV193" i="11"/>
  <c r="DF181" i="8"/>
  <c r="DV180" i="8"/>
  <c r="CT203" i="1"/>
  <c r="DB183" i="1"/>
  <c r="DF200" i="11"/>
  <c r="CE193" i="8"/>
  <c r="DN176" i="11"/>
  <c r="DF175" i="11"/>
  <c r="DV175" i="11"/>
  <c r="DL178" i="11"/>
  <c r="CV178" i="11"/>
  <c r="CX177" i="11"/>
  <c r="CD178" i="11"/>
  <c r="DN175" i="11"/>
  <c r="CH177" i="11"/>
  <c r="DN177" i="11"/>
  <c r="CX175" i="11"/>
  <c r="CH175" i="11"/>
  <c r="DB234" i="12"/>
  <c r="CP175" i="11"/>
  <c r="DV177" i="8"/>
  <c r="DU178" i="1"/>
  <c r="DT178" i="11"/>
  <c r="DF177" i="11"/>
  <c r="CH177" i="1"/>
  <c r="CX177" i="1"/>
  <c r="CM178" i="1"/>
  <c r="CH175" i="8"/>
  <c r="CX175" i="8"/>
  <c r="DL178" i="1"/>
  <c r="DV176" i="8"/>
  <c r="DF133" i="11"/>
  <c r="DV133" i="11"/>
  <c r="CH135" i="11"/>
  <c r="DD136" i="11"/>
  <c r="DT136" i="11"/>
  <c r="DF143" i="8"/>
  <c r="CP142" i="8"/>
  <c r="DN134" i="8"/>
  <c r="CX117" i="12"/>
  <c r="CP143" i="1"/>
  <c r="CH136" i="12"/>
  <c r="CC136" i="8"/>
  <c r="CP133" i="1"/>
  <c r="DC136" i="11"/>
  <c r="CX161" i="12"/>
  <c r="DR136" i="8"/>
  <c r="CP161" i="12"/>
  <c r="DV161" i="8"/>
  <c r="CH161" i="1"/>
  <c r="CP151" i="12"/>
  <c r="DV166" i="1"/>
  <c r="CH133" i="1"/>
  <c r="CX133" i="1"/>
  <c r="DU136" i="1"/>
  <c r="CH132" i="8"/>
  <c r="CU136" i="8"/>
  <c r="CM136" i="8"/>
  <c r="CX135" i="8"/>
  <c r="CH131" i="11"/>
  <c r="DF131" i="1"/>
  <c r="CX131" i="8"/>
  <c r="CD121" i="12"/>
  <c r="CT121" i="12"/>
  <c r="CX113" i="8"/>
  <c r="CL116" i="11"/>
  <c r="CP113" i="11"/>
  <c r="CD116" i="11"/>
  <c r="CH113" i="11"/>
  <c r="CH145" i="12"/>
  <c r="CD146" i="12"/>
  <c r="CH118" i="11"/>
  <c r="CO121" i="11"/>
  <c r="CX125" i="11"/>
  <c r="CS126" i="11"/>
  <c r="CN141" i="11"/>
  <c r="CP143" i="11"/>
  <c r="CL146" i="11"/>
  <c r="DU116" i="8"/>
  <c r="CG116" i="8"/>
  <c r="CH124" i="8"/>
  <c r="CD126" i="8"/>
  <c r="DU126" i="8"/>
  <c r="DV126" i="8" s="1"/>
  <c r="CG126" i="8"/>
  <c r="CP144" i="8"/>
  <c r="CG146" i="1"/>
  <c r="DE141" i="1"/>
  <c r="CW126" i="1"/>
  <c r="CX136" i="12"/>
  <c r="DJ121" i="12"/>
  <c r="DB121" i="12"/>
  <c r="DV143" i="1"/>
  <c r="DR116" i="11"/>
  <c r="DV113" i="11"/>
  <c r="DJ116" i="11"/>
  <c r="DN113" i="11"/>
  <c r="DJ146" i="12"/>
  <c r="DN145" i="12"/>
  <c r="DN118" i="11"/>
  <c r="DU121" i="11"/>
  <c r="DV125" i="11"/>
  <c r="DQ126" i="11"/>
  <c r="DT141" i="11"/>
  <c r="DR146" i="11"/>
  <c r="DV143" i="11"/>
  <c r="CO116" i="8"/>
  <c r="DM116" i="8"/>
  <c r="CP113" i="8"/>
  <c r="DA136" i="8"/>
  <c r="DM136" i="8"/>
  <c r="DE136" i="8"/>
  <c r="CO126" i="8"/>
  <c r="CP126" i="8" s="1"/>
  <c r="DM126" i="8"/>
  <c r="DM146" i="1"/>
  <c r="CG141" i="1"/>
  <c r="CW141" i="1"/>
  <c r="DE126" i="1"/>
  <c r="DF131" i="11"/>
  <c r="CP136" i="12"/>
  <c r="CP131" i="8"/>
  <c r="CL121" i="12"/>
  <c r="CH113" i="8"/>
  <c r="CH143" i="1"/>
  <c r="CX143" i="1"/>
  <c r="CT116" i="11"/>
  <c r="CX113" i="11"/>
  <c r="CV126" i="12"/>
  <c r="CX122" i="12"/>
  <c r="CN126" i="12"/>
  <c r="CP122" i="12"/>
  <c r="CT146" i="12"/>
  <c r="CX145" i="12"/>
  <c r="CP145" i="12"/>
  <c r="CL146" i="12"/>
  <c r="CX118" i="11"/>
  <c r="CP118" i="11"/>
  <c r="DM121" i="11"/>
  <c r="CW121" i="11"/>
  <c r="CH125" i="11"/>
  <c r="CC126" i="11"/>
  <c r="CF141" i="11"/>
  <c r="CV141" i="11"/>
  <c r="CD146" i="11"/>
  <c r="CH143" i="11"/>
  <c r="CT146" i="11"/>
  <c r="CX143" i="11"/>
  <c r="CX120" i="8"/>
  <c r="CW116" i="8"/>
  <c r="DF113" i="8"/>
  <c r="DV113" i="8"/>
  <c r="DQ116" i="8"/>
  <c r="CX124" i="8"/>
  <c r="CT126" i="8"/>
  <c r="CW126" i="8"/>
  <c r="CW146" i="1"/>
  <c r="CO146" i="1"/>
  <c r="DM141" i="1"/>
  <c r="DR121" i="12"/>
  <c r="DN113" i="8"/>
  <c r="DJ116" i="8"/>
  <c r="DN143" i="1"/>
  <c r="DF143" i="1"/>
  <c r="DF113" i="11"/>
  <c r="DB116" i="11"/>
  <c r="DD126" i="12"/>
  <c r="DF122" i="12"/>
  <c r="DF145" i="12"/>
  <c r="DB146" i="12"/>
  <c r="DV145" i="12"/>
  <c r="DR146" i="12"/>
  <c r="DF118" i="11"/>
  <c r="DV118" i="11"/>
  <c r="CG121" i="11"/>
  <c r="DE121" i="11"/>
  <c r="DL141" i="11"/>
  <c r="DD141" i="11"/>
  <c r="CH133" i="11"/>
  <c r="DN143" i="11"/>
  <c r="DJ146" i="11"/>
  <c r="DF143" i="11"/>
  <c r="DB146" i="11"/>
  <c r="DE116" i="8"/>
  <c r="DF124" i="8"/>
  <c r="DB126" i="8"/>
  <c r="DE126" i="8"/>
  <c r="DE146" i="1"/>
  <c r="DU146" i="1"/>
  <c r="DV112" i="8"/>
  <c r="DM126" i="1"/>
  <c r="CG121" i="1"/>
  <c r="CW121" i="1"/>
  <c r="DM146" i="8"/>
  <c r="DN118" i="8"/>
  <c r="CP115" i="8"/>
  <c r="DN144" i="1"/>
  <c r="DC141" i="1"/>
  <c r="DS121" i="1"/>
  <c r="DK121" i="1"/>
  <c r="CU116" i="1"/>
  <c r="CD136" i="11"/>
  <c r="CU141" i="8"/>
  <c r="CH118" i="8"/>
  <c r="CH119" i="11"/>
  <c r="CX119" i="11"/>
  <c r="DN115" i="11"/>
  <c r="CU146" i="12"/>
  <c r="CX143" i="12"/>
  <c r="CF146" i="12"/>
  <c r="CV146" i="12"/>
  <c r="CX138" i="12"/>
  <c r="CP138" i="12"/>
  <c r="CO141" i="12"/>
  <c r="CG141" i="12"/>
  <c r="DV124" i="8"/>
  <c r="CV116" i="8"/>
  <c r="CN116" i="8"/>
  <c r="CP116" i="8" s="1"/>
  <c r="DF124" i="11"/>
  <c r="DB126" i="11"/>
  <c r="DV124" i="11"/>
  <c r="DR126" i="11"/>
  <c r="CX120" i="11"/>
  <c r="CP120" i="11"/>
  <c r="DN138" i="11"/>
  <c r="CP123" i="11"/>
  <c r="CM126" i="11"/>
  <c r="CP114" i="11"/>
  <c r="CV146" i="11"/>
  <c r="CX145" i="11"/>
  <c r="CP145" i="11"/>
  <c r="CN146" i="11"/>
  <c r="DV140" i="11"/>
  <c r="CH140" i="11"/>
  <c r="DM141" i="11"/>
  <c r="DE146" i="11"/>
  <c r="DU146" i="11"/>
  <c r="CV116" i="11"/>
  <c r="DF144" i="11"/>
  <c r="DV144" i="11"/>
  <c r="CP114" i="8"/>
  <c r="CX119" i="8"/>
  <c r="CH140" i="8"/>
  <c r="DV120" i="8"/>
  <c r="CP145" i="1"/>
  <c r="DD146" i="1"/>
  <c r="DT146" i="1"/>
  <c r="CP140" i="1"/>
  <c r="CH140" i="1"/>
  <c r="CN141" i="1"/>
  <c r="CH125" i="1"/>
  <c r="CX125" i="1"/>
  <c r="CU126" i="1"/>
  <c r="DL126" i="1"/>
  <c r="CX120" i="1"/>
  <c r="CF121" i="1"/>
  <c r="CV121" i="1"/>
  <c r="DF115" i="1"/>
  <c r="DV115" i="1"/>
  <c r="CF116" i="1"/>
  <c r="CX114" i="12"/>
  <c r="DF115" i="12"/>
  <c r="DV115" i="12"/>
  <c r="CX139" i="12"/>
  <c r="CO116" i="11"/>
  <c r="CX144" i="8"/>
  <c r="CM126" i="1"/>
  <c r="DF119" i="1"/>
  <c r="DV119" i="1"/>
  <c r="CP114" i="1"/>
  <c r="CH114" i="1"/>
  <c r="CP139" i="11"/>
  <c r="CP140" i="12"/>
  <c r="DC146" i="8"/>
  <c r="CL121" i="11"/>
  <c r="CP121" i="11" s="1"/>
  <c r="DC116" i="11"/>
  <c r="DS116" i="11"/>
  <c r="DF123" i="8"/>
  <c r="CO126" i="1"/>
  <c r="DM121" i="1"/>
  <c r="CV126" i="11"/>
  <c r="CX122" i="11"/>
  <c r="CO146" i="8"/>
  <c r="DF115" i="8"/>
  <c r="DV115" i="8"/>
  <c r="CX144" i="1"/>
  <c r="CP144" i="1"/>
  <c r="CM141" i="1"/>
  <c r="CU121" i="1"/>
  <c r="DK116" i="1"/>
  <c r="DC141" i="8"/>
  <c r="DS141" i="8"/>
  <c r="DN119" i="11"/>
  <c r="DF119" i="11"/>
  <c r="CP115" i="11"/>
  <c r="DF143" i="12"/>
  <c r="DC146" i="12"/>
  <c r="DL146" i="12"/>
  <c r="DD146" i="12"/>
  <c r="DF119" i="12"/>
  <c r="DF138" i="12"/>
  <c r="DV138" i="12"/>
  <c r="DN124" i="12"/>
  <c r="DI126" i="12"/>
  <c r="DU141" i="12"/>
  <c r="DU172" i="12" s="1"/>
  <c r="DM141" i="12"/>
  <c r="DI126" i="8"/>
  <c r="DN126" i="8" s="1"/>
  <c r="DD116" i="8"/>
  <c r="DF116" i="8" s="1"/>
  <c r="DT116" i="8"/>
  <c r="CD126" i="11"/>
  <c r="CH124" i="11"/>
  <c r="CT126" i="11"/>
  <c r="CX124" i="11"/>
  <c r="DF120" i="11"/>
  <c r="DV120" i="11"/>
  <c r="CP138" i="11"/>
  <c r="DS126" i="11"/>
  <c r="DV123" i="11"/>
  <c r="DV114" i="11"/>
  <c r="DD146" i="11"/>
  <c r="DF145" i="11"/>
  <c r="DV145" i="11"/>
  <c r="DT146" i="11"/>
  <c r="CP140" i="11"/>
  <c r="DN140" i="11"/>
  <c r="CO141" i="11"/>
  <c r="CG146" i="11"/>
  <c r="CW146" i="11"/>
  <c r="DD116" i="11"/>
  <c r="CH144" i="11"/>
  <c r="CX144" i="11"/>
  <c r="CS146" i="11"/>
  <c r="CG136" i="11"/>
  <c r="DF114" i="8"/>
  <c r="DV114" i="8"/>
  <c r="CH119" i="8"/>
  <c r="DN140" i="8"/>
  <c r="DV145" i="1"/>
  <c r="CF146" i="1"/>
  <c r="CV146" i="1"/>
  <c r="DV140" i="1"/>
  <c r="DN140" i="1"/>
  <c r="DT141" i="1"/>
  <c r="CP135" i="1"/>
  <c r="DT136" i="1"/>
  <c r="DN125" i="1"/>
  <c r="DF125" i="1"/>
  <c r="CN126" i="1"/>
  <c r="DF120" i="1"/>
  <c r="DL121" i="1"/>
  <c r="DD121" i="1"/>
  <c r="CH115" i="1"/>
  <c r="CX115" i="1"/>
  <c r="DL116" i="1"/>
  <c r="DF114" i="12"/>
  <c r="CH115" i="12"/>
  <c r="CX115" i="12"/>
  <c r="DF139" i="12"/>
  <c r="DU116" i="11"/>
  <c r="DF119" i="8"/>
  <c r="DS126" i="1"/>
  <c r="CH119" i="1"/>
  <c r="CX119" i="1"/>
  <c r="DV114" i="1"/>
  <c r="DN114" i="1"/>
  <c r="CK126" i="12"/>
  <c r="DF139" i="11"/>
  <c r="DV139" i="11"/>
  <c r="DF140" i="12"/>
  <c r="DV140" i="12"/>
  <c r="CE146" i="8"/>
  <c r="DB121" i="11"/>
  <c r="DF121" i="11" s="1"/>
  <c r="DR121" i="11"/>
  <c r="CE116" i="11"/>
  <c r="CH143" i="8"/>
  <c r="DV123" i="8"/>
  <c r="DU126" i="1"/>
  <c r="DE146" i="8"/>
  <c r="DU146" i="8"/>
  <c r="CH115" i="8"/>
  <c r="CX115" i="8"/>
  <c r="DF144" i="1"/>
  <c r="DV144" i="1"/>
  <c r="DS141" i="1"/>
  <c r="DK141" i="1"/>
  <c r="DC121" i="1"/>
  <c r="CM116" i="1"/>
  <c r="CT136" i="11"/>
  <c r="CL136" i="11"/>
  <c r="CE141" i="8"/>
  <c r="CP118" i="8"/>
  <c r="CP119" i="11"/>
  <c r="DF115" i="11"/>
  <c r="DV115" i="11"/>
  <c r="DS146" i="12"/>
  <c r="DV143" i="12"/>
  <c r="CE146" i="12"/>
  <c r="CH143" i="12"/>
  <c r="CN146" i="12"/>
  <c r="DV119" i="12"/>
  <c r="CH138" i="12"/>
  <c r="CW141" i="12"/>
  <c r="CW172" i="12" s="1"/>
  <c r="CS126" i="8"/>
  <c r="CX126" i="8" s="1"/>
  <c r="CF116" i="8"/>
  <c r="DJ126" i="11"/>
  <c r="DN124" i="11"/>
  <c r="CH120" i="11"/>
  <c r="DF138" i="11"/>
  <c r="DV138" i="11"/>
  <c r="CE126" i="11"/>
  <c r="CH123" i="11"/>
  <c r="CU126" i="11"/>
  <c r="CX123" i="11"/>
  <c r="DN114" i="11"/>
  <c r="CX114" i="11"/>
  <c r="CF146" i="11"/>
  <c r="CH145" i="11"/>
  <c r="CX140" i="11"/>
  <c r="DE141" i="11"/>
  <c r="DU141" i="11"/>
  <c r="DM146" i="11"/>
  <c r="DN142" i="11"/>
  <c r="CN116" i="11"/>
  <c r="CF116" i="11"/>
  <c r="DN144" i="11"/>
  <c r="DI146" i="11"/>
  <c r="CX140" i="8"/>
  <c r="DF120" i="8"/>
  <c r="CP120" i="8"/>
  <c r="CH145" i="1"/>
  <c r="CX145" i="1"/>
  <c r="CU146" i="1"/>
  <c r="DL146" i="1"/>
  <c r="CX140" i="1"/>
  <c r="CF141" i="1"/>
  <c r="CV141" i="1"/>
  <c r="CP125" i="1"/>
  <c r="DD126" i="1"/>
  <c r="DT126" i="1"/>
  <c r="DV120" i="1"/>
  <c r="CH120" i="1"/>
  <c r="CN121" i="1"/>
  <c r="DN115" i="1"/>
  <c r="CV116" i="1"/>
  <c r="CN116" i="1"/>
  <c r="CP114" i="12"/>
  <c r="CH114" i="12"/>
  <c r="DN115" i="12"/>
  <c r="CP139" i="12"/>
  <c r="CH139" i="12"/>
  <c r="CG116" i="11"/>
  <c r="CW116" i="11"/>
  <c r="CH144" i="8"/>
  <c r="DV119" i="8"/>
  <c r="CE126" i="1"/>
  <c r="DN119" i="1"/>
  <c r="CX114" i="1"/>
  <c r="CH139" i="11"/>
  <c r="CX139" i="11"/>
  <c r="CH140" i="12"/>
  <c r="CX140" i="12"/>
  <c r="DK146" i="8"/>
  <c r="CD121" i="11"/>
  <c r="CT121" i="11"/>
  <c r="DK116" i="11"/>
  <c r="DN143" i="8"/>
  <c r="CP123" i="8"/>
  <c r="CH123" i="8"/>
  <c r="CG126" i="1"/>
  <c r="DE121" i="1"/>
  <c r="CF126" i="11"/>
  <c r="CH122" i="11"/>
  <c r="CM141" i="8"/>
  <c r="CG146" i="8"/>
  <c r="DN115" i="8"/>
  <c r="CH144" i="1"/>
  <c r="CU141" i="1"/>
  <c r="CM121" i="1"/>
  <c r="DC116" i="1"/>
  <c r="DS116" i="1"/>
  <c r="DK141" i="8"/>
  <c r="DF118" i="8"/>
  <c r="DV118" i="8"/>
  <c r="DV119" i="11"/>
  <c r="CH115" i="11"/>
  <c r="CX115" i="11"/>
  <c r="CP143" i="12"/>
  <c r="CM146" i="12"/>
  <c r="DK146" i="12"/>
  <c r="DN143" i="12"/>
  <c r="DT146" i="12"/>
  <c r="CP119" i="12"/>
  <c r="DN138" i="12"/>
  <c r="DE141" i="12"/>
  <c r="DL116" i="8"/>
  <c r="DN112" i="8"/>
  <c r="CP124" i="11"/>
  <c r="CL126" i="11"/>
  <c r="DN120" i="11"/>
  <c r="CH138" i="11"/>
  <c r="CX138" i="11"/>
  <c r="DK126" i="11"/>
  <c r="DN123" i="11"/>
  <c r="DC126" i="11"/>
  <c r="DF123" i="11"/>
  <c r="CH114" i="11"/>
  <c r="DF114" i="11"/>
  <c r="DN145" i="11"/>
  <c r="DL146" i="11"/>
  <c r="DF140" i="11"/>
  <c r="CG141" i="11"/>
  <c r="CW141" i="11"/>
  <c r="CO146" i="11"/>
  <c r="DT116" i="11"/>
  <c r="DL116" i="11"/>
  <c r="CP144" i="11"/>
  <c r="DN119" i="8"/>
  <c r="DN120" i="8"/>
  <c r="DN145" i="1"/>
  <c r="DF145" i="1"/>
  <c r="CN146" i="1"/>
  <c r="DF140" i="1"/>
  <c r="DL141" i="1"/>
  <c r="DD141" i="1"/>
  <c r="DV125" i="1"/>
  <c r="CF126" i="1"/>
  <c r="CV126" i="1"/>
  <c r="CP120" i="1"/>
  <c r="DN120" i="1"/>
  <c r="DT121" i="1"/>
  <c r="CP115" i="1"/>
  <c r="DD116" i="1"/>
  <c r="DT116" i="1"/>
  <c r="DV114" i="12"/>
  <c r="DN114" i="12"/>
  <c r="CP115" i="12"/>
  <c r="DV139" i="12"/>
  <c r="DN139" i="12"/>
  <c r="DM116" i="11"/>
  <c r="DE116" i="11"/>
  <c r="DN144" i="8"/>
  <c r="CP119" i="8"/>
  <c r="DK126" i="1"/>
  <c r="DC126" i="1"/>
  <c r="CP119" i="1"/>
  <c r="DF114" i="1"/>
  <c r="DV122" i="11"/>
  <c r="DN139" i="11"/>
  <c r="DN140" i="12"/>
  <c r="CU146" i="8"/>
  <c r="CM146" i="8"/>
  <c r="DJ121" i="11"/>
  <c r="CU116" i="11"/>
  <c r="CM116" i="11"/>
  <c r="CX123" i="8"/>
  <c r="DN123" i="8"/>
  <c r="DV143" i="8"/>
  <c r="DF133" i="8"/>
  <c r="DM121" i="8"/>
  <c r="DE121" i="8"/>
  <c r="DC121" i="8"/>
  <c r="DC172" i="8" s="1"/>
  <c r="DS121" i="8"/>
  <c r="CD136" i="8"/>
  <c r="CT136" i="8"/>
  <c r="DR146" i="1"/>
  <c r="DJ146" i="1"/>
  <c r="DF138" i="1"/>
  <c r="DV123" i="1"/>
  <c r="DF118" i="1"/>
  <c r="CU141" i="11"/>
  <c r="CX141" i="11" s="1"/>
  <c r="DC126" i="12"/>
  <c r="DF126" i="12" s="1"/>
  <c r="DS126" i="12"/>
  <c r="DV126" i="12" s="1"/>
  <c r="DF118" i="12"/>
  <c r="DV118" i="12"/>
  <c r="CL116" i="12"/>
  <c r="CV121" i="12"/>
  <c r="CN121" i="12"/>
  <c r="CG126" i="11"/>
  <c r="CW126" i="11"/>
  <c r="CG141" i="8"/>
  <c r="CW141" i="8"/>
  <c r="DK146" i="1"/>
  <c r="DN139" i="1"/>
  <c r="CX124" i="1"/>
  <c r="CP124" i="1"/>
  <c r="CP113" i="1"/>
  <c r="CX143" i="8"/>
  <c r="CO121" i="8"/>
  <c r="CE121" i="8"/>
  <c r="CT146" i="1"/>
  <c r="CP138" i="1"/>
  <c r="CH138" i="1"/>
  <c r="CH123" i="1"/>
  <c r="CX123" i="1"/>
  <c r="CP118" i="1"/>
  <c r="CH118" i="1"/>
  <c r="DC141" i="11"/>
  <c r="CE126" i="12"/>
  <c r="CU126" i="12"/>
  <c r="CX126" i="12" s="1"/>
  <c r="CP120" i="12"/>
  <c r="DR116" i="12"/>
  <c r="DD121" i="12"/>
  <c r="DT121" i="12"/>
  <c r="DM126" i="11"/>
  <c r="DE126" i="11"/>
  <c r="DM141" i="8"/>
  <c r="DE141" i="8"/>
  <c r="CE146" i="1"/>
  <c r="DC146" i="1"/>
  <c r="CP139" i="1"/>
  <c r="DF124" i="1"/>
  <c r="DV124" i="1"/>
  <c r="DF113" i="1"/>
  <c r="DV113" i="1"/>
  <c r="DU121" i="8"/>
  <c r="DK121" i="8"/>
  <c r="DB146" i="1"/>
  <c r="DV138" i="1"/>
  <c r="DN138" i="1"/>
  <c r="DN123" i="1"/>
  <c r="DF123" i="1"/>
  <c r="DV118" i="1"/>
  <c r="DN118" i="1"/>
  <c r="CM141" i="11"/>
  <c r="CE141" i="11"/>
  <c r="CH141" i="11" s="1"/>
  <c r="DK126" i="12"/>
  <c r="DF120" i="12"/>
  <c r="DV120" i="12"/>
  <c r="CD116" i="12"/>
  <c r="CD172" i="12" s="1"/>
  <c r="CT116" i="12"/>
  <c r="CF121" i="12"/>
  <c r="CO126" i="11"/>
  <c r="CK146" i="8"/>
  <c r="CP146" i="8" s="1"/>
  <c r="CO141" i="8"/>
  <c r="CM146" i="1"/>
  <c r="DF139" i="1"/>
  <c r="DV139" i="1"/>
  <c r="CX134" i="1"/>
  <c r="CH124" i="1"/>
  <c r="CX142" i="11"/>
  <c r="DN122" i="12"/>
  <c r="CH113" i="1"/>
  <c r="CX113" i="1"/>
  <c r="CP143" i="8"/>
  <c r="CG121" i="8"/>
  <c r="CW121" i="8"/>
  <c r="CU121" i="8"/>
  <c r="CM121" i="8"/>
  <c r="CL146" i="1"/>
  <c r="CD146" i="1"/>
  <c r="CX138" i="1"/>
  <c r="CP123" i="1"/>
  <c r="CX118" i="1"/>
  <c r="DS141" i="11"/>
  <c r="DK141" i="11"/>
  <c r="CM126" i="12"/>
  <c r="CP118" i="12"/>
  <c r="DJ116" i="12"/>
  <c r="DB116" i="12"/>
  <c r="DL121" i="12"/>
  <c r="DU126" i="11"/>
  <c r="DU141" i="8"/>
  <c r="DS146" i="8"/>
  <c r="DS146" i="1"/>
  <c r="CH139" i="1"/>
  <c r="CX139" i="1"/>
  <c r="DN124" i="1"/>
  <c r="DN113" i="1"/>
  <c r="DN108" i="8"/>
  <c r="CH110" i="8"/>
  <c r="CX110" i="11"/>
  <c r="DS111" i="12"/>
  <c r="DK111" i="12"/>
  <c r="DN111" i="12" s="1"/>
  <c r="DF110" i="11"/>
  <c r="CU111" i="12"/>
  <c r="DF108" i="8"/>
  <c r="DV108" i="8"/>
  <c r="CP110" i="8"/>
  <c r="CP110" i="11"/>
  <c r="CH110" i="11"/>
  <c r="DC111" i="12"/>
  <c r="DF111" i="12" s="1"/>
  <c r="DF110" i="8"/>
  <c r="DV110" i="8"/>
  <c r="DV110" i="11"/>
  <c r="DN110" i="11"/>
  <c r="CM111" i="12"/>
  <c r="CP111" i="12" s="1"/>
  <c r="CE111" i="12"/>
  <c r="CX109" i="12"/>
  <c r="CH108" i="11"/>
  <c r="CN111" i="11"/>
  <c r="CF111" i="11"/>
  <c r="CW111" i="8"/>
  <c r="CO111" i="8"/>
  <c r="CP109" i="11"/>
  <c r="DL111" i="8"/>
  <c r="DN109" i="1"/>
  <c r="CM111" i="1"/>
  <c r="CE111" i="1"/>
  <c r="DM111" i="11"/>
  <c r="DE111" i="11"/>
  <c r="CD111" i="11"/>
  <c r="CT111" i="11"/>
  <c r="DF109" i="8"/>
  <c r="DV109" i="8"/>
  <c r="CX110" i="8"/>
  <c r="DV110" i="1"/>
  <c r="DN110" i="1"/>
  <c r="DT111" i="1"/>
  <c r="CT111" i="1"/>
  <c r="CL111" i="1"/>
  <c r="CX111" i="12"/>
  <c r="DF109" i="12"/>
  <c r="DN108" i="11"/>
  <c r="DT111" i="11"/>
  <c r="DL111" i="11"/>
  <c r="DE111" i="8"/>
  <c r="DU111" i="8"/>
  <c r="CP108" i="8"/>
  <c r="DV109" i="11"/>
  <c r="CN111" i="8"/>
  <c r="DS111" i="1"/>
  <c r="DK111" i="1"/>
  <c r="CH109" i="8"/>
  <c r="CO111" i="11"/>
  <c r="DJ111" i="11"/>
  <c r="DN110" i="8"/>
  <c r="CX110" i="1"/>
  <c r="DL111" i="1"/>
  <c r="CV111" i="1"/>
  <c r="DB111" i="1"/>
  <c r="DR111" i="1"/>
  <c r="CP108" i="1"/>
  <c r="DN108" i="1"/>
  <c r="DV111" i="12"/>
  <c r="CP109" i="12"/>
  <c r="CH109" i="12"/>
  <c r="CX108" i="11"/>
  <c r="CP108" i="11"/>
  <c r="CV111" i="11"/>
  <c r="CG111" i="8"/>
  <c r="CH109" i="11"/>
  <c r="CX109" i="11"/>
  <c r="DD111" i="8"/>
  <c r="DD172" i="8" s="1"/>
  <c r="DF109" i="1"/>
  <c r="DV109" i="1"/>
  <c r="CU111" i="1"/>
  <c r="DU111" i="11"/>
  <c r="CL111" i="11"/>
  <c r="DD111" i="1"/>
  <c r="CD111" i="1"/>
  <c r="CX108" i="1"/>
  <c r="CH111" i="12"/>
  <c r="DV109" i="12"/>
  <c r="DN109" i="12"/>
  <c r="DF108" i="11"/>
  <c r="DV108" i="11"/>
  <c r="DD111" i="11"/>
  <c r="DT111" i="8"/>
  <c r="DM111" i="8"/>
  <c r="CH108" i="8"/>
  <c r="CX108" i="8"/>
  <c r="DN109" i="11"/>
  <c r="DF109" i="11"/>
  <c r="CF111" i="8"/>
  <c r="CV111" i="8"/>
  <c r="CH109" i="1"/>
  <c r="CX109" i="1"/>
  <c r="DC111" i="1"/>
  <c r="CX109" i="8"/>
  <c r="CG111" i="11"/>
  <c r="CW111" i="11"/>
  <c r="DB111" i="11"/>
  <c r="DR111" i="11"/>
  <c r="CP109" i="8"/>
  <c r="CH110" i="1"/>
  <c r="CN111" i="1"/>
  <c r="DJ111" i="1"/>
  <c r="DF108" i="1"/>
  <c r="DV63" i="11"/>
  <c r="CH63" i="11"/>
  <c r="DN62" i="8"/>
  <c r="CX63" i="8"/>
  <c r="CP63" i="11"/>
  <c r="DN63" i="11"/>
  <c r="CP62" i="8"/>
  <c r="CX63" i="11"/>
  <c r="DF62" i="8"/>
  <c r="DV62" i="8"/>
  <c r="CP63" i="8"/>
  <c r="DF63" i="11"/>
  <c r="CH62" i="8"/>
  <c r="CX62" i="8"/>
  <c r="CX89" i="1"/>
  <c r="CN79" i="12"/>
  <c r="DE64" i="12"/>
  <c r="DU64" i="12"/>
  <c r="CN69" i="12"/>
  <c r="DT79" i="8"/>
  <c r="CF79" i="8"/>
  <c r="CL79" i="11"/>
  <c r="DV66" i="11"/>
  <c r="DF66" i="11"/>
  <c r="DE69" i="12"/>
  <c r="CD79" i="8"/>
  <c r="CT79" i="8"/>
  <c r="DT79" i="12"/>
  <c r="CG64" i="12"/>
  <c r="CW64" i="12"/>
  <c r="DT69" i="12"/>
  <c r="DF68" i="1"/>
  <c r="DV68" i="1"/>
  <c r="CN79" i="8"/>
  <c r="DL79" i="8"/>
  <c r="CP60" i="11"/>
  <c r="DR79" i="11"/>
  <c r="CH66" i="11"/>
  <c r="DU69" i="12"/>
  <c r="CG69" i="12"/>
  <c r="DJ79" i="8"/>
  <c r="CF79" i="12"/>
  <c r="CV79" i="12"/>
  <c r="DM64" i="12"/>
  <c r="CF69" i="12"/>
  <c r="CV69" i="12"/>
  <c r="CK79" i="1"/>
  <c r="CV79" i="8"/>
  <c r="DJ79" i="11"/>
  <c r="CT79" i="11"/>
  <c r="CP66" i="11"/>
  <c r="CO69" i="12"/>
  <c r="DM69" i="12"/>
  <c r="CL79" i="8"/>
  <c r="CP79" i="8" s="1"/>
  <c r="DL79" i="12"/>
  <c r="DD79" i="12"/>
  <c r="CO64" i="12"/>
  <c r="DL69" i="12"/>
  <c r="DD69" i="12"/>
  <c r="DF78" i="1"/>
  <c r="DV78" i="1"/>
  <c r="DQ79" i="1"/>
  <c r="CO64" i="1"/>
  <c r="DD79" i="8"/>
  <c r="CD79" i="11"/>
  <c r="DB79" i="11"/>
  <c r="DN66" i="11"/>
  <c r="CX66" i="11"/>
  <c r="CW69" i="12"/>
  <c r="DB79" i="8"/>
  <c r="DR79" i="8"/>
  <c r="DV79" i="8" s="1"/>
  <c r="DM64" i="1"/>
  <c r="DA64" i="1"/>
  <c r="CP76" i="11"/>
  <c r="DM69" i="11"/>
  <c r="DD64" i="11"/>
  <c r="DF64" i="11" s="1"/>
  <c r="DN76" i="8"/>
  <c r="DF76" i="8"/>
  <c r="CM64" i="1"/>
  <c r="DV68" i="12"/>
  <c r="DN68" i="12"/>
  <c r="CH61" i="11"/>
  <c r="CD64" i="8"/>
  <c r="CT64" i="8"/>
  <c r="CH67" i="12"/>
  <c r="CX67" i="12"/>
  <c r="DD79" i="11"/>
  <c r="DT79" i="11"/>
  <c r="DE79" i="11"/>
  <c r="DF66" i="8"/>
  <c r="CH67" i="8"/>
  <c r="CX67" i="8"/>
  <c r="CP78" i="1"/>
  <c r="DD79" i="1"/>
  <c r="DT79" i="1"/>
  <c r="CH68" i="1"/>
  <c r="CX68" i="1"/>
  <c r="DV63" i="1"/>
  <c r="DL64" i="1"/>
  <c r="DF66" i="12"/>
  <c r="CG79" i="12"/>
  <c r="CW79" i="12"/>
  <c r="CM79" i="1"/>
  <c r="CP76" i="12"/>
  <c r="CH76" i="12"/>
  <c r="CX63" i="12"/>
  <c r="DS69" i="12"/>
  <c r="DV69" i="12" s="1"/>
  <c r="CE69" i="12"/>
  <c r="CM64" i="12"/>
  <c r="CP64" i="12" s="1"/>
  <c r="CE64" i="12"/>
  <c r="DN78" i="11"/>
  <c r="DC69" i="1"/>
  <c r="DS69" i="1"/>
  <c r="DJ79" i="1"/>
  <c r="CT79" i="1"/>
  <c r="DN60" i="11"/>
  <c r="DF61" i="12"/>
  <c r="CH68" i="11"/>
  <c r="CX68" i="11"/>
  <c r="DC69" i="11"/>
  <c r="DS69" i="11"/>
  <c r="CH66" i="1"/>
  <c r="CX66" i="1"/>
  <c r="CW69" i="1"/>
  <c r="CV64" i="1"/>
  <c r="CW64" i="1"/>
  <c r="DF76" i="11"/>
  <c r="DV76" i="11"/>
  <c r="CG69" i="11"/>
  <c r="DU69" i="11"/>
  <c r="DT64" i="11"/>
  <c r="CF64" i="11"/>
  <c r="CH64" i="11" s="1"/>
  <c r="CP76" i="8"/>
  <c r="CH77" i="1"/>
  <c r="DC64" i="1"/>
  <c r="DS64" i="1"/>
  <c r="CX68" i="12"/>
  <c r="CX61" i="11"/>
  <c r="CP61" i="11"/>
  <c r="DJ64" i="8"/>
  <c r="DN67" i="12"/>
  <c r="CF79" i="11"/>
  <c r="CO79" i="11"/>
  <c r="CG79" i="11"/>
  <c r="CP66" i="8"/>
  <c r="CH66" i="8"/>
  <c r="DN67" i="8"/>
  <c r="CF79" i="1"/>
  <c r="DN68" i="1"/>
  <c r="CH67" i="1"/>
  <c r="DJ69" i="1"/>
  <c r="CT69" i="1"/>
  <c r="CN64" i="1"/>
  <c r="CP66" i="12"/>
  <c r="CH66" i="12"/>
  <c r="DM79" i="12"/>
  <c r="DC79" i="1"/>
  <c r="DS79" i="1"/>
  <c r="DF63" i="1"/>
  <c r="DV76" i="12"/>
  <c r="DN76" i="12"/>
  <c r="DF63" i="12"/>
  <c r="CM69" i="12"/>
  <c r="DK69" i="12"/>
  <c r="DS64" i="12"/>
  <c r="DV64" i="12" s="1"/>
  <c r="DK64" i="12"/>
  <c r="CP78" i="11"/>
  <c r="CE69" i="1"/>
  <c r="CU69" i="1"/>
  <c r="CD79" i="1"/>
  <c r="DB79" i="1"/>
  <c r="DR64" i="1"/>
  <c r="CP61" i="12"/>
  <c r="CH61" i="12"/>
  <c r="DN68" i="11"/>
  <c r="DK69" i="11"/>
  <c r="DN66" i="1"/>
  <c r="CP62" i="1"/>
  <c r="CH62" i="1"/>
  <c r="DE69" i="1"/>
  <c r="DE64" i="1"/>
  <c r="CH76" i="11"/>
  <c r="CX76" i="11"/>
  <c r="CO69" i="11"/>
  <c r="DE69" i="11"/>
  <c r="CN64" i="11"/>
  <c r="CP64" i="11" s="1"/>
  <c r="DL64" i="11"/>
  <c r="DN64" i="11" s="1"/>
  <c r="DV76" i="8"/>
  <c r="DN77" i="1"/>
  <c r="CU64" i="1"/>
  <c r="DF68" i="12"/>
  <c r="DF61" i="11"/>
  <c r="DV61" i="11"/>
  <c r="CL64" i="8"/>
  <c r="CP67" i="12"/>
  <c r="DL79" i="11"/>
  <c r="DU79" i="11"/>
  <c r="DM79" i="11"/>
  <c r="DV66" i="8"/>
  <c r="DN66" i="8"/>
  <c r="CP67" i="8"/>
  <c r="CH78" i="1"/>
  <c r="CX78" i="1"/>
  <c r="DL79" i="1"/>
  <c r="DN67" i="1"/>
  <c r="CD69" i="1"/>
  <c r="DF62" i="1"/>
  <c r="DD64" i="1"/>
  <c r="DT64" i="1"/>
  <c r="DV66" i="12"/>
  <c r="DN66" i="12"/>
  <c r="CO79" i="12"/>
  <c r="CE79" i="1"/>
  <c r="CU79" i="1"/>
  <c r="CH63" i="1"/>
  <c r="CX63" i="1"/>
  <c r="DV63" i="12"/>
  <c r="CH63" i="12"/>
  <c r="CU69" i="12"/>
  <c r="CU64" i="12"/>
  <c r="CX64" i="12" s="1"/>
  <c r="DF78" i="11"/>
  <c r="DV78" i="11"/>
  <c r="DK69" i="1"/>
  <c r="CD64" i="1"/>
  <c r="CT64" i="1"/>
  <c r="CX60" i="11"/>
  <c r="DV61" i="12"/>
  <c r="DN61" i="12"/>
  <c r="CP68" i="11"/>
  <c r="CE69" i="11"/>
  <c r="DV62" i="1"/>
  <c r="DN62" i="1"/>
  <c r="CO69" i="1"/>
  <c r="CG69" i="1"/>
  <c r="DU64" i="1"/>
  <c r="CG64" i="1"/>
  <c r="DN76" i="11"/>
  <c r="CW69" i="11"/>
  <c r="CV64" i="11"/>
  <c r="CH76" i="8"/>
  <c r="CX76" i="8"/>
  <c r="CX77" i="1"/>
  <c r="DK64" i="1"/>
  <c r="CP68" i="12"/>
  <c r="CH68" i="12"/>
  <c r="DN61" i="11"/>
  <c r="DB64" i="8"/>
  <c r="DR64" i="8"/>
  <c r="DF67" i="12"/>
  <c r="DV67" i="12"/>
  <c r="CV79" i="11"/>
  <c r="CN79" i="11"/>
  <c r="CP79" i="11" s="1"/>
  <c r="CW79" i="11"/>
  <c r="CX66" i="8"/>
  <c r="DF67" i="8"/>
  <c r="DV67" i="8"/>
  <c r="DN78" i="1"/>
  <c r="CN79" i="1"/>
  <c r="CN105" i="1" s="1"/>
  <c r="CX67" i="1"/>
  <c r="CP66" i="1"/>
  <c r="CL69" i="1"/>
  <c r="CP63" i="1"/>
  <c r="CX66" i="12"/>
  <c r="DE79" i="12"/>
  <c r="DU79" i="12"/>
  <c r="DK79" i="1"/>
  <c r="DN63" i="1"/>
  <c r="CL64" i="1"/>
  <c r="DF76" i="12"/>
  <c r="CP63" i="12"/>
  <c r="DN63" i="12"/>
  <c r="DC69" i="12"/>
  <c r="DC64" i="12"/>
  <c r="CH78" i="11"/>
  <c r="CX78" i="11"/>
  <c r="CM69" i="1"/>
  <c r="DJ64" i="1"/>
  <c r="CS64" i="11"/>
  <c r="CX61" i="12"/>
  <c r="DF68" i="11"/>
  <c r="DV68" i="11"/>
  <c r="CU69" i="11"/>
  <c r="CM69" i="11"/>
  <c r="CX62" i="1"/>
  <c r="DU69" i="1"/>
  <c r="DM69" i="1"/>
  <c r="CD59" i="8"/>
  <c r="CT59" i="8"/>
  <c r="DJ59" i="8"/>
  <c r="CL59" i="8"/>
  <c r="DB59" i="8"/>
  <c r="DR59" i="8"/>
  <c r="DC59" i="11"/>
  <c r="DV56" i="8"/>
  <c r="CF59" i="8"/>
  <c r="CV59" i="8"/>
  <c r="CG59" i="12"/>
  <c r="CW59" i="12"/>
  <c r="CM59" i="12"/>
  <c r="DK59" i="12"/>
  <c r="DV57" i="11"/>
  <c r="DF57" i="11"/>
  <c r="DM59" i="11"/>
  <c r="DN56" i="11"/>
  <c r="CH58" i="8"/>
  <c r="DF58" i="8"/>
  <c r="DU59" i="8"/>
  <c r="DS59" i="8"/>
  <c r="DV57" i="1"/>
  <c r="DN57" i="1"/>
  <c r="CH58" i="11"/>
  <c r="DU59" i="1"/>
  <c r="DM59" i="1"/>
  <c r="CP56" i="12"/>
  <c r="CH56" i="12"/>
  <c r="CX57" i="8"/>
  <c r="CP57" i="8"/>
  <c r="DC59" i="1"/>
  <c r="DS59" i="1"/>
  <c r="DT59" i="12"/>
  <c r="CE59" i="11"/>
  <c r="DK59" i="11"/>
  <c r="CH56" i="8"/>
  <c r="CX56" i="8"/>
  <c r="DJ59" i="1"/>
  <c r="CT59" i="1"/>
  <c r="DL59" i="8"/>
  <c r="DM59" i="12"/>
  <c r="CU59" i="12"/>
  <c r="CH57" i="11"/>
  <c r="CO59" i="11"/>
  <c r="DU59" i="11"/>
  <c r="CH56" i="11"/>
  <c r="CP56" i="11"/>
  <c r="CP58" i="8"/>
  <c r="CG59" i="8"/>
  <c r="CU59" i="8"/>
  <c r="DF58" i="1"/>
  <c r="DV58" i="1"/>
  <c r="CX57" i="1"/>
  <c r="CX58" i="11"/>
  <c r="CP58" i="11"/>
  <c r="CW59" i="1"/>
  <c r="DV56" i="12"/>
  <c r="DN56" i="12"/>
  <c r="DF57" i="8"/>
  <c r="DV57" i="8"/>
  <c r="CE59" i="1"/>
  <c r="CU59" i="1"/>
  <c r="CF59" i="12"/>
  <c r="CV59" i="12"/>
  <c r="CM59" i="11"/>
  <c r="DS59" i="11"/>
  <c r="DN56" i="8"/>
  <c r="DF56" i="8"/>
  <c r="DF57" i="1"/>
  <c r="CD59" i="1"/>
  <c r="DB59" i="1"/>
  <c r="CN59" i="8"/>
  <c r="CO59" i="12"/>
  <c r="DC59" i="12"/>
  <c r="CP57" i="11"/>
  <c r="CW59" i="11"/>
  <c r="DE59" i="11"/>
  <c r="CX56" i="11"/>
  <c r="DV56" i="11"/>
  <c r="DV58" i="8"/>
  <c r="DM59" i="8"/>
  <c r="DK59" i="8"/>
  <c r="DC59" i="8"/>
  <c r="CH58" i="1"/>
  <c r="CX58" i="1"/>
  <c r="DF58" i="11"/>
  <c r="DV58" i="11"/>
  <c r="CX56" i="12"/>
  <c r="CH57" i="8"/>
  <c r="DK59" i="1"/>
  <c r="DL59" i="12"/>
  <c r="DD59" i="12"/>
  <c r="CU59" i="11"/>
  <c r="CP56" i="8"/>
  <c r="CP55" i="1"/>
  <c r="DD59" i="8"/>
  <c r="DT59" i="8"/>
  <c r="DE59" i="12"/>
  <c r="DU59" i="12"/>
  <c r="DS59" i="12"/>
  <c r="CE59" i="12"/>
  <c r="DN57" i="11"/>
  <c r="CX57" i="11"/>
  <c r="CG59" i="11"/>
  <c r="DF56" i="11"/>
  <c r="DN58" i="8"/>
  <c r="CX58" i="8"/>
  <c r="CW59" i="8"/>
  <c r="CO59" i="8"/>
  <c r="CM59" i="8"/>
  <c r="DN58" i="1"/>
  <c r="CP57" i="1"/>
  <c r="CH57" i="1"/>
  <c r="CK59" i="1"/>
  <c r="DN58" i="11"/>
  <c r="CO59" i="1"/>
  <c r="CG59" i="1"/>
  <c r="DF56" i="12"/>
  <c r="DN57" i="8"/>
  <c r="CM59" i="1"/>
  <c r="CN59" i="12"/>
  <c r="DV25" i="12"/>
  <c r="DR27" i="1"/>
  <c r="CE27" i="1"/>
  <c r="CU27" i="1"/>
  <c r="CH26" i="11"/>
  <c r="DF26" i="11"/>
  <c r="DN20" i="11"/>
  <c r="DF19" i="8"/>
  <c r="DR27" i="8"/>
  <c r="DF26" i="12"/>
  <c r="DN25" i="12"/>
  <c r="DV26" i="12"/>
  <c r="DF25" i="12"/>
  <c r="CD27" i="1"/>
  <c r="DK27" i="1"/>
  <c r="DT27" i="12"/>
  <c r="CF27" i="12"/>
  <c r="CP24" i="12"/>
  <c r="CD27" i="8"/>
  <c r="CP26" i="12"/>
  <c r="CH26" i="12"/>
  <c r="CP25" i="12"/>
  <c r="DN32" i="1"/>
  <c r="DC27" i="1"/>
  <c r="DS27" i="1"/>
  <c r="CX26" i="11"/>
  <c r="CV27" i="12"/>
  <c r="CP19" i="8"/>
  <c r="CL27" i="8"/>
  <c r="CX24" i="8"/>
  <c r="CX26" i="12"/>
  <c r="CH25" i="12"/>
  <c r="CX25" i="12"/>
  <c r="DF52" i="1"/>
  <c r="DF32" i="1"/>
  <c r="CX37" i="12"/>
  <c r="CP32" i="1"/>
  <c r="CP20" i="12"/>
  <c r="DN20" i="1"/>
  <c r="DD27" i="1"/>
  <c r="DT27" i="1"/>
  <c r="DU22" i="1"/>
  <c r="DM22" i="1"/>
  <c r="DM22" i="11"/>
  <c r="DD27" i="8"/>
  <c r="DT27" i="8"/>
  <c r="CH26" i="1"/>
  <c r="CX26" i="1"/>
  <c r="CP24" i="1"/>
  <c r="CM22" i="1"/>
  <c r="DF25" i="11"/>
  <c r="DV25" i="11"/>
  <c r="CU27" i="12"/>
  <c r="CM27" i="12"/>
  <c r="CE27" i="11"/>
  <c r="CU27" i="11"/>
  <c r="DF25" i="8"/>
  <c r="DV25" i="8"/>
  <c r="CX26" i="8"/>
  <c r="CW27" i="8"/>
  <c r="DB27" i="12"/>
  <c r="DB53" i="12" s="1"/>
  <c r="DR27" i="12"/>
  <c r="CT27" i="11"/>
  <c r="CG27" i="11"/>
  <c r="CP25" i="1"/>
  <c r="CH25" i="1"/>
  <c r="DF23" i="12"/>
  <c r="DC27" i="8"/>
  <c r="DS27" i="8"/>
  <c r="DU27" i="1"/>
  <c r="CG27" i="1"/>
  <c r="DL27" i="11"/>
  <c r="CH24" i="11"/>
  <c r="CX24" i="11"/>
  <c r="CF27" i="1"/>
  <c r="CF27" i="8"/>
  <c r="DN26" i="1"/>
  <c r="DF24" i="1"/>
  <c r="DV24" i="1"/>
  <c r="CH25" i="11"/>
  <c r="CM22" i="11"/>
  <c r="DC27" i="12"/>
  <c r="DS27" i="12"/>
  <c r="DN21" i="11"/>
  <c r="DF21" i="11"/>
  <c r="DR22" i="11"/>
  <c r="DJ22" i="11"/>
  <c r="DK27" i="11"/>
  <c r="DC27" i="11"/>
  <c r="CH25" i="8"/>
  <c r="CX25" i="8"/>
  <c r="DN21" i="8"/>
  <c r="DE27" i="8"/>
  <c r="DL22" i="1"/>
  <c r="CD27" i="12"/>
  <c r="CT27" i="12"/>
  <c r="CT53" i="12" s="1"/>
  <c r="DB27" i="11"/>
  <c r="DM27" i="11"/>
  <c r="DM53" i="11" s="1"/>
  <c r="CF22" i="8"/>
  <c r="DV25" i="1"/>
  <c r="DN25" i="1"/>
  <c r="CP21" i="1"/>
  <c r="CE27" i="8"/>
  <c r="CU27" i="8"/>
  <c r="DV20" i="8"/>
  <c r="CO27" i="1"/>
  <c r="DM27" i="1"/>
  <c r="CN27" i="11"/>
  <c r="DN24" i="11"/>
  <c r="DF24" i="11"/>
  <c r="CP22" i="12"/>
  <c r="DL27" i="1"/>
  <c r="DL27" i="8"/>
  <c r="CP26" i="1"/>
  <c r="CH24" i="1"/>
  <c r="CX24" i="1"/>
  <c r="DN25" i="11"/>
  <c r="CE27" i="12"/>
  <c r="CM27" i="11"/>
  <c r="DN25" i="8"/>
  <c r="CO27" i="8"/>
  <c r="CG27" i="8"/>
  <c r="DJ27" i="12"/>
  <c r="CL27" i="11"/>
  <c r="CD27" i="11"/>
  <c r="CW27" i="11"/>
  <c r="CO27" i="11"/>
  <c r="CX25" i="1"/>
  <c r="DK27" i="8"/>
  <c r="CW27" i="1"/>
  <c r="DD27" i="11"/>
  <c r="DT27" i="11"/>
  <c r="CP24" i="11"/>
  <c r="CH27" i="12"/>
  <c r="CV27" i="1"/>
  <c r="CN27" i="1"/>
  <c r="CV27" i="8"/>
  <c r="CN27" i="8"/>
  <c r="DF26" i="1"/>
  <c r="DV26" i="1"/>
  <c r="DN24" i="1"/>
  <c r="CX25" i="11"/>
  <c r="CP25" i="11"/>
  <c r="DV23" i="12"/>
  <c r="DK27" i="12"/>
  <c r="DS27" i="11"/>
  <c r="CP25" i="8"/>
  <c r="DU27" i="8"/>
  <c r="DM27" i="8"/>
  <c r="CL27" i="12"/>
  <c r="DR27" i="11"/>
  <c r="DJ27" i="11"/>
  <c r="DE27" i="11"/>
  <c r="DU27" i="11"/>
  <c r="DF25" i="1"/>
  <c r="CM27" i="8"/>
  <c r="DE27" i="1"/>
  <c r="CP23" i="12"/>
  <c r="CF27" i="11"/>
  <c r="CV27" i="11"/>
  <c r="DV24" i="11"/>
  <c r="DN23" i="12"/>
  <c r="CX15" i="8"/>
  <c r="CO17" i="8"/>
  <c r="CP14" i="1"/>
  <c r="DJ17" i="1"/>
  <c r="DB17" i="1"/>
  <c r="DN15" i="11"/>
  <c r="DJ17" i="8"/>
  <c r="CP15" i="12"/>
  <c r="DD17" i="11"/>
  <c r="DT17" i="11"/>
  <c r="CL17" i="11"/>
  <c r="CD17" i="11"/>
  <c r="DV16" i="8"/>
  <c r="DS17" i="8"/>
  <c r="CE17" i="8"/>
  <c r="CN17" i="8"/>
  <c r="DU17" i="1"/>
  <c r="CG17" i="1"/>
  <c r="CG17" i="12"/>
  <c r="CW17" i="12"/>
  <c r="CV17" i="12"/>
  <c r="CM17" i="11"/>
  <c r="CX15" i="1"/>
  <c r="CF17" i="1"/>
  <c r="CE17" i="12"/>
  <c r="CH14" i="11"/>
  <c r="CX14" i="11"/>
  <c r="DF16" i="1"/>
  <c r="DV16" i="1"/>
  <c r="DK17" i="1"/>
  <c r="CP15" i="11"/>
  <c r="DE17" i="8"/>
  <c r="DU17" i="8"/>
  <c r="DF14" i="1"/>
  <c r="DV14" i="1"/>
  <c r="CL17" i="1"/>
  <c r="CX15" i="11"/>
  <c r="CT17" i="8"/>
  <c r="CL17" i="8"/>
  <c r="DV15" i="12"/>
  <c r="CF17" i="11"/>
  <c r="CV17" i="11"/>
  <c r="DR17" i="11"/>
  <c r="DJ17" i="11"/>
  <c r="CX16" i="8"/>
  <c r="CM17" i="8"/>
  <c r="DK17" i="8"/>
  <c r="DT17" i="8"/>
  <c r="CO17" i="1"/>
  <c r="DM17" i="1"/>
  <c r="DM17" i="12"/>
  <c r="DE17" i="12"/>
  <c r="DE53" i="12" s="1"/>
  <c r="DD17" i="12"/>
  <c r="DD53" i="12" s="1"/>
  <c r="DS17" i="11"/>
  <c r="CH15" i="1"/>
  <c r="DL17" i="1"/>
  <c r="DK17" i="12"/>
  <c r="DN14" i="11"/>
  <c r="DF15" i="1"/>
  <c r="CH16" i="1"/>
  <c r="CX16" i="1"/>
  <c r="CM17" i="1"/>
  <c r="DV15" i="11"/>
  <c r="CG17" i="8"/>
  <c r="CW17" i="8"/>
  <c r="CH14" i="1"/>
  <c r="CX14" i="1"/>
  <c r="DR17" i="1"/>
  <c r="DB17" i="8"/>
  <c r="DR17" i="8"/>
  <c r="CP14" i="11"/>
  <c r="CH15" i="12"/>
  <c r="CX15" i="12"/>
  <c r="DL17" i="11"/>
  <c r="CT17" i="11"/>
  <c r="DN16" i="8"/>
  <c r="CH16" i="8"/>
  <c r="CU17" i="8"/>
  <c r="CF17" i="8"/>
  <c r="CV17" i="8"/>
  <c r="CW17" i="1"/>
  <c r="CO17" i="12"/>
  <c r="DT17" i="12"/>
  <c r="CF17" i="12"/>
  <c r="CF53" i="12" s="1"/>
  <c r="CE17" i="11"/>
  <c r="CU17" i="11"/>
  <c r="CV17" i="1"/>
  <c r="CN17" i="1"/>
  <c r="CU17" i="12"/>
  <c r="CM17" i="12"/>
  <c r="CP15" i="1"/>
  <c r="DN16" i="1"/>
  <c r="DC17" i="1"/>
  <c r="DS17" i="1"/>
  <c r="DM17" i="8"/>
  <c r="DN14" i="1"/>
  <c r="CD17" i="1"/>
  <c r="CT17" i="1"/>
  <c r="CH15" i="11"/>
  <c r="CD17" i="8"/>
  <c r="DF14" i="11"/>
  <c r="DV14" i="11"/>
  <c r="DN15" i="12"/>
  <c r="DF15" i="12"/>
  <c r="CN17" i="11"/>
  <c r="DB17" i="11"/>
  <c r="CP16" i="8"/>
  <c r="DC17" i="8"/>
  <c r="DL17" i="8"/>
  <c r="DD17" i="8"/>
  <c r="DE17" i="1"/>
  <c r="DU17" i="12"/>
  <c r="CN17" i="12"/>
  <c r="CN53" i="12" s="1"/>
  <c r="DL17" i="12"/>
  <c r="DK17" i="11"/>
  <c r="DC17" i="11"/>
  <c r="DD17" i="1"/>
  <c r="DT17" i="1"/>
  <c r="DC17" i="12"/>
  <c r="DS17" i="12"/>
  <c r="DV15" i="1"/>
  <c r="DN15" i="1"/>
  <c r="CP16" i="1"/>
  <c r="CE17" i="1"/>
  <c r="CU17" i="1"/>
  <c r="CD266" i="1"/>
  <c r="CH260" i="11"/>
  <c r="CG266" i="11"/>
  <c r="CF266" i="1"/>
  <c r="DJ266" i="11"/>
  <c r="CX255" i="11"/>
  <c r="CP260" i="8"/>
  <c r="DB266" i="1"/>
  <c r="CX260" i="11"/>
  <c r="DF260" i="8"/>
  <c r="CW266" i="1"/>
  <c r="DT266" i="1"/>
  <c r="DN255" i="8"/>
  <c r="DF250" i="12"/>
  <c r="CX250" i="12"/>
  <c r="CH250" i="8"/>
  <c r="DF255" i="8"/>
  <c r="DN250" i="12"/>
  <c r="CH250" i="12"/>
  <c r="DV245" i="8"/>
  <c r="CP250" i="11"/>
  <c r="DN260" i="11"/>
  <c r="CX255" i="12"/>
  <c r="CL266" i="8"/>
  <c r="CL277" i="8" s="1"/>
  <c r="CX245" i="8"/>
  <c r="CX255" i="8"/>
  <c r="CX255" i="1"/>
  <c r="DC266" i="8"/>
  <c r="CO266" i="8"/>
  <c r="CO277" i="8" s="1"/>
  <c r="DB266" i="8"/>
  <c r="CH255" i="8"/>
  <c r="CD266" i="8"/>
  <c r="CD277" i="8" s="1"/>
  <c r="CP260" i="1"/>
  <c r="DE266" i="11"/>
  <c r="DE277" i="11" s="1"/>
  <c r="DF255" i="1"/>
  <c r="DV245" i="1"/>
  <c r="DJ266" i="1"/>
  <c r="DI266" i="8"/>
  <c r="CD266" i="11"/>
  <c r="CD277" i="11" s="1"/>
  <c r="DF237" i="12"/>
  <c r="DV237" i="12"/>
  <c r="CH240" i="1"/>
  <c r="DN237" i="12"/>
  <c r="CP240" i="8"/>
  <c r="DR266" i="1"/>
  <c r="CO266" i="11"/>
  <c r="DU266" i="11"/>
  <c r="DT266" i="11"/>
  <c r="CH238" i="12"/>
  <c r="CW266" i="11"/>
  <c r="CT266" i="1"/>
  <c r="DN238" i="12"/>
  <c r="DK266" i="12"/>
  <c r="DK277" i="12" s="1"/>
  <c r="CL266" i="1"/>
  <c r="DM266" i="11"/>
  <c r="DM277" i="11" s="1"/>
  <c r="CV234" i="12"/>
  <c r="CV276" i="12" s="1"/>
  <c r="DF228" i="12"/>
  <c r="DN228" i="8"/>
  <c r="DF228" i="11"/>
  <c r="CT172" i="11"/>
  <c r="DU121" i="1"/>
  <c r="CP166" i="8"/>
  <c r="CH120" i="12"/>
  <c r="DN117" i="8"/>
  <c r="DV161" i="12"/>
  <c r="DV166" i="8"/>
  <c r="CH161" i="8"/>
  <c r="DF161" i="12"/>
  <c r="CH120" i="8"/>
  <c r="CP124" i="8"/>
  <c r="DV144" i="8"/>
  <c r="DV161" i="1"/>
  <c r="CX156" i="1"/>
  <c r="DM172" i="12"/>
  <c r="CM172" i="12"/>
  <c r="CG172" i="12"/>
  <c r="CX151" i="8"/>
  <c r="DV151" i="1"/>
  <c r="CO172" i="12"/>
  <c r="DE172" i="12"/>
  <c r="DE275" i="12" s="1"/>
  <c r="CP161" i="11"/>
  <c r="CX151" i="1"/>
  <c r="DV140" i="8"/>
  <c r="CP156" i="12"/>
  <c r="DN151" i="1"/>
  <c r="CE141" i="1"/>
  <c r="DC105" i="11"/>
  <c r="DJ74" i="12"/>
  <c r="DJ105" i="12" s="1"/>
  <c r="DJ274" i="12" s="1"/>
  <c r="DF72" i="12"/>
  <c r="DV72" i="12"/>
  <c r="CH73" i="8"/>
  <c r="CX73" i="8"/>
  <c r="DL105" i="8"/>
  <c r="DS105" i="11"/>
  <c r="CL74" i="11"/>
  <c r="CH73" i="11"/>
  <c r="CX73" i="11"/>
  <c r="CH71" i="1"/>
  <c r="CX71" i="1"/>
  <c r="CP94" i="12"/>
  <c r="DN84" i="11"/>
  <c r="DF84" i="11"/>
  <c r="CH84" i="1"/>
  <c r="DF99" i="1"/>
  <c r="CO105" i="8"/>
  <c r="CF105" i="1"/>
  <c r="DS105" i="8"/>
  <c r="DL105" i="1"/>
  <c r="CM105" i="11"/>
  <c r="DF84" i="1"/>
  <c r="DN99" i="1"/>
  <c r="CP94" i="8"/>
  <c r="DN94" i="1"/>
  <c r="DV84" i="1"/>
  <c r="CX89" i="11"/>
  <c r="DV99" i="11"/>
  <c r="CV105" i="11"/>
  <c r="DV99" i="12"/>
  <c r="CV105" i="8"/>
  <c r="CO105" i="11"/>
  <c r="CP89" i="12"/>
  <c r="CM105" i="1"/>
  <c r="DF72" i="1"/>
  <c r="CP58" i="1"/>
  <c r="DE59" i="8"/>
  <c r="DF56" i="1"/>
  <c r="DV56" i="1"/>
  <c r="CV59" i="1"/>
  <c r="CP52" i="12"/>
  <c r="DL53" i="12"/>
  <c r="DV52" i="12"/>
  <c r="DF37" i="12"/>
  <c r="DT53" i="12"/>
  <c r="DN52" i="11"/>
  <c r="DF42" i="12"/>
  <c r="CX52" i="11"/>
  <c r="CX52" i="8"/>
  <c r="CH32" i="11"/>
  <c r="CP52" i="8"/>
  <c r="DN52" i="1"/>
  <c r="CH26" i="8"/>
  <c r="DV52" i="1"/>
  <c r="DM53" i="1"/>
  <c r="DF26" i="8"/>
  <c r="CD53" i="12"/>
  <c r="CP52" i="1"/>
  <c r="DV42" i="8"/>
  <c r="DN14" i="8"/>
  <c r="DV47" i="12"/>
  <c r="CP47" i="12"/>
  <c r="CH223" i="12"/>
  <c r="CX104" i="12"/>
  <c r="DT105" i="8"/>
  <c r="DT274" i="8" s="1"/>
  <c r="DC266" i="12"/>
  <c r="DC277" i="12" s="1"/>
  <c r="DB172" i="12"/>
  <c r="CX233" i="1"/>
  <c r="CX131" i="12"/>
  <c r="CH84" i="12"/>
  <c r="DV218" i="8"/>
  <c r="DF233" i="11"/>
  <c r="CP47" i="1"/>
  <c r="CH223" i="8"/>
  <c r="DN260" i="8"/>
  <c r="CH131" i="12"/>
  <c r="DF265" i="1"/>
  <c r="DA266" i="1"/>
  <c r="CH171" i="11"/>
  <c r="CP228" i="8"/>
  <c r="CC266" i="11"/>
  <c r="CH265" i="11"/>
  <c r="DN156" i="8"/>
  <c r="CH245" i="1"/>
  <c r="DV213" i="1"/>
  <c r="CX188" i="1"/>
  <c r="CH89" i="12"/>
  <c r="CP265" i="12"/>
  <c r="DF47" i="1"/>
  <c r="DV104" i="1"/>
  <c r="CP213" i="1"/>
  <c r="DV198" i="8"/>
  <c r="DF151" i="1"/>
  <c r="CP156" i="11"/>
  <c r="CP166" i="12"/>
  <c r="CX174" i="11"/>
  <c r="CS178" i="11"/>
  <c r="CX55" i="8"/>
  <c r="CS59" i="8"/>
  <c r="CX59" i="8" s="1"/>
  <c r="CP55" i="8"/>
  <c r="CK59" i="8"/>
  <c r="CF193" i="1"/>
  <c r="CN183" i="1"/>
  <c r="DN171" i="11"/>
  <c r="CH70" i="12"/>
  <c r="CC74" i="12"/>
  <c r="CX70" i="12"/>
  <c r="CS74" i="12"/>
  <c r="DF137" i="12"/>
  <c r="DA141" i="12"/>
  <c r="DF141" i="12" s="1"/>
  <c r="DV13" i="12"/>
  <c r="DQ17" i="12"/>
  <c r="DV17" i="12" s="1"/>
  <c r="CP70" i="11"/>
  <c r="CK74" i="11"/>
  <c r="CP74" i="11" s="1"/>
  <c r="DI74" i="11"/>
  <c r="DN70" i="11"/>
  <c r="DF174" i="8"/>
  <c r="DA178" i="8"/>
  <c r="DV174" i="8"/>
  <c r="DQ178" i="8"/>
  <c r="DN202" i="8"/>
  <c r="DI208" i="11"/>
  <c r="DN204" i="11"/>
  <c r="DE203" i="11"/>
  <c r="DU203" i="11"/>
  <c r="DA17" i="11"/>
  <c r="DF17" i="11" s="1"/>
  <c r="DF13" i="11"/>
  <c r="DQ17" i="11"/>
  <c r="DV17" i="11" s="1"/>
  <c r="DV13" i="11"/>
  <c r="DQ121" i="8"/>
  <c r="DV121" i="8" s="1"/>
  <c r="DV117" i="8"/>
  <c r="CP20" i="1"/>
  <c r="DM203" i="1"/>
  <c r="DM178" i="1"/>
  <c r="DF174" i="1"/>
  <c r="DA178" i="1"/>
  <c r="DF142" i="1"/>
  <c r="DA146" i="1"/>
  <c r="DF146" i="1" s="1"/>
  <c r="DV142" i="1"/>
  <c r="DQ146" i="1"/>
  <c r="CP137" i="1"/>
  <c r="CK141" i="1"/>
  <c r="CP132" i="1"/>
  <c r="CK136" i="1"/>
  <c r="DN132" i="1"/>
  <c r="DI136" i="1"/>
  <c r="DN122" i="1"/>
  <c r="DI126" i="1"/>
  <c r="DN126" i="1" s="1"/>
  <c r="CH117" i="1"/>
  <c r="CC121" i="1"/>
  <c r="CX117" i="1"/>
  <c r="CS121" i="1"/>
  <c r="DF112" i="1"/>
  <c r="DA116" i="1"/>
  <c r="CC111" i="1"/>
  <c r="CH107" i="1"/>
  <c r="CS111" i="1"/>
  <c r="CX107" i="1"/>
  <c r="DA79" i="1"/>
  <c r="DF75" i="1"/>
  <c r="CK64" i="1"/>
  <c r="CP64" i="1" s="1"/>
  <c r="CP60" i="1"/>
  <c r="DI64" i="1"/>
  <c r="DN60" i="1"/>
  <c r="DA22" i="1"/>
  <c r="DF18" i="1"/>
  <c r="CK74" i="1"/>
  <c r="CP74" i="1" s="1"/>
  <c r="CP70" i="1"/>
  <c r="DN70" i="1"/>
  <c r="DI74" i="1"/>
  <c r="DA22" i="11"/>
  <c r="DF18" i="11"/>
  <c r="DQ22" i="11"/>
  <c r="DV18" i="11"/>
  <c r="DV112" i="11"/>
  <c r="DQ116" i="11"/>
  <c r="DV60" i="8"/>
  <c r="DQ64" i="8"/>
  <c r="DV64" i="8" s="1"/>
  <c r="CC17" i="8"/>
  <c r="CH17" i="8" s="1"/>
  <c r="CH13" i="8"/>
  <c r="CS17" i="8"/>
  <c r="CX13" i="8"/>
  <c r="CH137" i="8"/>
  <c r="CC141" i="8"/>
  <c r="DA141" i="8"/>
  <c r="DF137" i="8"/>
  <c r="CU136" i="1"/>
  <c r="DN183" i="11"/>
  <c r="DQ59" i="11"/>
  <c r="DV59" i="11" s="1"/>
  <c r="DV55" i="11"/>
  <c r="CH23" i="11"/>
  <c r="CC27" i="11"/>
  <c r="DQ27" i="8"/>
  <c r="DV23" i="8"/>
  <c r="CC27" i="8"/>
  <c r="CH27" i="8" s="1"/>
  <c r="CH23" i="8"/>
  <c r="CH179" i="8"/>
  <c r="CC183" i="8"/>
  <c r="CH183" i="8" s="1"/>
  <c r="CL193" i="8"/>
  <c r="DR22" i="8"/>
  <c r="DR53" i="8" s="1"/>
  <c r="DN205" i="1"/>
  <c r="DF32" i="12"/>
  <c r="CH55" i="12"/>
  <c r="CC59" i="12"/>
  <c r="CX55" i="12"/>
  <c r="CS59" i="12"/>
  <c r="CP189" i="12"/>
  <c r="CK193" i="12"/>
  <c r="CH75" i="12"/>
  <c r="CC79" i="12"/>
  <c r="CX75" i="12"/>
  <c r="CS79" i="12"/>
  <c r="DF112" i="12"/>
  <c r="DA116" i="12"/>
  <c r="DF116" i="12" s="1"/>
  <c r="DJ240" i="12"/>
  <c r="DJ266" i="12" s="1"/>
  <c r="DJ277" i="12" s="1"/>
  <c r="DB240" i="12"/>
  <c r="DB266" i="12" s="1"/>
  <c r="DB277" i="12" s="1"/>
  <c r="DN70" i="8"/>
  <c r="DI74" i="8"/>
  <c r="DN74" i="8" s="1"/>
  <c r="CM178" i="11"/>
  <c r="CX200" i="11"/>
  <c r="CK136" i="11"/>
  <c r="CP132" i="11"/>
  <c r="DE193" i="11"/>
  <c r="CO183" i="11"/>
  <c r="CW136" i="11"/>
  <c r="DD193" i="11"/>
  <c r="DD234" i="11" s="1"/>
  <c r="DD276" i="11" s="1"/>
  <c r="CH199" i="8"/>
  <c r="CC203" i="8"/>
  <c r="DF199" i="8"/>
  <c r="DA203" i="8"/>
  <c r="DF203" i="8" s="1"/>
  <c r="DF135" i="8"/>
  <c r="DF138" i="8"/>
  <c r="DF189" i="8"/>
  <c r="DA193" i="8"/>
  <c r="DV189" i="8"/>
  <c r="DQ193" i="8"/>
  <c r="DN26" i="8"/>
  <c r="DN207" i="1"/>
  <c r="DJ208" i="1"/>
  <c r="CC208" i="1"/>
  <c r="CH204" i="1"/>
  <c r="CS208" i="1"/>
  <c r="CX204" i="1"/>
  <c r="DQ203" i="1"/>
  <c r="DV199" i="1"/>
  <c r="DR193" i="1"/>
  <c r="DV189" i="1"/>
  <c r="DQ193" i="1"/>
  <c r="DN189" i="1"/>
  <c r="DI193" i="1"/>
  <c r="DJ183" i="1"/>
  <c r="DF179" i="1"/>
  <c r="DA183" i="1"/>
  <c r="DD136" i="1"/>
  <c r="DV77" i="1"/>
  <c r="DF65" i="1"/>
  <c r="DB69" i="1"/>
  <c r="DF69" i="1" s="1"/>
  <c r="DA59" i="1"/>
  <c r="DF55" i="1"/>
  <c r="DA27" i="1"/>
  <c r="DF23" i="1"/>
  <c r="DV13" i="1"/>
  <c r="DQ17" i="1"/>
  <c r="DN13" i="1"/>
  <c r="DI17" i="1"/>
  <c r="DN17" i="1" s="1"/>
  <c r="CP142" i="12"/>
  <c r="CK146" i="12"/>
  <c r="CP146" i="12" s="1"/>
  <c r="DN142" i="12"/>
  <c r="DI146" i="12"/>
  <c r="CG178" i="11"/>
  <c r="DF176" i="8"/>
  <c r="CN22" i="11"/>
  <c r="DA193" i="11"/>
  <c r="DF189" i="11"/>
  <c r="DQ193" i="11"/>
  <c r="DV189" i="11"/>
  <c r="DK178" i="8"/>
  <c r="DC178" i="8"/>
  <c r="DT22" i="8"/>
  <c r="DQ22" i="8"/>
  <c r="DV18" i="8"/>
  <c r="DI22" i="8"/>
  <c r="DN18" i="8"/>
  <c r="DC22" i="8"/>
  <c r="CU22" i="8"/>
  <c r="CU53" i="8" s="1"/>
  <c r="DN200" i="8"/>
  <c r="CH65" i="8"/>
  <c r="CC69" i="8"/>
  <c r="CX65" i="8"/>
  <c r="CS69" i="8"/>
  <c r="CX69" i="8" s="1"/>
  <c r="DC193" i="8"/>
  <c r="DF205" i="1"/>
  <c r="CP190" i="1"/>
  <c r="CP180" i="1"/>
  <c r="CX151" i="11"/>
  <c r="DF71" i="12"/>
  <c r="DF24" i="8"/>
  <c r="CH107" i="11"/>
  <c r="CC111" i="11"/>
  <c r="DF107" i="11"/>
  <c r="DA111" i="11"/>
  <c r="DF111" i="11" s="1"/>
  <c r="DV19" i="11"/>
  <c r="CP180" i="11"/>
  <c r="DF180" i="11"/>
  <c r="CW208" i="11"/>
  <c r="DU208" i="11"/>
  <c r="DF14" i="8"/>
  <c r="DN191" i="8"/>
  <c r="CP139" i="8"/>
  <c r="DV201" i="1"/>
  <c r="CP175" i="1"/>
  <c r="DR136" i="1"/>
  <c r="CH151" i="1"/>
  <c r="DV255" i="8"/>
  <c r="CS266" i="8"/>
  <c r="DF166" i="11"/>
  <c r="DV156" i="11"/>
  <c r="DF213" i="11"/>
  <c r="DV166" i="12"/>
  <c r="CX32" i="12"/>
  <c r="DV65" i="11"/>
  <c r="DQ69" i="11"/>
  <c r="CS69" i="11"/>
  <c r="CX65" i="11"/>
  <c r="CS240" i="12"/>
  <c r="CS266" i="12" s="1"/>
  <c r="CX236" i="12"/>
  <c r="CW240" i="12"/>
  <c r="CW266" i="12" s="1"/>
  <c r="CW277" i="12" s="1"/>
  <c r="DM193" i="12"/>
  <c r="DS193" i="11"/>
  <c r="DN134" i="11"/>
  <c r="CX142" i="8"/>
  <c r="CS146" i="8"/>
  <c r="CW178" i="8"/>
  <c r="CO178" i="8"/>
  <c r="CX192" i="8"/>
  <c r="CW22" i="8"/>
  <c r="DK193" i="1"/>
  <c r="CX176" i="1"/>
  <c r="DN47" i="11"/>
  <c r="CF203" i="1"/>
  <c r="DN19" i="1"/>
  <c r="CX104" i="8"/>
  <c r="CH52" i="1"/>
  <c r="DS234" i="12"/>
  <c r="DS276" i="12" s="1"/>
  <c r="DV104" i="12"/>
  <c r="CD234" i="12"/>
  <c r="CP233" i="8"/>
  <c r="DN178" i="12"/>
  <c r="DV265" i="11"/>
  <c r="DQ266" i="11"/>
  <c r="CH240" i="11"/>
  <c r="CX218" i="11"/>
  <c r="DN104" i="11"/>
  <c r="CP255" i="12"/>
  <c r="CX42" i="1"/>
  <c r="CP104" i="1"/>
  <c r="DD266" i="8"/>
  <c r="DD277" i="8" s="1"/>
  <c r="DN42" i="1"/>
  <c r="CX37" i="8"/>
  <c r="DF37" i="11"/>
  <c r="DV223" i="11"/>
  <c r="CM266" i="8"/>
  <c r="CM277" i="8" s="1"/>
  <c r="CP37" i="1"/>
  <c r="DM53" i="12"/>
  <c r="CP223" i="12"/>
  <c r="DF260" i="12"/>
  <c r="DV37" i="12"/>
  <c r="DF233" i="8"/>
  <c r="DE266" i="8"/>
  <c r="DE277" i="8" s="1"/>
  <c r="CH42" i="12"/>
  <c r="DF99" i="8"/>
  <c r="DF151" i="8"/>
  <c r="DS172" i="8"/>
  <c r="DF223" i="1"/>
  <c r="DF198" i="11"/>
  <c r="DN250" i="11"/>
  <c r="DN99" i="11"/>
  <c r="DF240" i="11"/>
  <c r="CO105" i="1"/>
  <c r="DD266" i="1"/>
  <c r="CW53" i="12"/>
  <c r="DN223" i="12"/>
  <c r="DN104" i="12"/>
  <c r="CH156" i="12"/>
  <c r="CF234" i="12"/>
  <c r="CF276" i="12" s="1"/>
  <c r="CT234" i="12"/>
  <c r="CT276" i="12" s="1"/>
  <c r="CX260" i="8"/>
  <c r="DN233" i="8"/>
  <c r="CH198" i="12"/>
  <c r="CX203" i="12"/>
  <c r="CH52" i="12"/>
  <c r="CP188" i="12"/>
  <c r="DT234" i="12"/>
  <c r="CH233" i="12"/>
  <c r="CU266" i="12"/>
  <c r="CU277" i="12" s="1"/>
  <c r="DN84" i="8"/>
  <c r="DV233" i="8"/>
  <c r="CP178" i="12"/>
  <c r="DV188" i="8"/>
  <c r="DV228" i="8"/>
  <c r="DF94" i="11"/>
  <c r="CP198" i="11"/>
  <c r="CF105" i="11"/>
  <c r="DL266" i="1"/>
  <c r="DV198" i="12"/>
  <c r="CH47" i="12"/>
  <c r="CO53" i="12"/>
  <c r="DF223" i="12"/>
  <c r="DN52" i="12"/>
  <c r="CP260" i="12"/>
  <c r="CH37" i="12"/>
  <c r="CE234" i="12"/>
  <c r="DV233" i="12"/>
  <c r="CX52" i="1"/>
  <c r="CH84" i="8"/>
  <c r="CG266" i="8"/>
  <c r="CP42" i="12"/>
  <c r="CP99" i="8"/>
  <c r="DN104" i="8"/>
  <c r="CN105" i="8"/>
  <c r="CN274" i="8" s="1"/>
  <c r="DV228" i="1"/>
  <c r="CX223" i="8"/>
  <c r="CX37" i="1"/>
  <c r="DF42" i="8"/>
  <c r="CO266" i="1"/>
  <c r="CH94" i="8"/>
  <c r="DF89" i="8"/>
  <c r="CH213" i="8"/>
  <c r="DL266" i="8"/>
  <c r="DL277" i="8" s="1"/>
  <c r="CX32" i="11"/>
  <c r="DV161" i="11"/>
  <c r="DV245" i="11"/>
  <c r="DN42" i="12"/>
  <c r="DF178" i="12"/>
  <c r="CH32" i="1"/>
  <c r="DV104" i="8"/>
  <c r="CH188" i="8"/>
  <c r="DI208" i="8"/>
  <c r="CH240" i="8"/>
  <c r="CH94" i="11"/>
  <c r="DN198" i="11"/>
  <c r="DF260" i="11"/>
  <c r="DV94" i="12"/>
  <c r="DF218" i="12"/>
  <c r="CX84" i="12"/>
  <c r="DL266" i="12"/>
  <c r="DL277" i="12" s="1"/>
  <c r="DV240" i="1"/>
  <c r="DN233" i="1"/>
  <c r="DN131" i="1"/>
  <c r="DF94" i="8"/>
  <c r="DF166" i="8"/>
  <c r="CP47" i="8"/>
  <c r="DF156" i="1"/>
  <c r="DV213" i="8"/>
  <c r="CV266" i="8"/>
  <c r="CX84" i="11"/>
  <c r="DN131" i="12"/>
  <c r="DF89" i="12"/>
  <c r="DV265" i="12"/>
  <c r="CM266" i="1"/>
  <c r="DF171" i="1"/>
  <c r="CP250" i="1"/>
  <c r="DV52" i="8"/>
  <c r="CN266" i="11"/>
  <c r="CN277" i="11" s="1"/>
  <c r="CH131" i="8"/>
  <c r="CH104" i="1"/>
  <c r="DF156" i="8"/>
  <c r="CP245" i="1"/>
  <c r="CX198" i="8"/>
  <c r="CH42" i="11"/>
  <c r="DN166" i="11"/>
  <c r="CL172" i="12"/>
  <c r="DF84" i="12"/>
  <c r="DF213" i="12"/>
  <c r="CP240" i="1"/>
  <c r="CP198" i="1"/>
  <c r="CG266" i="1"/>
  <c r="DF218" i="1"/>
  <c r="CP131" i="1"/>
  <c r="CP94" i="1"/>
  <c r="CX94" i="8"/>
  <c r="CX166" i="8"/>
  <c r="DN47" i="8"/>
  <c r="DN89" i="8"/>
  <c r="CM53" i="11"/>
  <c r="CX22" i="12"/>
  <c r="CP131" i="12"/>
  <c r="DV171" i="12"/>
  <c r="DF183" i="12"/>
  <c r="CH255" i="12"/>
  <c r="DD105" i="1"/>
  <c r="CH250" i="1"/>
  <c r="DD266" i="11"/>
  <c r="DN47" i="1"/>
  <c r="DV131" i="8"/>
  <c r="CP151" i="8"/>
  <c r="DF104" i="1"/>
  <c r="DN245" i="1"/>
  <c r="CH213" i="1"/>
  <c r="DV132" i="8"/>
  <c r="CH32" i="8"/>
  <c r="DV265" i="8"/>
  <c r="DQ266" i="8"/>
  <c r="DV42" i="11"/>
  <c r="CX166" i="11"/>
  <c r="DR178" i="11"/>
  <c r="DF47" i="11"/>
  <c r="CX156" i="11"/>
  <c r="DQ208" i="8"/>
  <c r="CP161" i="8"/>
  <c r="CP245" i="8"/>
  <c r="CT203" i="11"/>
  <c r="CX228" i="11"/>
  <c r="CP89" i="11"/>
  <c r="CX228" i="1"/>
  <c r="DF37" i="1"/>
  <c r="DU266" i="1"/>
  <c r="DN213" i="8"/>
  <c r="DV233" i="1"/>
  <c r="DN131" i="11"/>
  <c r="DF32" i="11"/>
  <c r="DV104" i="11"/>
  <c r="CH161" i="11"/>
  <c r="CP245" i="11"/>
  <c r="CH99" i="12"/>
  <c r="DN171" i="12"/>
  <c r="DN89" i="12"/>
  <c r="CX265" i="12"/>
  <c r="DN250" i="1"/>
  <c r="CD53" i="1"/>
  <c r="DV37" i="8"/>
  <c r="CH52" i="11"/>
  <c r="CV266" i="11"/>
  <c r="CV277" i="11" s="1"/>
  <c r="DF250" i="8"/>
  <c r="CP177" i="8"/>
  <c r="CP171" i="12"/>
  <c r="CX171" i="1"/>
  <c r="DV42" i="1"/>
  <c r="DV52" i="11"/>
  <c r="DV47" i="1"/>
  <c r="CP250" i="8"/>
  <c r="DF171" i="8"/>
  <c r="DN255" i="1"/>
  <c r="DN104" i="1"/>
  <c r="CH156" i="8"/>
  <c r="CH151" i="11"/>
  <c r="CP179" i="11"/>
  <c r="DN223" i="11"/>
  <c r="DF72" i="8"/>
  <c r="DV70" i="1"/>
  <c r="DR74" i="1"/>
  <c r="DL208" i="11"/>
  <c r="CV208" i="11"/>
  <c r="CV234" i="11" s="1"/>
  <c r="CP192" i="11"/>
  <c r="DF174" i="11"/>
  <c r="DA178" i="11"/>
  <c r="DN202" i="11"/>
  <c r="DF55" i="8"/>
  <c r="DA59" i="8"/>
  <c r="DV55" i="8"/>
  <c r="DQ59" i="8"/>
  <c r="DV59" i="8" s="1"/>
  <c r="CX117" i="8"/>
  <c r="CT121" i="8"/>
  <c r="CX121" i="8" s="1"/>
  <c r="DM203" i="8"/>
  <c r="DN200" i="1"/>
  <c r="DV191" i="1"/>
  <c r="DN191" i="1"/>
  <c r="DL193" i="1"/>
  <c r="DF181" i="1"/>
  <c r="DD183" i="1"/>
  <c r="DT183" i="1"/>
  <c r="DJ178" i="1"/>
  <c r="DB178" i="1"/>
  <c r="DR22" i="1"/>
  <c r="DR53" i="1" s="1"/>
  <c r="CH47" i="11"/>
  <c r="DF151" i="11"/>
  <c r="DA203" i="11"/>
  <c r="DF203" i="11" s="1"/>
  <c r="CH166" i="12"/>
  <c r="DN70" i="12"/>
  <c r="DI74" i="12"/>
  <c r="DN74" i="12" s="1"/>
  <c r="CH239" i="12"/>
  <c r="CP137" i="12"/>
  <c r="CK141" i="12"/>
  <c r="CP141" i="12" s="1"/>
  <c r="CH137" i="12"/>
  <c r="CC141" i="12"/>
  <c r="CH141" i="12" s="1"/>
  <c r="CT74" i="12"/>
  <c r="CT105" i="12" s="1"/>
  <c r="CT274" i="12" s="1"/>
  <c r="CL74" i="12"/>
  <c r="CL105" i="12" s="1"/>
  <c r="CL274" i="12" s="1"/>
  <c r="CH13" i="12"/>
  <c r="CC17" i="12"/>
  <c r="CC53" i="12" s="1"/>
  <c r="CX13" i="12"/>
  <c r="CS17" i="12"/>
  <c r="CS74" i="11"/>
  <c r="CX70" i="11"/>
  <c r="CX71" i="8"/>
  <c r="CT74" i="8"/>
  <c r="CT105" i="8" s="1"/>
  <c r="CT274" i="8" s="1"/>
  <c r="CH174" i="8"/>
  <c r="CC178" i="8"/>
  <c r="CX202" i="8"/>
  <c r="CP202" i="8"/>
  <c r="CX176" i="11"/>
  <c r="CE136" i="11"/>
  <c r="CX20" i="11"/>
  <c r="CP20" i="11"/>
  <c r="DF204" i="11"/>
  <c r="DA208" i="11"/>
  <c r="CP204" i="11"/>
  <c r="CK208" i="11"/>
  <c r="CH191" i="11"/>
  <c r="CG203" i="11"/>
  <c r="CH203" i="11" s="1"/>
  <c r="CH13" i="11"/>
  <c r="CC17" i="11"/>
  <c r="CP15" i="8"/>
  <c r="CH19" i="8"/>
  <c r="CH190" i="8"/>
  <c r="CX190" i="8"/>
  <c r="DN124" i="8"/>
  <c r="CO136" i="8"/>
  <c r="DJ111" i="8"/>
  <c r="CL183" i="8"/>
  <c r="CX20" i="1"/>
  <c r="CH206" i="1"/>
  <c r="DV207" i="1"/>
  <c r="DE208" i="1"/>
  <c r="DU208" i="1"/>
  <c r="CH202" i="1"/>
  <c r="CO203" i="1"/>
  <c r="DF192" i="1"/>
  <c r="DV192" i="1"/>
  <c r="DU193" i="1"/>
  <c r="CG193" i="1"/>
  <c r="DN182" i="1"/>
  <c r="CW183" i="1"/>
  <c r="CW178" i="1"/>
  <c r="DV174" i="1"/>
  <c r="DQ178" i="1"/>
  <c r="CC178" i="1"/>
  <c r="CH174" i="1"/>
  <c r="CC146" i="1"/>
  <c r="CH146" i="1" s="1"/>
  <c r="CH142" i="1"/>
  <c r="DF137" i="1"/>
  <c r="DA141" i="1"/>
  <c r="DF141" i="1" s="1"/>
  <c r="DV137" i="1"/>
  <c r="DQ141" i="1"/>
  <c r="DV141" i="1" s="1"/>
  <c r="CG136" i="1"/>
  <c r="CX132" i="1"/>
  <c r="CS136" i="1"/>
  <c r="CX122" i="1"/>
  <c r="CS126" i="1"/>
  <c r="CP122" i="1"/>
  <c r="CK126" i="1"/>
  <c r="CP126" i="1" s="1"/>
  <c r="DN117" i="1"/>
  <c r="DI121" i="1"/>
  <c r="CP112" i="1"/>
  <c r="CK116" i="1"/>
  <c r="CP116" i="1" s="1"/>
  <c r="CH112" i="1"/>
  <c r="CC116" i="1"/>
  <c r="DI111" i="1"/>
  <c r="DN111" i="1" s="1"/>
  <c r="DN107" i="1"/>
  <c r="CH75" i="1"/>
  <c r="CC79" i="1"/>
  <c r="CX60" i="1"/>
  <c r="CS64" i="1"/>
  <c r="CW22" i="1"/>
  <c r="DQ22" i="1"/>
  <c r="DV18" i="1"/>
  <c r="CH18" i="1"/>
  <c r="CC22" i="1"/>
  <c r="CS74" i="1"/>
  <c r="CX74" i="1" s="1"/>
  <c r="CX70" i="1"/>
  <c r="CF208" i="8"/>
  <c r="CF234" i="8" s="1"/>
  <c r="CF276" i="8" s="1"/>
  <c r="CV208" i="8"/>
  <c r="CH18" i="11"/>
  <c r="CC22" i="11"/>
  <c r="CN203" i="8"/>
  <c r="CF203" i="8"/>
  <c r="CW22" i="11"/>
  <c r="CO22" i="11"/>
  <c r="CH112" i="11"/>
  <c r="CC116" i="11"/>
  <c r="CX112" i="11"/>
  <c r="CS116" i="11"/>
  <c r="CW183" i="8"/>
  <c r="CO183" i="8"/>
  <c r="DN60" i="8"/>
  <c r="DI64" i="8"/>
  <c r="DN64" i="8" s="1"/>
  <c r="CS64" i="8"/>
  <c r="CX64" i="8" s="1"/>
  <c r="CX60" i="8"/>
  <c r="CS111" i="8"/>
  <c r="CX111" i="8" s="1"/>
  <c r="CX107" i="8"/>
  <c r="CK111" i="8"/>
  <c r="CP111" i="8" s="1"/>
  <c r="CP107" i="8"/>
  <c r="CD121" i="8"/>
  <c r="DI17" i="8"/>
  <c r="DN13" i="8"/>
  <c r="CK141" i="8"/>
  <c r="CP137" i="8"/>
  <c r="CM208" i="1"/>
  <c r="CE208" i="1"/>
  <c r="DK183" i="1"/>
  <c r="DN177" i="1"/>
  <c r="DC178" i="1"/>
  <c r="DS178" i="1"/>
  <c r="DK136" i="1"/>
  <c r="CP76" i="1"/>
  <c r="CK69" i="1"/>
  <c r="CP65" i="1"/>
  <c r="CC69" i="1"/>
  <c r="CH65" i="1"/>
  <c r="DE59" i="1"/>
  <c r="DC22" i="1"/>
  <c r="DS22" i="1"/>
  <c r="DN179" i="11"/>
  <c r="CP16" i="11"/>
  <c r="CS59" i="11"/>
  <c r="CX59" i="11" s="1"/>
  <c r="CX55" i="11"/>
  <c r="DR74" i="11"/>
  <c r="DB136" i="11"/>
  <c r="DR136" i="11"/>
  <c r="DR172" i="11" s="1"/>
  <c r="CE208" i="11"/>
  <c r="DS22" i="11"/>
  <c r="DN23" i="11"/>
  <c r="DI27" i="11"/>
  <c r="DN27" i="11" s="1"/>
  <c r="CK27" i="8"/>
  <c r="CP27" i="8" s="1"/>
  <c r="CP23" i="8"/>
  <c r="DI27" i="8"/>
  <c r="DN23" i="8"/>
  <c r="DN179" i="8"/>
  <c r="DI183" i="8"/>
  <c r="DN183" i="8" s="1"/>
  <c r="DR193" i="8"/>
  <c r="DR234" i="8" s="1"/>
  <c r="DR276" i="8" s="1"/>
  <c r="DJ193" i="8"/>
  <c r="DJ234" i="8" s="1"/>
  <c r="DE79" i="8"/>
  <c r="DE105" i="8" s="1"/>
  <c r="DE193" i="8"/>
  <c r="DU193" i="8"/>
  <c r="CT22" i="8"/>
  <c r="CT53" i="8" s="1"/>
  <c r="CH205" i="1"/>
  <c r="DT208" i="1"/>
  <c r="CX213" i="11"/>
  <c r="DF166" i="12"/>
  <c r="DN245" i="12"/>
  <c r="DN181" i="12"/>
  <c r="DN55" i="12"/>
  <c r="DI59" i="12"/>
  <c r="DN59" i="12" s="1"/>
  <c r="CX237" i="12"/>
  <c r="DF189" i="12"/>
  <c r="DA193" i="12"/>
  <c r="DV189" i="12"/>
  <c r="DQ193" i="12"/>
  <c r="DN75" i="12"/>
  <c r="DI79" i="12"/>
  <c r="DN79" i="12" s="1"/>
  <c r="DV112" i="12"/>
  <c r="DQ116" i="12"/>
  <c r="CC116" i="12"/>
  <c r="CH112" i="12"/>
  <c r="CL240" i="12"/>
  <c r="CL266" i="12" s="1"/>
  <c r="CL277" i="12" s="1"/>
  <c r="DN73" i="11"/>
  <c r="CX70" i="8"/>
  <c r="CS74" i="8"/>
  <c r="CP70" i="8"/>
  <c r="CK74" i="8"/>
  <c r="CP72" i="1"/>
  <c r="DC178" i="11"/>
  <c r="DS178" i="11"/>
  <c r="DV182" i="11"/>
  <c r="CX182" i="11"/>
  <c r="CP21" i="11"/>
  <c r="CH200" i="11"/>
  <c r="CT22" i="11"/>
  <c r="CL208" i="11"/>
  <c r="CD208" i="11"/>
  <c r="CD183" i="11"/>
  <c r="DR183" i="11"/>
  <c r="DA136" i="11"/>
  <c r="DF132" i="11"/>
  <c r="DQ136" i="11"/>
  <c r="DV132" i="11"/>
  <c r="CG193" i="11"/>
  <c r="CW183" i="11"/>
  <c r="DM136" i="11"/>
  <c r="DM172" i="11" s="1"/>
  <c r="DL193" i="11"/>
  <c r="DF16" i="8"/>
  <c r="CP199" i="8"/>
  <c r="CK203" i="8"/>
  <c r="CP135" i="8"/>
  <c r="CX21" i="8"/>
  <c r="CP21" i="8"/>
  <c r="CP138" i="8"/>
  <c r="CC193" i="8"/>
  <c r="CH189" i="8"/>
  <c r="CH180" i="8"/>
  <c r="CX180" i="8"/>
  <c r="CV146" i="8"/>
  <c r="CT208" i="1"/>
  <c r="CL208" i="1"/>
  <c r="DI208" i="1"/>
  <c r="DN204" i="1"/>
  <c r="DT203" i="1"/>
  <c r="CD203" i="1"/>
  <c r="CC203" i="1"/>
  <c r="CH199" i="1"/>
  <c r="CS203" i="1"/>
  <c r="CX199" i="1"/>
  <c r="CD193" i="1"/>
  <c r="CT193" i="1"/>
  <c r="CX189" i="1"/>
  <c r="CS193" i="1"/>
  <c r="CL183" i="1"/>
  <c r="CP179" i="1"/>
  <c r="CK183" i="1"/>
  <c r="CC183" i="1"/>
  <c r="CH179" i="1"/>
  <c r="CV178" i="1"/>
  <c r="CN178" i="1"/>
  <c r="DF135" i="1"/>
  <c r="DV135" i="1"/>
  <c r="CE136" i="1"/>
  <c r="CF136" i="1"/>
  <c r="CE64" i="1"/>
  <c r="CC59" i="1"/>
  <c r="CH59" i="1" s="1"/>
  <c r="CH55" i="1"/>
  <c r="CK27" i="1"/>
  <c r="CP23" i="1"/>
  <c r="CC27" i="1"/>
  <c r="CH27" i="1" s="1"/>
  <c r="CH23" i="1"/>
  <c r="CV22" i="1"/>
  <c r="CV53" i="1" s="1"/>
  <c r="CN22" i="1"/>
  <c r="CX13" i="1"/>
  <c r="CS17" i="1"/>
  <c r="CX142" i="12"/>
  <c r="CS146" i="12"/>
  <c r="CX146" i="12" s="1"/>
  <c r="CO178" i="11"/>
  <c r="DM178" i="11"/>
  <c r="CH176" i="8"/>
  <c r="DD22" i="11"/>
  <c r="DT22" i="11"/>
  <c r="DT53" i="11" s="1"/>
  <c r="CC193" i="11"/>
  <c r="CH189" i="11"/>
  <c r="DV200" i="11"/>
  <c r="DN205" i="11"/>
  <c r="CM178" i="8"/>
  <c r="DD22" i="8"/>
  <c r="DD53" i="8" s="1"/>
  <c r="CF141" i="8"/>
  <c r="CS22" i="8"/>
  <c r="CX18" i="8"/>
  <c r="CE59" i="8"/>
  <c r="DK22" i="8"/>
  <c r="DK53" i="8" s="1"/>
  <c r="CX200" i="8"/>
  <c r="CP200" i="8"/>
  <c r="DI69" i="8"/>
  <c r="DN65" i="8"/>
  <c r="CM193" i="8"/>
  <c r="CP205" i="1"/>
  <c r="CX200" i="1"/>
  <c r="CP200" i="1"/>
  <c r="DF190" i="1"/>
  <c r="DV190" i="1"/>
  <c r="DF180" i="1"/>
  <c r="DV180" i="1"/>
  <c r="DF21" i="1"/>
  <c r="DV21" i="1"/>
  <c r="DV71" i="12"/>
  <c r="CH71" i="12"/>
  <c r="DN119" i="12"/>
  <c r="CX119" i="12"/>
  <c r="DN71" i="1"/>
  <c r="DV24" i="8"/>
  <c r="CP24" i="8"/>
  <c r="CP107" i="11"/>
  <c r="CK111" i="11"/>
  <c r="CP111" i="11" s="1"/>
  <c r="CH19" i="11"/>
  <c r="CX19" i="11"/>
  <c r="DN180" i="11"/>
  <c r="CG208" i="11"/>
  <c r="CH192" i="11"/>
  <c r="CP14" i="8"/>
  <c r="CH133" i="8"/>
  <c r="DE208" i="8"/>
  <c r="DU208" i="8"/>
  <c r="CX191" i="8"/>
  <c r="CP191" i="8"/>
  <c r="DN20" i="8"/>
  <c r="CX20" i="8"/>
  <c r="DJ136" i="8"/>
  <c r="DF139" i="8"/>
  <c r="DV139" i="8"/>
  <c r="DF206" i="1"/>
  <c r="DV206" i="1"/>
  <c r="CH201" i="1"/>
  <c r="DF175" i="1"/>
  <c r="DV175" i="1"/>
  <c r="CD136" i="1"/>
  <c r="CD172" i="1" s="1"/>
  <c r="CT136" i="1"/>
  <c r="DE116" i="1"/>
  <c r="CP75" i="1"/>
  <c r="CV69" i="1"/>
  <c r="DF32" i="8"/>
  <c r="CP265" i="8"/>
  <c r="CK266" i="8"/>
  <c r="CK277" i="8" s="1"/>
  <c r="CP42" i="11"/>
  <c r="CX47" i="11"/>
  <c r="DN151" i="11"/>
  <c r="DF171" i="11"/>
  <c r="CH199" i="11"/>
  <c r="CP223" i="11"/>
  <c r="DI69" i="11"/>
  <c r="DN69" i="11" s="1"/>
  <c r="DN65" i="11"/>
  <c r="DF65" i="11"/>
  <c r="DA69" i="11"/>
  <c r="CH72" i="12"/>
  <c r="CX72" i="12"/>
  <c r="DF236" i="12"/>
  <c r="DA240" i="12"/>
  <c r="DA266" i="12" s="1"/>
  <c r="DE240" i="12"/>
  <c r="DE266" i="12" s="1"/>
  <c r="DE277" i="12" s="1"/>
  <c r="CO193" i="12"/>
  <c r="DN73" i="8"/>
  <c r="DF73" i="8"/>
  <c r="CE193" i="11"/>
  <c r="DC193" i="11"/>
  <c r="CX206" i="11"/>
  <c r="DN206" i="11"/>
  <c r="DA146" i="8"/>
  <c r="DF146" i="8" s="1"/>
  <c r="DF142" i="8"/>
  <c r="DQ146" i="8"/>
  <c r="DV142" i="8"/>
  <c r="CL136" i="8"/>
  <c r="DE178" i="8"/>
  <c r="DU178" i="8"/>
  <c r="DN192" i="8"/>
  <c r="DF192" i="8"/>
  <c r="CG22" i="8"/>
  <c r="CP140" i="8"/>
  <c r="DC203" i="1"/>
  <c r="DS203" i="1"/>
  <c r="CM193" i="1"/>
  <c r="DF176" i="1"/>
  <c r="DF134" i="1"/>
  <c r="CN203" i="1"/>
  <c r="DL203" i="1"/>
  <c r="CP19" i="1"/>
  <c r="CH260" i="12"/>
  <c r="CX94" i="12"/>
  <c r="CU266" i="11"/>
  <c r="CU277" i="11" s="1"/>
  <c r="CX104" i="11"/>
  <c r="CP89" i="8"/>
  <c r="CP265" i="11"/>
  <c r="CK266" i="11"/>
  <c r="CP218" i="8"/>
  <c r="DR105" i="8"/>
  <c r="CX240" i="8"/>
  <c r="CP99" i="11"/>
  <c r="DF240" i="1"/>
  <c r="CP161" i="1"/>
  <c r="CX47" i="8"/>
  <c r="DN218" i="11"/>
  <c r="DN233" i="11"/>
  <c r="CX104" i="1"/>
  <c r="CG53" i="12"/>
  <c r="CG273" i="12" s="1"/>
  <c r="CX208" i="12"/>
  <c r="CH228" i="12"/>
  <c r="DC234" i="12"/>
  <c r="CP233" i="12"/>
  <c r="CM266" i="12"/>
  <c r="CM277" i="12" s="1"/>
  <c r="DR266" i="11"/>
  <c r="CX178" i="12"/>
  <c r="CH104" i="8"/>
  <c r="DD105" i="8"/>
  <c r="DN240" i="8"/>
  <c r="DF245" i="8"/>
  <c r="DK172" i="11"/>
  <c r="DK275" i="11" s="1"/>
  <c r="DJ234" i="11"/>
  <c r="DN198" i="12"/>
  <c r="CP250" i="12"/>
  <c r="DL172" i="12"/>
  <c r="DL275" i="12" s="1"/>
  <c r="DN203" i="12"/>
  <c r="CU105" i="12"/>
  <c r="DF188" i="12"/>
  <c r="DV208" i="12"/>
  <c r="DV228" i="12"/>
  <c r="CN266" i="1"/>
  <c r="DN47" i="12"/>
  <c r="DU53" i="12"/>
  <c r="DN151" i="12"/>
  <c r="CX223" i="12"/>
  <c r="DF52" i="12"/>
  <c r="CH104" i="12"/>
  <c r="CP228" i="12"/>
  <c r="DN260" i="12"/>
  <c r="DJ234" i="12"/>
  <c r="DJ276" i="12" s="1"/>
  <c r="CE266" i="12"/>
  <c r="DV42" i="12"/>
  <c r="DV32" i="1"/>
  <c r="CP223" i="1"/>
  <c r="DF228" i="8"/>
  <c r="DN245" i="8"/>
  <c r="DS266" i="8"/>
  <c r="DS277" i="8" s="1"/>
  <c r="DF99" i="11"/>
  <c r="DV228" i="11"/>
  <c r="DV240" i="11"/>
  <c r="DF89" i="11"/>
  <c r="DJ53" i="12"/>
  <c r="CH151" i="12"/>
  <c r="DF203" i="12"/>
  <c r="DF104" i="12"/>
  <c r="DV156" i="12"/>
  <c r="DN208" i="12"/>
  <c r="CM234" i="12"/>
  <c r="CX99" i="1"/>
  <c r="CX32" i="1"/>
  <c r="DV223" i="1"/>
  <c r="CH94" i="12"/>
  <c r="DM234" i="12"/>
  <c r="DM276" i="12" s="1"/>
  <c r="CN266" i="12"/>
  <c r="CN277" i="12" s="1"/>
  <c r="CP223" i="8"/>
  <c r="CL105" i="11"/>
  <c r="CL274" i="11" s="1"/>
  <c r="DN198" i="1"/>
  <c r="DN161" i="1"/>
  <c r="CX131" i="1"/>
  <c r="CX84" i="1"/>
  <c r="CX94" i="1"/>
  <c r="DF47" i="8"/>
  <c r="CP156" i="1"/>
  <c r="CX260" i="1"/>
  <c r="DR172" i="8"/>
  <c r="CX213" i="8"/>
  <c r="CX131" i="11"/>
  <c r="CP104" i="11"/>
  <c r="CH233" i="11"/>
  <c r="DA266" i="11"/>
  <c r="DF265" i="11"/>
  <c r="DF99" i="12"/>
  <c r="DN204" i="8"/>
  <c r="CX228" i="8"/>
  <c r="CX89" i="8"/>
  <c r="CH250" i="11"/>
  <c r="CH99" i="11"/>
  <c r="CX240" i="11"/>
  <c r="CH213" i="12"/>
  <c r="DN223" i="8"/>
  <c r="DK266" i="11"/>
  <c r="DV198" i="1"/>
  <c r="DN37" i="1"/>
  <c r="CP42" i="8"/>
  <c r="DM266" i="1"/>
  <c r="CH166" i="8"/>
  <c r="CW105" i="8"/>
  <c r="DN260" i="1"/>
  <c r="DT266" i="8"/>
  <c r="DT277" i="8" s="1"/>
  <c r="DV89" i="1"/>
  <c r="CF266" i="8"/>
  <c r="CF277" i="8" s="1"/>
  <c r="CP218" i="11"/>
  <c r="DV131" i="11"/>
  <c r="DV233" i="11"/>
  <c r="DF22" i="12"/>
  <c r="CP99" i="12"/>
  <c r="DV131" i="12"/>
  <c r="CX171" i="12"/>
  <c r="CC183" i="12"/>
  <c r="CH183" i="12" s="1"/>
  <c r="DN255" i="12"/>
  <c r="CP42" i="1"/>
  <c r="CP52" i="11"/>
  <c r="CH265" i="1"/>
  <c r="CC266" i="1"/>
  <c r="CX171" i="8"/>
  <c r="DN213" i="1"/>
  <c r="CP198" i="8"/>
  <c r="DJ266" i="8"/>
  <c r="DJ277" i="8" s="1"/>
  <c r="CP218" i="12"/>
  <c r="DV84" i="12"/>
  <c r="CF266" i="12"/>
  <c r="CF277" i="12" s="1"/>
  <c r="CX47" i="1"/>
  <c r="CO53" i="11"/>
  <c r="CE266" i="11"/>
  <c r="CE277" i="11" s="1"/>
  <c r="DF161" i="1"/>
  <c r="CH94" i="1"/>
  <c r="DN166" i="8"/>
  <c r="DU266" i="8"/>
  <c r="DU277" i="8" s="1"/>
  <c r="CH89" i="1"/>
  <c r="DF218" i="11"/>
  <c r="CH84" i="11"/>
  <c r="CX188" i="11"/>
  <c r="CP233" i="11"/>
  <c r="CX245" i="11"/>
  <c r="DC266" i="1"/>
  <c r="CP171" i="1"/>
  <c r="CH37" i="8"/>
  <c r="DV37" i="11"/>
  <c r="DL266" i="11"/>
  <c r="DL277" i="11" s="1"/>
  <c r="DV265" i="1"/>
  <c r="DQ266" i="1"/>
  <c r="CX213" i="1"/>
  <c r="DN188" i="1"/>
  <c r="DQ136" i="8"/>
  <c r="DE172" i="8"/>
  <c r="CP151" i="11"/>
  <c r="CX171" i="11"/>
  <c r="DF223" i="11"/>
  <c r="CX188" i="8"/>
  <c r="DV204" i="8"/>
  <c r="CX94" i="11"/>
  <c r="CH198" i="11"/>
  <c r="CX99" i="11"/>
  <c r="DN255" i="11"/>
  <c r="DT105" i="11"/>
  <c r="DN218" i="12"/>
  <c r="CP84" i="12"/>
  <c r="DT266" i="12"/>
  <c r="DT277" i="12" s="1"/>
  <c r="CH228" i="1"/>
  <c r="DV218" i="1"/>
  <c r="DF223" i="8"/>
  <c r="DC266" i="11"/>
  <c r="DC277" i="11" s="1"/>
  <c r="CH42" i="8"/>
  <c r="DE266" i="1"/>
  <c r="DF233" i="1"/>
  <c r="CX166" i="1"/>
  <c r="DV94" i="8"/>
  <c r="DF218" i="8"/>
  <c r="CH47" i="8"/>
  <c r="DR266" i="8"/>
  <c r="DR277" i="8" s="1"/>
  <c r="DB172" i="11"/>
  <c r="DV84" i="11"/>
  <c r="CX265" i="11"/>
  <c r="CS266" i="11"/>
  <c r="DV22" i="12"/>
  <c r="CU266" i="1"/>
  <c r="DN171" i="1"/>
  <c r="CX37" i="11"/>
  <c r="CF266" i="11"/>
  <c r="CX265" i="1"/>
  <c r="CS266" i="1"/>
  <c r="CH151" i="8"/>
  <c r="CX245" i="1"/>
  <c r="DF213" i="1"/>
  <c r="CH188" i="1"/>
  <c r="CL178" i="8"/>
  <c r="CK136" i="8"/>
  <c r="CX89" i="12"/>
  <c r="DS266" i="1"/>
  <c r="CP37" i="8"/>
  <c r="DN37" i="11"/>
  <c r="DN171" i="8"/>
  <c r="DV188" i="1"/>
  <c r="DF198" i="8"/>
  <c r="CP166" i="11"/>
  <c r="CP171" i="11"/>
  <c r="DV203" i="11"/>
  <c r="DF245" i="12"/>
  <c r="CH121" i="12"/>
  <c r="CP174" i="11"/>
  <c r="CK178" i="11"/>
  <c r="CH174" i="11"/>
  <c r="CC178" i="11"/>
  <c r="CH55" i="8"/>
  <c r="CC59" i="8"/>
  <c r="CH59" i="8" s="1"/>
  <c r="CX191" i="1"/>
  <c r="CV193" i="1"/>
  <c r="CN193" i="1"/>
  <c r="CP181" i="1"/>
  <c r="CH181" i="1"/>
  <c r="CF183" i="1"/>
  <c r="DN133" i="1"/>
  <c r="DJ22" i="1"/>
  <c r="DF199" i="11"/>
  <c r="CH223" i="11"/>
  <c r="DN156" i="11"/>
  <c r="CH213" i="11"/>
  <c r="CP70" i="12"/>
  <c r="CK74" i="12"/>
  <c r="DN239" i="12"/>
  <c r="DV137" i="12"/>
  <c r="DQ141" i="12"/>
  <c r="DN137" i="12"/>
  <c r="DI141" i="12"/>
  <c r="DB74" i="12"/>
  <c r="DB105" i="12" s="1"/>
  <c r="DB274" i="12" s="1"/>
  <c r="DR74" i="12"/>
  <c r="DR105" i="12" s="1"/>
  <c r="DR274" i="12" s="1"/>
  <c r="DN13" i="12"/>
  <c r="DI17" i="12"/>
  <c r="DI53" i="12" s="1"/>
  <c r="DF13" i="12"/>
  <c r="DA17" i="12"/>
  <c r="DF17" i="12" s="1"/>
  <c r="DF70" i="11"/>
  <c r="DA74" i="11"/>
  <c r="CH71" i="8"/>
  <c r="DB74" i="8"/>
  <c r="DN174" i="8"/>
  <c r="DI178" i="8"/>
  <c r="DF202" i="8"/>
  <c r="DV202" i="8"/>
  <c r="CM136" i="11"/>
  <c r="DF20" i="11"/>
  <c r="DV20" i="11"/>
  <c r="DN107" i="8"/>
  <c r="CS208" i="11"/>
  <c r="CX204" i="11"/>
  <c r="DV204" i="11"/>
  <c r="DQ208" i="11"/>
  <c r="DF15" i="11"/>
  <c r="DM203" i="11"/>
  <c r="DN203" i="11" s="1"/>
  <c r="DN13" i="11"/>
  <c r="DI17" i="11"/>
  <c r="DN17" i="11" s="1"/>
  <c r="DN19" i="8"/>
  <c r="DF190" i="8"/>
  <c r="DU136" i="8"/>
  <c r="DF144" i="8"/>
  <c r="DC208" i="8"/>
  <c r="DA121" i="8"/>
  <c r="DF117" i="8"/>
  <c r="DF206" i="8"/>
  <c r="DF20" i="1"/>
  <c r="DN206" i="1"/>
  <c r="CG208" i="1"/>
  <c r="CW208" i="1"/>
  <c r="CX201" i="1"/>
  <c r="DN202" i="1"/>
  <c r="DU203" i="1"/>
  <c r="CH192" i="1"/>
  <c r="CX192" i="1"/>
  <c r="CO193" i="1"/>
  <c r="DM193" i="1"/>
  <c r="CP182" i="1"/>
  <c r="DE183" i="1"/>
  <c r="DE178" i="1"/>
  <c r="CP174" i="1"/>
  <c r="CK178" i="1"/>
  <c r="DI178" i="1"/>
  <c r="DN174" i="1"/>
  <c r="DN142" i="1"/>
  <c r="DI146" i="1"/>
  <c r="DN146" i="1" s="1"/>
  <c r="CH137" i="1"/>
  <c r="CC141" i="1"/>
  <c r="CX137" i="1"/>
  <c r="CS141" i="1"/>
  <c r="CX141" i="1" s="1"/>
  <c r="DM136" i="1"/>
  <c r="DM172" i="1" s="1"/>
  <c r="DF132" i="1"/>
  <c r="DA136" i="1"/>
  <c r="DF122" i="1"/>
  <c r="DA126" i="1"/>
  <c r="DF126" i="1" s="1"/>
  <c r="DV122" i="1"/>
  <c r="DQ126" i="1"/>
  <c r="CP117" i="1"/>
  <c r="CK121" i="1"/>
  <c r="CP121" i="1" s="1"/>
  <c r="DV112" i="1"/>
  <c r="DQ116" i="1"/>
  <c r="DN112" i="1"/>
  <c r="DI116" i="1"/>
  <c r="DN116" i="1" s="1"/>
  <c r="CP107" i="1"/>
  <c r="CK111" i="1"/>
  <c r="DI79" i="1"/>
  <c r="DN79" i="1" s="1"/>
  <c r="DN75" i="1"/>
  <c r="DE22" i="1"/>
  <c r="CP18" i="1"/>
  <c r="CK22" i="1"/>
  <c r="DN18" i="1"/>
  <c r="DI22" i="1"/>
  <c r="DN72" i="11"/>
  <c r="DA74" i="1"/>
  <c r="DL208" i="8"/>
  <c r="DD208" i="8"/>
  <c r="DD234" i="8" s="1"/>
  <c r="DD276" i="8" s="1"/>
  <c r="DN18" i="11"/>
  <c r="DI22" i="11"/>
  <c r="DT203" i="8"/>
  <c r="DL203" i="8"/>
  <c r="DF135" i="11"/>
  <c r="DE22" i="11"/>
  <c r="DE53" i="11" s="1"/>
  <c r="DU22" i="11"/>
  <c r="DN112" i="11"/>
  <c r="DI116" i="11"/>
  <c r="DF112" i="11"/>
  <c r="DA116" i="11"/>
  <c r="DE183" i="8"/>
  <c r="DU183" i="8"/>
  <c r="CH60" i="8"/>
  <c r="CC64" i="8"/>
  <c r="CH64" i="8" s="1"/>
  <c r="DF60" i="8"/>
  <c r="DA64" i="8"/>
  <c r="DF64" i="8" s="1"/>
  <c r="DA111" i="8"/>
  <c r="DF107" i="8"/>
  <c r="DQ111" i="8"/>
  <c r="DV111" i="8" s="1"/>
  <c r="DV107" i="8"/>
  <c r="CK17" i="8"/>
  <c r="CP17" i="8" s="1"/>
  <c r="CP13" i="8"/>
  <c r="DQ141" i="8"/>
  <c r="DV141" i="8" s="1"/>
  <c r="DV137" i="8"/>
  <c r="DS208" i="1"/>
  <c r="DK208" i="1"/>
  <c r="CM183" i="1"/>
  <c r="CP177" i="1"/>
  <c r="CE178" i="1"/>
  <c r="CU178" i="1"/>
  <c r="CM136" i="1"/>
  <c r="DF76" i="1"/>
  <c r="DV76" i="1"/>
  <c r="DN65" i="1"/>
  <c r="DI69" i="1"/>
  <c r="CE22" i="1"/>
  <c r="CU22" i="1"/>
  <c r="CU53" i="1" s="1"/>
  <c r="CX199" i="11"/>
  <c r="DN166" i="12"/>
  <c r="DF16" i="11"/>
  <c r="DV16" i="11"/>
  <c r="DF71" i="11"/>
  <c r="DV71" i="11"/>
  <c r="DI59" i="11"/>
  <c r="DN55" i="11"/>
  <c r="CC59" i="11"/>
  <c r="CH59" i="11" s="1"/>
  <c r="CH55" i="11"/>
  <c r="CD74" i="11"/>
  <c r="CT74" i="11"/>
  <c r="CT105" i="11" s="1"/>
  <c r="CT274" i="11" s="1"/>
  <c r="DK208" i="11"/>
  <c r="CU208" i="11"/>
  <c r="DK22" i="11"/>
  <c r="DK53" i="11" s="1"/>
  <c r="CU22" i="11"/>
  <c r="CU53" i="11" s="1"/>
  <c r="CX23" i="11"/>
  <c r="CS27" i="11"/>
  <c r="CX27" i="11" s="1"/>
  <c r="CP23" i="11"/>
  <c r="CK27" i="11"/>
  <c r="CP27" i="11" s="1"/>
  <c r="CS27" i="8"/>
  <c r="CX27" i="8" s="1"/>
  <c r="CX23" i="8"/>
  <c r="CX179" i="8"/>
  <c r="CS183" i="8"/>
  <c r="CX183" i="8" s="1"/>
  <c r="CP179" i="8"/>
  <c r="CK183" i="8"/>
  <c r="CP183" i="8" s="1"/>
  <c r="CT193" i="8"/>
  <c r="CT234" i="8" s="1"/>
  <c r="CG193" i="8"/>
  <c r="DJ22" i="8"/>
  <c r="DJ53" i="8" s="1"/>
  <c r="CD22" i="8"/>
  <c r="CV208" i="1"/>
  <c r="DV213" i="11"/>
  <c r="CH32" i="12"/>
  <c r="CP245" i="12"/>
  <c r="DN118" i="12"/>
  <c r="DF73" i="12"/>
  <c r="CP55" i="12"/>
  <c r="CK59" i="12"/>
  <c r="CP59" i="12" s="1"/>
  <c r="CH189" i="12"/>
  <c r="CC193" i="12"/>
  <c r="CX189" i="12"/>
  <c r="CS193" i="12"/>
  <c r="CP75" i="12"/>
  <c r="CK79" i="12"/>
  <c r="CP112" i="12"/>
  <c r="CK116" i="12"/>
  <c r="CP116" i="12" s="1"/>
  <c r="DI116" i="12"/>
  <c r="DN116" i="12" s="1"/>
  <c r="DN112" i="12"/>
  <c r="DR240" i="12"/>
  <c r="DR266" i="12" s="1"/>
  <c r="DR277" i="12" s="1"/>
  <c r="CP73" i="11"/>
  <c r="DF70" i="8"/>
  <c r="DA74" i="8"/>
  <c r="DF74" i="8" s="1"/>
  <c r="DV70" i="8"/>
  <c r="DQ74" i="8"/>
  <c r="DV74" i="8" s="1"/>
  <c r="DV72" i="1"/>
  <c r="CE178" i="11"/>
  <c r="CU178" i="11"/>
  <c r="CP190" i="11"/>
  <c r="DV21" i="11"/>
  <c r="CP200" i="11"/>
  <c r="DB22" i="11"/>
  <c r="CL183" i="11"/>
  <c r="CP183" i="11" s="1"/>
  <c r="DB183" i="11"/>
  <c r="CH132" i="11"/>
  <c r="CC136" i="11"/>
  <c r="CX132" i="11"/>
  <c r="CS136" i="11"/>
  <c r="DM193" i="11"/>
  <c r="DE183" i="11"/>
  <c r="CO136" i="11"/>
  <c r="CN193" i="11"/>
  <c r="DV199" i="8"/>
  <c r="DQ203" i="8"/>
  <c r="DF21" i="8"/>
  <c r="DV21" i="8"/>
  <c r="DI193" i="8"/>
  <c r="DN189" i="8"/>
  <c r="DN180" i="8"/>
  <c r="DF180" i="8"/>
  <c r="DV26" i="8"/>
  <c r="CD111" i="8"/>
  <c r="CH111" i="8" s="1"/>
  <c r="DB208" i="1"/>
  <c r="DR208" i="1"/>
  <c r="CK208" i="1"/>
  <c r="CP208" i="1" s="1"/>
  <c r="CP204" i="1"/>
  <c r="DJ203" i="1"/>
  <c r="CL203" i="1"/>
  <c r="DI203" i="1"/>
  <c r="DN199" i="1"/>
  <c r="DA203" i="1"/>
  <c r="DF199" i="1"/>
  <c r="DJ193" i="1"/>
  <c r="DB193" i="1"/>
  <c r="DF189" i="1"/>
  <c r="DA193" i="1"/>
  <c r="DR183" i="1"/>
  <c r="DQ183" i="1"/>
  <c r="DV179" i="1"/>
  <c r="DI183" i="1"/>
  <c r="DN179" i="1"/>
  <c r="DD178" i="1"/>
  <c r="DT178" i="1"/>
  <c r="CH135" i="1"/>
  <c r="CX135" i="1"/>
  <c r="DL136" i="1"/>
  <c r="CE121" i="1"/>
  <c r="DF77" i="1"/>
  <c r="DF66" i="1"/>
  <c r="DV66" i="1"/>
  <c r="DV65" i="1"/>
  <c r="DR69" i="1"/>
  <c r="DQ59" i="1"/>
  <c r="DV59" i="1" s="1"/>
  <c r="DV55" i="1"/>
  <c r="DN55" i="1"/>
  <c r="DI59" i="1"/>
  <c r="DN59" i="1" s="1"/>
  <c r="DQ27" i="1"/>
  <c r="DV27" i="1" s="1"/>
  <c r="DV23" i="1"/>
  <c r="DN23" i="1"/>
  <c r="DI27" i="1"/>
  <c r="DN27" i="1" s="1"/>
  <c r="DD22" i="1"/>
  <c r="DD53" i="1" s="1"/>
  <c r="DT22" i="1"/>
  <c r="DT53" i="1" s="1"/>
  <c r="DA17" i="1"/>
  <c r="DF13" i="1"/>
  <c r="DF142" i="12"/>
  <c r="DA146" i="12"/>
  <c r="CW178" i="11"/>
  <c r="DU178" i="11"/>
  <c r="DN176" i="8"/>
  <c r="CF22" i="11"/>
  <c r="CV22" i="11"/>
  <c r="CV53" i="11" s="1"/>
  <c r="DI193" i="11"/>
  <c r="DN189" i="11"/>
  <c r="CX205" i="11"/>
  <c r="DS178" i="8"/>
  <c r="DL22" i="8"/>
  <c r="CC22" i="8"/>
  <c r="CH18" i="8"/>
  <c r="CM22" i="8"/>
  <c r="CM53" i="8" s="1"/>
  <c r="DF200" i="8"/>
  <c r="DV200" i="8"/>
  <c r="CP65" i="8"/>
  <c r="CK69" i="8"/>
  <c r="CP69" i="8" s="1"/>
  <c r="DS193" i="8"/>
  <c r="DV205" i="1"/>
  <c r="DF200" i="1"/>
  <c r="DV200" i="1"/>
  <c r="CH190" i="1"/>
  <c r="CX190" i="1"/>
  <c r="CH180" i="1"/>
  <c r="CX180" i="1"/>
  <c r="DV108" i="1"/>
  <c r="DV61" i="1"/>
  <c r="CH21" i="1"/>
  <c r="CX21" i="1"/>
  <c r="DB178" i="11"/>
  <c r="CP71" i="12"/>
  <c r="DN71" i="12"/>
  <c r="CP239" i="12"/>
  <c r="CH119" i="12"/>
  <c r="DN24" i="8"/>
  <c r="DV202" i="11"/>
  <c r="DF202" i="11"/>
  <c r="DV107" i="11"/>
  <c r="DQ111" i="11"/>
  <c r="DN19" i="11"/>
  <c r="DF19" i="11"/>
  <c r="DV180" i="11"/>
  <c r="DM208" i="11"/>
  <c r="CX192" i="11"/>
  <c r="DV14" i="8"/>
  <c r="DV133" i="8"/>
  <c r="CG208" i="8"/>
  <c r="CW208" i="8"/>
  <c r="DF191" i="8"/>
  <c r="DV191" i="8"/>
  <c r="CH20" i="8"/>
  <c r="DF20" i="8"/>
  <c r="CN121" i="8"/>
  <c r="CN172" i="8" s="1"/>
  <c r="CP132" i="8"/>
  <c r="DN201" i="1"/>
  <c r="DF201" i="1"/>
  <c r="CH175" i="1"/>
  <c r="CX175" i="1"/>
  <c r="DJ136" i="1"/>
  <c r="DJ172" i="1" s="1"/>
  <c r="DB136" i="1"/>
  <c r="DV75" i="1"/>
  <c r="DR79" i="1"/>
  <c r="DF60" i="1"/>
  <c r="DB64" i="1"/>
  <c r="CP151" i="1"/>
  <c r="DV166" i="11"/>
  <c r="DF156" i="11"/>
  <c r="CP213" i="11"/>
  <c r="DN32" i="12"/>
  <c r="CH245" i="12"/>
  <c r="CC69" i="11"/>
  <c r="CH65" i="11"/>
  <c r="DN72" i="12"/>
  <c r="CP236" i="12"/>
  <c r="CK240" i="12"/>
  <c r="CC240" i="12"/>
  <c r="CC266" i="12" s="1"/>
  <c r="CH236" i="12"/>
  <c r="DU240" i="12"/>
  <c r="DU266" i="12" s="1"/>
  <c r="DU277" i="12" s="1"/>
  <c r="CG240" i="12"/>
  <c r="CG266" i="12" s="1"/>
  <c r="CG277" i="12" s="1"/>
  <c r="DE193" i="12"/>
  <c r="DE234" i="12" s="1"/>
  <c r="DE276" i="12" s="1"/>
  <c r="DU193" i="12"/>
  <c r="DU234" i="12" s="1"/>
  <c r="DU276" i="12" s="1"/>
  <c r="CP73" i="8"/>
  <c r="CP73" i="1"/>
  <c r="DK193" i="11"/>
  <c r="CC146" i="8"/>
  <c r="CH146" i="8" s="1"/>
  <c r="CH142" i="8"/>
  <c r="DV134" i="8"/>
  <c r="CG178" i="8"/>
  <c r="CP192" i="8"/>
  <c r="CO22" i="8"/>
  <c r="DE22" i="8"/>
  <c r="DE53" i="8" s="1"/>
  <c r="CE203" i="1"/>
  <c r="DC193" i="1"/>
  <c r="DS193" i="1"/>
  <c r="CP176" i="1"/>
  <c r="CH176" i="1"/>
  <c r="CP134" i="1"/>
  <c r="CH134" i="1"/>
  <c r="DN42" i="11"/>
  <c r="DN213" i="11"/>
  <c r="DV32" i="12"/>
  <c r="CV203" i="1"/>
  <c r="DE136" i="1"/>
  <c r="DF19" i="1"/>
  <c r="DV19" i="1"/>
  <c r="CH178" i="12"/>
  <c r="DT234" i="8"/>
  <c r="DV89" i="8"/>
  <c r="CH99" i="1"/>
  <c r="DK266" i="8"/>
  <c r="DK277" i="8" s="1"/>
  <c r="CH228" i="11"/>
  <c r="DN89" i="1"/>
  <c r="CH22" i="12"/>
  <c r="CH265" i="12"/>
  <c r="CH171" i="8"/>
  <c r="CH233" i="1"/>
  <c r="DN99" i="12"/>
  <c r="DN156" i="1"/>
  <c r="DF265" i="8"/>
  <c r="DA266" i="8"/>
  <c r="CP188" i="8"/>
  <c r="CP255" i="11"/>
  <c r="DV223" i="8"/>
  <c r="CH166" i="1"/>
  <c r="DF94" i="1"/>
  <c r="DV156" i="1"/>
  <c r="CV266" i="1"/>
  <c r="DF151" i="12"/>
  <c r="CP104" i="12"/>
  <c r="DF156" i="12"/>
  <c r="DD234" i="12"/>
  <c r="DD276" i="12" s="1"/>
  <c r="CN234" i="1"/>
  <c r="DS53" i="1"/>
  <c r="CT172" i="8"/>
  <c r="DV84" i="8"/>
  <c r="CH233" i="8"/>
  <c r="DB53" i="11"/>
  <c r="DB266" i="11"/>
  <c r="DB277" i="11" s="1"/>
  <c r="DV99" i="1"/>
  <c r="CE266" i="8"/>
  <c r="CE277" i="8" s="1"/>
  <c r="DV198" i="11"/>
  <c r="DV250" i="11"/>
  <c r="DN228" i="11"/>
  <c r="CV105" i="12"/>
  <c r="CV274" i="12" s="1"/>
  <c r="CX156" i="12"/>
  <c r="CX260" i="12"/>
  <c r="CP37" i="12"/>
  <c r="CU234" i="12"/>
  <c r="DN233" i="12"/>
  <c r="CH260" i="8"/>
  <c r="CX233" i="8"/>
  <c r="CW266" i="8"/>
  <c r="CW277" i="8" s="1"/>
  <c r="CX198" i="12"/>
  <c r="DF47" i="12"/>
  <c r="DS53" i="12"/>
  <c r="CU172" i="12"/>
  <c r="CH203" i="12"/>
  <c r="DT105" i="12"/>
  <c r="DN156" i="12"/>
  <c r="CP208" i="12"/>
  <c r="DV260" i="12"/>
  <c r="DN37" i="12"/>
  <c r="DK234" i="12"/>
  <c r="CX233" i="12"/>
  <c r="DF84" i="8"/>
  <c r="DV260" i="8"/>
  <c r="DN223" i="1"/>
  <c r="CP104" i="8"/>
  <c r="CM105" i="8"/>
  <c r="CM274" i="8" s="1"/>
  <c r="DF188" i="8"/>
  <c r="DL234" i="8"/>
  <c r="CL234" i="8"/>
  <c r="DV94" i="11"/>
  <c r="DF250" i="11"/>
  <c r="DV255" i="11"/>
  <c r="CM234" i="1"/>
  <c r="DF198" i="12"/>
  <c r="CX47" i="12"/>
  <c r="CS53" i="12"/>
  <c r="CU53" i="12"/>
  <c r="DV223" i="12"/>
  <c r="CX52" i="12"/>
  <c r="DN188" i="12"/>
  <c r="DN228" i="12"/>
  <c r="CN234" i="12"/>
  <c r="DA234" i="12"/>
  <c r="DF233" i="12"/>
  <c r="DS266" i="12"/>
  <c r="DS277" i="12" s="1"/>
  <c r="CX84" i="8"/>
  <c r="CF172" i="8"/>
  <c r="CH223" i="1"/>
  <c r="CE105" i="8"/>
  <c r="CE274" i="8" s="1"/>
  <c r="CX218" i="12"/>
  <c r="DN84" i="12"/>
  <c r="DN213" i="12"/>
  <c r="CV266" i="12"/>
  <c r="CV277" i="12" s="1"/>
  <c r="DF228" i="1"/>
  <c r="DK105" i="1"/>
  <c r="CP233" i="1"/>
  <c r="DN218" i="1"/>
  <c r="DF166" i="1"/>
  <c r="CT53" i="1"/>
  <c r="DV37" i="1"/>
  <c r="CX218" i="8"/>
  <c r="DV47" i="8"/>
  <c r="DF161" i="8"/>
  <c r="CH218" i="11"/>
  <c r="CP32" i="11"/>
  <c r="DF161" i="11"/>
  <c r="CH245" i="11"/>
  <c r="CX42" i="12"/>
  <c r="DV178" i="12"/>
  <c r="CP99" i="1"/>
  <c r="CX223" i="1"/>
  <c r="CD53" i="8"/>
  <c r="DF104" i="8"/>
  <c r="CU105" i="8"/>
  <c r="CU274" i="8" s="1"/>
  <c r="CX161" i="8"/>
  <c r="CU266" i="8"/>
  <c r="CX198" i="11"/>
  <c r="DF255" i="11"/>
  <c r="DL105" i="11"/>
  <c r="DV260" i="11"/>
  <c r="CH89" i="11"/>
  <c r="DF94" i="12"/>
  <c r="DV218" i="12"/>
  <c r="DJ172" i="12"/>
  <c r="CP228" i="1"/>
  <c r="CM266" i="11"/>
  <c r="CM277" i="11" s="1"/>
  <c r="CX161" i="1"/>
  <c r="CH218" i="1"/>
  <c r="DV131" i="1"/>
  <c r="DJ53" i="1"/>
  <c r="DV94" i="1"/>
  <c r="CH156" i="1"/>
  <c r="DM266" i="8"/>
  <c r="DM277" i="8" s="1"/>
  <c r="DV260" i="1"/>
  <c r="DN32" i="11"/>
  <c r="DF245" i="11"/>
  <c r="DV89" i="12"/>
  <c r="DV171" i="1"/>
  <c r="DF52" i="8"/>
  <c r="DN37" i="8"/>
  <c r="CH37" i="11"/>
  <c r="CH255" i="1"/>
  <c r="CP84" i="1"/>
  <c r="DV156" i="8"/>
  <c r="CP188" i="1"/>
  <c r="CE53" i="1"/>
  <c r="DN32" i="8"/>
  <c r="CC266" i="8"/>
  <c r="DN228" i="1"/>
  <c r="DS266" i="11"/>
  <c r="DS277" i="11" s="1"/>
  <c r="CH37" i="1"/>
  <c r="DN42" i="8"/>
  <c r="DN166" i="1"/>
  <c r="CH131" i="1"/>
  <c r="CH260" i="1"/>
  <c r="CP89" i="1"/>
  <c r="CX265" i="8"/>
  <c r="CT266" i="8"/>
  <c r="CT277" i="8" s="1"/>
  <c r="CP131" i="11"/>
  <c r="CP84" i="11"/>
  <c r="CH104" i="11"/>
  <c r="DN161" i="11"/>
  <c r="CX233" i="11"/>
  <c r="DN265" i="11"/>
  <c r="DN22" i="12"/>
  <c r="DV183" i="12"/>
  <c r="DV255" i="12"/>
  <c r="DF265" i="12"/>
  <c r="CE266" i="1"/>
  <c r="DF250" i="1"/>
  <c r="CX250" i="8"/>
  <c r="DF131" i="8"/>
  <c r="DN151" i="8"/>
  <c r="DV171" i="8"/>
  <c r="DV255" i="1"/>
  <c r="CP156" i="8"/>
  <c r="DF245" i="1"/>
  <c r="DN198" i="8"/>
  <c r="CO53" i="8"/>
  <c r="CP255" i="8"/>
  <c r="CX32" i="8"/>
  <c r="DF42" i="11"/>
  <c r="CH166" i="11"/>
  <c r="DV47" i="11"/>
  <c r="CH156" i="11"/>
  <c r="DF208" i="8"/>
  <c r="CH228" i="8"/>
  <c r="CH245" i="8"/>
  <c r="CP94" i="11"/>
  <c r="CX250" i="11"/>
  <c r="CP228" i="11"/>
  <c r="CP240" i="11"/>
  <c r="DN94" i="12"/>
  <c r="CP213" i="12"/>
  <c r="CO234" i="12"/>
  <c r="DD266" i="12"/>
  <c r="DD277" i="12" s="1"/>
  <c r="DF240" i="8"/>
  <c r="DN175" i="12"/>
  <c r="DF198" i="1"/>
  <c r="CX42" i="8"/>
  <c r="DN250" i="8"/>
  <c r="CP218" i="1"/>
  <c r="DN94" i="8"/>
  <c r="DF260" i="1"/>
  <c r="DF89" i="1"/>
  <c r="CH89" i="8"/>
  <c r="DF213" i="8"/>
  <c r="CN266" i="8"/>
  <c r="DV32" i="11"/>
  <c r="DF104" i="11"/>
  <c r="DN188" i="11"/>
  <c r="CX161" i="11"/>
  <c r="DN245" i="11"/>
  <c r="DN136" i="12"/>
  <c r="CX99" i="12"/>
  <c r="DF131" i="12"/>
  <c r="DF171" i="12"/>
  <c r="DF255" i="12"/>
  <c r="DK266" i="1"/>
  <c r="CH42" i="1"/>
  <c r="CX250" i="1"/>
  <c r="DN52" i="8"/>
  <c r="DF37" i="8"/>
  <c r="CP37" i="11"/>
  <c r="CU234" i="11"/>
  <c r="CH47" i="1"/>
  <c r="DV250" i="8"/>
  <c r="CP265" i="1"/>
  <c r="CK266" i="1"/>
  <c r="CP171" i="8"/>
  <c r="CP255" i="1"/>
  <c r="CH198" i="8"/>
  <c r="CH171" i="12"/>
  <c r="DN183" i="12"/>
  <c r="DN265" i="12"/>
  <c r="CH171" i="1"/>
  <c r="DF42" i="1"/>
  <c r="DV250" i="1"/>
  <c r="CH52" i="8"/>
  <c r="DF52" i="11"/>
  <c r="DI266" i="1"/>
  <c r="DN265" i="1"/>
  <c r="CX156" i="8"/>
  <c r="DN132" i="8"/>
  <c r="DN265" i="8"/>
  <c r="DV199" i="11"/>
  <c r="DJ74" i="1"/>
  <c r="DF70" i="1"/>
  <c r="DB74" i="1"/>
  <c r="DF192" i="11"/>
  <c r="DV174" i="11"/>
  <c r="DQ178" i="11"/>
  <c r="DN174" i="11"/>
  <c r="DI178" i="11"/>
  <c r="DN55" i="8"/>
  <c r="DI59" i="8"/>
  <c r="DN59" i="8" s="1"/>
  <c r="DU203" i="8"/>
  <c r="DN133" i="8"/>
  <c r="DF191" i="1"/>
  <c r="DD193" i="1"/>
  <c r="DT193" i="1"/>
  <c r="DV181" i="1"/>
  <c r="DR178" i="1"/>
  <c r="DB22" i="1"/>
  <c r="DB53" i="1" s="1"/>
  <c r="DV151" i="11"/>
  <c r="CX166" i="12"/>
  <c r="CP32" i="12"/>
  <c r="CX245" i="12"/>
  <c r="DF70" i="12"/>
  <c r="DA74" i="12"/>
  <c r="DV70" i="12"/>
  <c r="DQ74" i="12"/>
  <c r="CX239" i="12"/>
  <c r="CX137" i="12"/>
  <c r="CS141" i="12"/>
  <c r="CX141" i="12" s="1"/>
  <c r="CD74" i="12"/>
  <c r="CD105" i="12" s="1"/>
  <c r="CD274" i="12" s="1"/>
  <c r="CX238" i="12"/>
  <c r="CP13" i="12"/>
  <c r="CK17" i="12"/>
  <c r="CK53" i="12" s="1"/>
  <c r="DV70" i="11"/>
  <c r="DQ74" i="11"/>
  <c r="DQ105" i="11" s="1"/>
  <c r="CC74" i="11"/>
  <c r="CH70" i="11"/>
  <c r="CL74" i="8"/>
  <c r="CD74" i="8"/>
  <c r="CD105" i="8" s="1"/>
  <c r="CX174" i="8"/>
  <c r="CS178" i="8"/>
  <c r="CP174" i="8"/>
  <c r="CK178" i="8"/>
  <c r="CH202" i="8"/>
  <c r="DV176" i="11"/>
  <c r="CH176" i="11"/>
  <c r="CH20" i="11"/>
  <c r="CC208" i="11"/>
  <c r="CH208" i="11" s="1"/>
  <c r="CH204" i="11"/>
  <c r="CP191" i="11"/>
  <c r="CW203" i="11"/>
  <c r="CX203" i="11" s="1"/>
  <c r="CO203" i="11"/>
  <c r="CP203" i="11" s="1"/>
  <c r="CX13" i="11"/>
  <c r="CS17" i="11"/>
  <c r="CX17" i="11" s="1"/>
  <c r="CP13" i="11"/>
  <c r="CK17" i="11"/>
  <c r="CX19" i="8"/>
  <c r="DJ121" i="8"/>
  <c r="DN121" i="8" s="1"/>
  <c r="CP190" i="8"/>
  <c r="CG136" i="8"/>
  <c r="CW136" i="8"/>
  <c r="DS208" i="8"/>
  <c r="CK121" i="8"/>
  <c r="CP117" i="8"/>
  <c r="DV20" i="1"/>
  <c r="CH20" i="1"/>
  <c r="CX206" i="1"/>
  <c r="DM208" i="1"/>
  <c r="CG203" i="1"/>
  <c r="CW203" i="1"/>
  <c r="DN192" i="1"/>
  <c r="CW193" i="1"/>
  <c r="DF182" i="1"/>
  <c r="DV182" i="1"/>
  <c r="CO183" i="1"/>
  <c r="CG183" i="1"/>
  <c r="CO178" i="1"/>
  <c r="CG178" i="1"/>
  <c r="CS178" i="1"/>
  <c r="CX174" i="1"/>
  <c r="CX142" i="1"/>
  <c r="CS146" i="1"/>
  <c r="CX146" i="1" s="1"/>
  <c r="CP142" i="1"/>
  <c r="CK146" i="1"/>
  <c r="DN137" i="1"/>
  <c r="DI141" i="1"/>
  <c r="DN141" i="1" s="1"/>
  <c r="CW136" i="1"/>
  <c r="DV132" i="1"/>
  <c r="DQ136" i="1"/>
  <c r="CH132" i="1"/>
  <c r="CC136" i="1"/>
  <c r="CH122" i="1"/>
  <c r="CC126" i="1"/>
  <c r="DF117" i="1"/>
  <c r="DA121" i="1"/>
  <c r="DF121" i="1" s="1"/>
  <c r="DV117" i="1"/>
  <c r="DQ121" i="1"/>
  <c r="DV121" i="1" s="1"/>
  <c r="CX112" i="1"/>
  <c r="CS116" i="1"/>
  <c r="DF107" i="1"/>
  <c r="DA111" i="1"/>
  <c r="DF111" i="1" s="1"/>
  <c r="DV107" i="1"/>
  <c r="DQ111" i="1"/>
  <c r="CX75" i="1"/>
  <c r="CS79" i="1"/>
  <c r="CP68" i="1"/>
  <c r="DV60" i="1"/>
  <c r="DQ64" i="1"/>
  <c r="CH60" i="1"/>
  <c r="CC64" i="1"/>
  <c r="CH64" i="1" s="1"/>
  <c r="CO22" i="1"/>
  <c r="CG22" i="1"/>
  <c r="CG53" i="1" s="1"/>
  <c r="CX18" i="1"/>
  <c r="CS22" i="1"/>
  <c r="DQ74" i="1"/>
  <c r="CH70" i="1"/>
  <c r="CC74" i="1"/>
  <c r="CH74" i="1" s="1"/>
  <c r="CN208" i="8"/>
  <c r="CX18" i="11"/>
  <c r="CS22" i="11"/>
  <c r="CK22" i="11"/>
  <c r="CP18" i="11"/>
  <c r="CV203" i="8"/>
  <c r="CV234" i="8" s="1"/>
  <c r="CP135" i="11"/>
  <c r="CG22" i="11"/>
  <c r="CP112" i="11"/>
  <c r="CK116" i="11"/>
  <c r="CP60" i="8"/>
  <c r="CK64" i="8"/>
  <c r="CX118" i="8"/>
  <c r="DA17" i="8"/>
  <c r="DF13" i="8"/>
  <c r="DQ17" i="8"/>
  <c r="DQ53" i="8" s="1"/>
  <c r="DV13" i="8"/>
  <c r="DN137" i="8"/>
  <c r="DI141" i="8"/>
  <c r="CX137" i="8"/>
  <c r="CS141" i="8"/>
  <c r="CX141" i="8" s="1"/>
  <c r="CU208" i="1"/>
  <c r="DC183" i="1"/>
  <c r="DS183" i="1"/>
  <c r="DF177" i="1"/>
  <c r="DV177" i="1"/>
  <c r="DK178" i="1"/>
  <c r="DC136" i="1"/>
  <c r="DS136" i="1"/>
  <c r="DS172" i="1" s="1"/>
  <c r="CX65" i="1"/>
  <c r="CS69" i="1"/>
  <c r="DK22" i="1"/>
  <c r="DK53" i="1" s="1"/>
  <c r="CK59" i="11"/>
  <c r="CP55" i="11"/>
  <c r="DA59" i="11"/>
  <c r="DF55" i="11"/>
  <c r="DJ74" i="11"/>
  <c r="DB74" i="11"/>
  <c r="DJ136" i="11"/>
  <c r="DS208" i="11"/>
  <c r="DC208" i="11"/>
  <c r="DC234" i="11" s="1"/>
  <c r="CE22" i="11"/>
  <c r="DC22" i="11"/>
  <c r="DC53" i="11" s="1"/>
  <c r="DF23" i="11"/>
  <c r="DA27" i="11"/>
  <c r="DF27" i="11" s="1"/>
  <c r="DV23" i="11"/>
  <c r="DQ27" i="11"/>
  <c r="DA27" i="8"/>
  <c r="DF27" i="8" s="1"/>
  <c r="DF23" i="8"/>
  <c r="DF179" i="8"/>
  <c r="DA183" i="8"/>
  <c r="DF183" i="8" s="1"/>
  <c r="DV179" i="8"/>
  <c r="DQ183" i="8"/>
  <c r="DB193" i="8"/>
  <c r="DB234" i="8" s="1"/>
  <c r="DB276" i="8" s="1"/>
  <c r="DM193" i="8"/>
  <c r="DN109" i="8"/>
  <c r="CL22" i="8"/>
  <c r="CL53" i="8" s="1"/>
  <c r="DB22" i="8"/>
  <c r="DL208" i="1"/>
  <c r="DL234" i="1" s="1"/>
  <c r="DD208" i="1"/>
  <c r="DF55" i="12"/>
  <c r="DA59" i="12"/>
  <c r="DF59" i="12" s="1"/>
  <c r="DV55" i="12"/>
  <c r="DQ59" i="12"/>
  <c r="DV59" i="12" s="1"/>
  <c r="CH237" i="12"/>
  <c r="DN189" i="12"/>
  <c r="DI193" i="12"/>
  <c r="DN193" i="12" s="1"/>
  <c r="DF75" i="12"/>
  <c r="DA79" i="12"/>
  <c r="DF79" i="12" s="1"/>
  <c r="DV75" i="12"/>
  <c r="DQ79" i="12"/>
  <c r="CS116" i="12"/>
  <c r="CX116" i="12" s="1"/>
  <c r="CX112" i="12"/>
  <c r="CD240" i="12"/>
  <c r="CD266" i="12" s="1"/>
  <c r="CT240" i="12"/>
  <c r="CT266" i="12" s="1"/>
  <c r="DF73" i="11"/>
  <c r="DV73" i="11"/>
  <c r="CH70" i="8"/>
  <c r="CC74" i="8"/>
  <c r="CH74" i="8" s="1"/>
  <c r="DK178" i="11"/>
  <c r="DF190" i="11"/>
  <c r="CH21" i="11"/>
  <c r="CX21" i="11"/>
  <c r="CL22" i="11"/>
  <c r="CL53" i="11" s="1"/>
  <c r="CD22" i="11"/>
  <c r="DR208" i="11"/>
  <c r="DR234" i="11" s="1"/>
  <c r="CT183" i="11"/>
  <c r="CT234" i="11" s="1"/>
  <c r="DN132" i="11"/>
  <c r="DI136" i="11"/>
  <c r="CW193" i="11"/>
  <c r="CO193" i="11"/>
  <c r="DU183" i="11"/>
  <c r="CG183" i="11"/>
  <c r="CH183" i="11" s="1"/>
  <c r="DE136" i="11"/>
  <c r="DU136" i="11"/>
  <c r="CF193" i="11"/>
  <c r="CF234" i="11" s="1"/>
  <c r="CF276" i="11" s="1"/>
  <c r="DT193" i="11"/>
  <c r="DT234" i="11" s="1"/>
  <c r="DN199" i="8"/>
  <c r="DI203" i="8"/>
  <c r="DN203" i="8" s="1"/>
  <c r="CX199" i="8"/>
  <c r="CS203" i="8"/>
  <c r="CX203" i="8" s="1"/>
  <c r="DU69" i="8"/>
  <c r="DU105" i="8" s="1"/>
  <c r="CH21" i="8"/>
  <c r="CS193" i="8"/>
  <c r="CX189" i="8"/>
  <c r="CP189" i="8"/>
  <c r="CK193" i="8"/>
  <c r="CP180" i="8"/>
  <c r="CP26" i="8"/>
  <c r="CH207" i="1"/>
  <c r="CX207" i="1"/>
  <c r="CD208" i="1"/>
  <c r="DF204" i="1"/>
  <c r="DA208" i="1"/>
  <c r="DA234" i="1" s="1"/>
  <c r="DV204" i="1"/>
  <c r="DQ208" i="1"/>
  <c r="CX202" i="1"/>
  <c r="DB203" i="1"/>
  <c r="DR203" i="1"/>
  <c r="CK203" i="1"/>
  <c r="CP199" i="1"/>
  <c r="CL193" i="1"/>
  <c r="CP189" i="1"/>
  <c r="CK193" i="1"/>
  <c r="CH189" i="1"/>
  <c r="CC193" i="1"/>
  <c r="CC234" i="1" s="1"/>
  <c r="CD183" i="1"/>
  <c r="CT183" i="1"/>
  <c r="CT234" i="1" s="1"/>
  <c r="CS183" i="1"/>
  <c r="CX179" i="1"/>
  <c r="CF178" i="1"/>
  <c r="DN135" i="1"/>
  <c r="CV136" i="1"/>
  <c r="CV172" i="1" s="1"/>
  <c r="CN136" i="1"/>
  <c r="CN172" i="1" s="1"/>
  <c r="CE116" i="1"/>
  <c r="CP109" i="1"/>
  <c r="CP77" i="1"/>
  <c r="CL59" i="1"/>
  <c r="CX55" i="1"/>
  <c r="CS59" i="1"/>
  <c r="CX59" i="1" s="1"/>
  <c r="CS27" i="1"/>
  <c r="CX27" i="1" s="1"/>
  <c r="CX23" i="1"/>
  <c r="CF22" i="1"/>
  <c r="CF53" i="1" s="1"/>
  <c r="CK17" i="1"/>
  <c r="CP17" i="1" s="1"/>
  <c r="CP13" i="1"/>
  <c r="CH13" i="1"/>
  <c r="CC17" i="1"/>
  <c r="DV142" i="12"/>
  <c r="DQ146" i="12"/>
  <c r="DV146" i="12" s="1"/>
  <c r="CH142" i="12"/>
  <c r="CC146" i="12"/>
  <c r="DE178" i="11"/>
  <c r="CX176" i="8"/>
  <c r="CP176" i="8"/>
  <c r="DL22" i="11"/>
  <c r="DL53" i="11" s="1"/>
  <c r="CS193" i="11"/>
  <c r="CX189" i="11"/>
  <c r="CK193" i="11"/>
  <c r="CP189" i="11"/>
  <c r="CH205" i="11"/>
  <c r="CE178" i="8"/>
  <c r="CE234" i="8" s="1"/>
  <c r="CU178" i="8"/>
  <c r="CV22" i="8"/>
  <c r="CN22" i="8"/>
  <c r="CK22" i="8"/>
  <c r="CP18" i="8"/>
  <c r="DA22" i="8"/>
  <c r="DF18" i="8"/>
  <c r="CE22" i="8"/>
  <c r="CE53" i="8" s="1"/>
  <c r="DS22" i="8"/>
  <c r="DS53" i="8" s="1"/>
  <c r="CH200" i="8"/>
  <c r="DF65" i="8"/>
  <c r="DA69" i="8"/>
  <c r="DF69" i="8" s="1"/>
  <c r="DV65" i="8"/>
  <c r="DQ69" i="8"/>
  <c r="DK193" i="8"/>
  <c r="DK234" i="8" s="1"/>
  <c r="DK276" i="8" s="1"/>
  <c r="CU193" i="8"/>
  <c r="CH200" i="1"/>
  <c r="DN190" i="1"/>
  <c r="DN180" i="1"/>
  <c r="CH108" i="1"/>
  <c r="DN21" i="1"/>
  <c r="CP32" i="8"/>
  <c r="CX71" i="12"/>
  <c r="DF239" i="12"/>
  <c r="DV239" i="12"/>
  <c r="CH24" i="8"/>
  <c r="CP202" i="11"/>
  <c r="DN107" i="11"/>
  <c r="DI111" i="11"/>
  <c r="CX107" i="11"/>
  <c r="CS111" i="11"/>
  <c r="CP19" i="11"/>
  <c r="CH180" i="11"/>
  <c r="CX180" i="11"/>
  <c r="DE208" i="11"/>
  <c r="CO208" i="11"/>
  <c r="DN192" i="11"/>
  <c r="CH14" i="8"/>
  <c r="CX14" i="8"/>
  <c r="CX133" i="8"/>
  <c r="DM208" i="8"/>
  <c r="CH191" i="8"/>
  <c r="CP20" i="8"/>
  <c r="DB136" i="8"/>
  <c r="CP201" i="1"/>
  <c r="DN175" i="1"/>
  <c r="CL136" i="1"/>
  <c r="DV32" i="8"/>
  <c r="CX42" i="11"/>
  <c r="CP47" i="11"/>
  <c r="DV171" i="11"/>
  <c r="DQ172" i="11"/>
  <c r="CS183" i="11"/>
  <c r="CX223" i="11"/>
  <c r="DV245" i="12"/>
  <c r="CP65" i="11"/>
  <c r="CK69" i="11"/>
  <c r="CP69" i="11" s="1"/>
  <c r="CP237" i="12"/>
  <c r="CP72" i="12"/>
  <c r="DV236" i="12"/>
  <c r="DQ240" i="12"/>
  <c r="DQ266" i="12" s="1"/>
  <c r="DI240" i="12"/>
  <c r="DN236" i="12"/>
  <c r="CO240" i="12"/>
  <c r="CO266" i="12" s="1"/>
  <c r="CO277" i="12" s="1"/>
  <c r="DM240" i="12"/>
  <c r="DM266" i="12" s="1"/>
  <c r="DM277" i="12" s="1"/>
  <c r="CG193" i="12"/>
  <c r="CG234" i="12" s="1"/>
  <c r="CG276" i="12" s="1"/>
  <c r="CW193" i="12"/>
  <c r="CW234" i="12" s="1"/>
  <c r="CW276" i="12" s="1"/>
  <c r="DV73" i="8"/>
  <c r="DF73" i="1"/>
  <c r="DV73" i="1"/>
  <c r="CM193" i="11"/>
  <c r="CM234" i="11" s="1"/>
  <c r="CH134" i="11"/>
  <c r="CX134" i="11"/>
  <c r="DN142" i="8"/>
  <c r="DI146" i="8"/>
  <c r="DN146" i="8" s="1"/>
  <c r="DM178" i="8"/>
  <c r="DV192" i="8"/>
  <c r="DU22" i="8"/>
  <c r="DM22" i="8"/>
  <c r="DM53" i="8" s="1"/>
  <c r="DF140" i="8"/>
  <c r="DK203" i="1"/>
  <c r="CE193" i="1"/>
  <c r="CU193" i="1"/>
  <c r="DV176" i="1"/>
  <c r="DN176" i="1"/>
  <c r="DV134" i="1"/>
  <c r="DN134" i="1"/>
  <c r="DU234" i="11"/>
  <c r="DD203" i="1"/>
  <c r="CH19" i="1"/>
  <c r="CX19" i="1"/>
  <c r="CT277" i="11"/>
  <c r="DK277" i="11"/>
  <c r="DR277" i="11"/>
  <c r="DL276" i="12"/>
  <c r="DL276" i="8"/>
  <c r="CO276" i="12"/>
  <c r="DL274" i="8"/>
  <c r="DU275" i="12"/>
  <c r="CF277" i="11"/>
  <c r="DD274" i="8"/>
  <c r="DB276" i="12"/>
  <c r="CN276" i="12"/>
  <c r="CL276" i="12"/>
  <c r="CE276" i="12"/>
  <c r="DK276" i="12"/>
  <c r="CM276" i="12"/>
  <c r="CU276" i="12"/>
  <c r="DT276" i="12"/>
  <c r="DM273" i="12"/>
  <c r="DR276" i="12"/>
  <c r="CD276" i="12"/>
  <c r="CU275" i="12"/>
  <c r="DE273" i="12"/>
  <c r="CM275" i="12"/>
  <c r="CE277" i="12"/>
  <c r="DJ277" i="11"/>
  <c r="DU277" i="11"/>
  <c r="CO277" i="11"/>
  <c r="CW277" i="11"/>
  <c r="CL277" i="11"/>
  <c r="DD277" i="11"/>
  <c r="DQ277" i="11"/>
  <c r="CG277" i="11"/>
  <c r="DT277" i="11"/>
  <c r="CN277" i="8"/>
  <c r="CV277" i="8"/>
  <c r="CU277" i="8"/>
  <c r="DI277" i="8"/>
  <c r="CG277" i="8"/>
  <c r="DS274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K53" i="12" l="1"/>
  <c r="DV69" i="8"/>
  <c r="DF27" i="12"/>
  <c r="CG234" i="8"/>
  <c r="CC53" i="11"/>
  <c r="CU172" i="11"/>
  <c r="CU275" i="11" s="1"/>
  <c r="DM105" i="1"/>
  <c r="CU105" i="11"/>
  <c r="DC105" i="8"/>
  <c r="CC105" i="12"/>
  <c r="DU105" i="1"/>
  <c r="DT105" i="1"/>
  <c r="CN53" i="11"/>
  <c r="CN273" i="11" s="1"/>
  <c r="DJ53" i="11"/>
  <c r="DM105" i="12"/>
  <c r="CF105" i="12"/>
  <c r="DR105" i="11"/>
  <c r="DR274" i="11" s="1"/>
  <c r="DE105" i="12"/>
  <c r="DE274" i="12" s="1"/>
  <c r="CW172" i="11"/>
  <c r="CV172" i="11"/>
  <c r="CX172" i="11" s="1"/>
  <c r="CF172" i="11"/>
  <c r="CF275" i="11" s="1"/>
  <c r="CF172" i="12"/>
  <c r="CF275" i="12" s="1"/>
  <c r="CM172" i="11"/>
  <c r="CM275" i="11" s="1"/>
  <c r="CK105" i="12"/>
  <c r="CD234" i="11"/>
  <c r="CD276" i="11" s="1"/>
  <c r="DF126" i="8"/>
  <c r="DM105" i="8"/>
  <c r="DR53" i="11"/>
  <c r="DC53" i="12"/>
  <c r="DC273" i="12" s="1"/>
  <c r="CM53" i="12"/>
  <c r="CM53" i="1"/>
  <c r="CG105" i="1"/>
  <c r="CE105" i="11"/>
  <c r="CE274" i="11" s="1"/>
  <c r="DM105" i="11"/>
  <c r="DK105" i="12"/>
  <c r="DS105" i="1"/>
  <c r="DF79" i="1"/>
  <c r="CO172" i="1"/>
  <c r="CU172" i="8"/>
  <c r="DD105" i="11"/>
  <c r="CL53" i="1"/>
  <c r="DK105" i="8"/>
  <c r="DK274" i="8" s="1"/>
  <c r="CG105" i="8"/>
  <c r="CG274" i="8" s="1"/>
  <c r="DL172" i="8"/>
  <c r="DI172" i="11"/>
  <c r="DI275" i="11" s="1"/>
  <c r="DK172" i="8"/>
  <c r="DK275" i="8" s="1"/>
  <c r="CE172" i="12"/>
  <c r="CE275" i="12" s="1"/>
  <c r="CL172" i="11"/>
  <c r="DD172" i="11"/>
  <c r="DT172" i="8"/>
  <c r="DN111" i="11"/>
  <c r="CU234" i="8"/>
  <c r="DV111" i="11"/>
  <c r="DF111" i="8"/>
  <c r="DV141" i="12"/>
  <c r="CX266" i="11"/>
  <c r="DV146" i="8"/>
  <c r="DQ172" i="8"/>
  <c r="DC53" i="1"/>
  <c r="DN111" i="8"/>
  <c r="CX59" i="12"/>
  <c r="CP141" i="1"/>
  <c r="DF141" i="11"/>
  <c r="DC172" i="11"/>
  <c r="DC275" i="11" s="1"/>
  <c r="DL172" i="11"/>
  <c r="DL275" i="11" s="1"/>
  <c r="DK172" i="12"/>
  <c r="DK275" i="12" s="1"/>
  <c r="DV121" i="11"/>
  <c r="CX116" i="8"/>
  <c r="DU172" i="1"/>
  <c r="CL172" i="1"/>
  <c r="CX111" i="11"/>
  <c r="DS234" i="11"/>
  <c r="DS276" i="11" s="1"/>
  <c r="CN234" i="8"/>
  <c r="CN276" i="8" s="1"/>
  <c r="CL105" i="8"/>
  <c r="DV74" i="12"/>
  <c r="DV178" i="11"/>
  <c r="DU53" i="1"/>
  <c r="DR53" i="12"/>
  <c r="DV27" i="12"/>
  <c r="CV53" i="12"/>
  <c r="DN79" i="8"/>
  <c r="DJ105" i="8"/>
  <c r="DJ274" i="8" s="1"/>
  <c r="CH79" i="8"/>
  <c r="CF105" i="8"/>
  <c r="CF274" i="8" s="1"/>
  <c r="CP183" i="12"/>
  <c r="CK234" i="12"/>
  <c r="DA53" i="12"/>
  <c r="CX64" i="11"/>
  <c r="CS105" i="11"/>
  <c r="CD105" i="1"/>
  <c r="CH64" i="12"/>
  <c r="CE105" i="12"/>
  <c r="CE274" i="12" s="1"/>
  <c r="DL105" i="12"/>
  <c r="DL269" i="12" s="1"/>
  <c r="DJ105" i="11"/>
  <c r="DJ274" i="11" s="1"/>
  <c r="CP59" i="11"/>
  <c r="DF17" i="8"/>
  <c r="CP116" i="11"/>
  <c r="DQ105" i="1"/>
  <c r="DV111" i="1"/>
  <c r="CX116" i="1"/>
  <c r="CK172" i="8"/>
  <c r="CK275" i="8" s="1"/>
  <c r="DU234" i="8"/>
  <c r="DF74" i="1"/>
  <c r="DF266" i="8"/>
  <c r="DB172" i="1"/>
  <c r="DF146" i="12"/>
  <c r="DL172" i="1"/>
  <c r="DF116" i="11"/>
  <c r="CT172" i="1"/>
  <c r="CX17" i="1"/>
  <c r="CV172" i="8"/>
  <c r="DV116" i="12"/>
  <c r="CH69" i="1"/>
  <c r="DK172" i="1"/>
  <c r="CP141" i="8"/>
  <c r="CH116" i="11"/>
  <c r="CH17" i="11"/>
  <c r="CX17" i="12"/>
  <c r="DF59" i="8"/>
  <c r="CH111" i="11"/>
  <c r="DT53" i="8"/>
  <c r="DT269" i="8" s="1"/>
  <c r="DV17" i="1"/>
  <c r="CU172" i="1"/>
  <c r="CH111" i="1"/>
  <c r="DN27" i="12"/>
  <c r="DV64" i="11"/>
  <c r="DS172" i="11"/>
  <c r="DS275" i="11" s="1"/>
  <c r="CH126" i="12"/>
  <c r="CD234" i="8"/>
  <c r="CD276" i="8" s="1"/>
  <c r="CH146" i="12"/>
  <c r="CH17" i="1"/>
  <c r="CP193" i="8"/>
  <c r="DU172" i="11"/>
  <c r="DV27" i="11"/>
  <c r="DJ172" i="11"/>
  <c r="DF59" i="11"/>
  <c r="DV17" i="8"/>
  <c r="CP64" i="8"/>
  <c r="CG53" i="11"/>
  <c r="CX79" i="1"/>
  <c r="CH126" i="1"/>
  <c r="CP17" i="12"/>
  <c r="DV79" i="1"/>
  <c r="DB234" i="11"/>
  <c r="DN183" i="1"/>
  <c r="CS172" i="11"/>
  <c r="DN59" i="11"/>
  <c r="DN116" i="11"/>
  <c r="CP111" i="1"/>
  <c r="DV116" i="1"/>
  <c r="DV126" i="1"/>
  <c r="CP178" i="11"/>
  <c r="CN53" i="1"/>
  <c r="CN269" i="1" s="1"/>
  <c r="DN27" i="8"/>
  <c r="DN17" i="8"/>
  <c r="CX116" i="11"/>
  <c r="CE172" i="11"/>
  <c r="CE275" i="11" s="1"/>
  <c r="CH17" i="12"/>
  <c r="CW53" i="8"/>
  <c r="DN146" i="12"/>
  <c r="DV27" i="8"/>
  <c r="DF141" i="8"/>
  <c r="CX17" i="8"/>
  <c r="CX111" i="1"/>
  <c r="CP59" i="8"/>
  <c r="DL53" i="1"/>
  <c r="DF64" i="12"/>
  <c r="DU105" i="12"/>
  <c r="CL105" i="1"/>
  <c r="CW105" i="11"/>
  <c r="DU105" i="11"/>
  <c r="CU105" i="1"/>
  <c r="DC105" i="1"/>
  <c r="CG105" i="11"/>
  <c r="CV105" i="1"/>
  <c r="CG105" i="12"/>
  <c r="CG274" i="12" s="1"/>
  <c r="DE105" i="11"/>
  <c r="DE274" i="11" s="1"/>
  <c r="CW105" i="12"/>
  <c r="CH79" i="11"/>
  <c r="CN105" i="12"/>
  <c r="CP141" i="11"/>
  <c r="DN121" i="11"/>
  <c r="CX121" i="11"/>
  <c r="CH116" i="8"/>
  <c r="CX146" i="11"/>
  <c r="DE172" i="11"/>
  <c r="DB53" i="8"/>
  <c r="CE53" i="11"/>
  <c r="DB105" i="11"/>
  <c r="DB274" i="11" s="1"/>
  <c r="DN141" i="8"/>
  <c r="CP146" i="1"/>
  <c r="CP17" i="11"/>
  <c r="CC105" i="11"/>
  <c r="DF17" i="1"/>
  <c r="CO172" i="11"/>
  <c r="DN69" i="1"/>
  <c r="CH141" i="1"/>
  <c r="DF121" i="8"/>
  <c r="DA105" i="11"/>
  <c r="DN17" i="12"/>
  <c r="DN141" i="12"/>
  <c r="CL172" i="8"/>
  <c r="DN69" i="8"/>
  <c r="CP27" i="1"/>
  <c r="CH116" i="12"/>
  <c r="CH121" i="8"/>
  <c r="DN121" i="1"/>
  <c r="CX126" i="1"/>
  <c r="CX69" i="11"/>
  <c r="CH69" i="8"/>
  <c r="DF27" i="1"/>
  <c r="CX79" i="12"/>
  <c r="CH59" i="12"/>
  <c r="CH27" i="11"/>
  <c r="DV116" i="11"/>
  <c r="CX121" i="1"/>
  <c r="DV146" i="1"/>
  <c r="DQ53" i="12"/>
  <c r="CP27" i="12"/>
  <c r="CE53" i="12"/>
  <c r="DF69" i="12"/>
  <c r="DK105" i="11"/>
  <c r="DN69" i="12"/>
  <c r="CW105" i="1"/>
  <c r="DN141" i="11"/>
  <c r="CM172" i="8"/>
  <c r="CH121" i="11"/>
  <c r="DV146" i="11"/>
  <c r="CH126" i="8"/>
  <c r="CH266" i="8"/>
  <c r="DI266" i="11"/>
  <c r="DC234" i="1"/>
  <c r="CE234" i="1"/>
  <c r="CH208" i="8"/>
  <c r="CD234" i="1"/>
  <c r="CP208" i="8"/>
  <c r="DF193" i="11"/>
  <c r="DF183" i="1"/>
  <c r="DK234" i="1"/>
  <c r="DS234" i="1"/>
  <c r="CW234" i="1"/>
  <c r="CL234" i="1"/>
  <c r="CO234" i="11"/>
  <c r="CU234" i="1"/>
  <c r="DF183" i="11"/>
  <c r="DU234" i="1"/>
  <c r="DL234" i="11"/>
  <c r="DQ234" i="8"/>
  <c r="CO234" i="8"/>
  <c r="CO276" i="8" s="1"/>
  <c r="CX193" i="11"/>
  <c r="DE234" i="11"/>
  <c r="CP193" i="1"/>
  <c r="CK234" i="1"/>
  <c r="DD234" i="1"/>
  <c r="DF203" i="1"/>
  <c r="DJ234" i="1"/>
  <c r="DJ269" i="1" s="1"/>
  <c r="DB234" i="1"/>
  <c r="CX193" i="12"/>
  <c r="CH193" i="11"/>
  <c r="CH193" i="8"/>
  <c r="DV183" i="11"/>
  <c r="DV193" i="12"/>
  <c r="DM234" i="1"/>
  <c r="DN208" i="11"/>
  <c r="DS234" i="8"/>
  <c r="DS276" i="8" s="1"/>
  <c r="CV234" i="1"/>
  <c r="CW234" i="8"/>
  <c r="DC234" i="8"/>
  <c r="CM234" i="8"/>
  <c r="CM276" i="8" s="1"/>
  <c r="DM234" i="11"/>
  <c r="CO234" i="1"/>
  <c r="DF178" i="8"/>
  <c r="CX178" i="8"/>
  <c r="DR234" i="1"/>
  <c r="CG234" i="1"/>
  <c r="CW234" i="11"/>
  <c r="CW269" i="11" s="1"/>
  <c r="DM234" i="8"/>
  <c r="DM276" i="8" s="1"/>
  <c r="CE234" i="11"/>
  <c r="DE234" i="8"/>
  <c r="DE276" i="8" s="1"/>
  <c r="DT234" i="1"/>
  <c r="DT269" i="1" s="1"/>
  <c r="DK234" i="11"/>
  <c r="DK276" i="11" s="1"/>
  <c r="CF234" i="1"/>
  <c r="DE234" i="1"/>
  <c r="DQ234" i="11"/>
  <c r="DV234" i="11" s="1"/>
  <c r="DI234" i="1"/>
  <c r="CS234" i="1"/>
  <c r="DJ172" i="8"/>
  <c r="DJ269" i="8" s="1"/>
  <c r="CE172" i="1"/>
  <c r="DC172" i="1"/>
  <c r="DR172" i="1"/>
  <c r="DN126" i="11"/>
  <c r="DC172" i="12"/>
  <c r="DC275" i="12" s="1"/>
  <c r="DN116" i="8"/>
  <c r="CP121" i="12"/>
  <c r="CG172" i="1"/>
  <c r="DN172" i="11"/>
  <c r="CN172" i="11"/>
  <c r="CN275" i="11" s="1"/>
  <c r="DF126" i="11"/>
  <c r="DE172" i="1"/>
  <c r="DA172" i="11"/>
  <c r="DA275" i="11" s="1"/>
  <c r="CH116" i="1"/>
  <c r="DT172" i="12"/>
  <c r="DT269" i="12" s="1"/>
  <c r="CN172" i="12"/>
  <c r="CN275" i="12" s="1"/>
  <c r="DS172" i="12"/>
  <c r="DS275" i="12" s="1"/>
  <c r="DU172" i="8"/>
  <c r="DV172" i="8" s="1"/>
  <c r="CE172" i="8"/>
  <c r="CG172" i="11"/>
  <c r="CG275" i="11" s="1"/>
  <c r="DD172" i="12"/>
  <c r="CO172" i="8"/>
  <c r="DT172" i="1"/>
  <c r="CV172" i="12"/>
  <c r="CV275" i="12" s="1"/>
  <c r="DR172" i="12"/>
  <c r="DR269" i="12" s="1"/>
  <c r="DV121" i="12"/>
  <c r="CH146" i="11"/>
  <c r="CT172" i="12"/>
  <c r="DF121" i="12"/>
  <c r="CX121" i="12"/>
  <c r="CP126" i="11"/>
  <c r="DD172" i="1"/>
  <c r="DD269" i="1" s="1"/>
  <c r="DM172" i="8"/>
  <c r="DM275" i="8" s="1"/>
  <c r="DF146" i="11"/>
  <c r="DN121" i="12"/>
  <c r="CX136" i="8"/>
  <c r="CM172" i="1"/>
  <c r="CM269" i="1" s="1"/>
  <c r="CD172" i="11"/>
  <c r="CD275" i="11" s="1"/>
  <c r="CF172" i="1"/>
  <c r="CH136" i="8"/>
  <c r="DT172" i="11"/>
  <c r="DT269" i="11" s="1"/>
  <c r="CH136" i="11"/>
  <c r="DF136" i="8"/>
  <c r="CW172" i="1"/>
  <c r="DF172" i="11"/>
  <c r="CH141" i="8"/>
  <c r="CW172" i="8"/>
  <c r="DN126" i="12"/>
  <c r="DV141" i="11"/>
  <c r="CH126" i="11"/>
  <c r="CP146" i="11"/>
  <c r="CG172" i="8"/>
  <c r="CG275" i="8" s="1"/>
  <c r="CP121" i="8"/>
  <c r="DB172" i="8"/>
  <c r="DB275" i="8" s="1"/>
  <c r="DN136" i="8"/>
  <c r="CK172" i="12"/>
  <c r="CP172" i="12" s="1"/>
  <c r="CD172" i="8"/>
  <c r="CD275" i="8" s="1"/>
  <c r="DN146" i="11"/>
  <c r="DV116" i="8"/>
  <c r="DV126" i="11"/>
  <c r="CX126" i="11"/>
  <c r="CK172" i="11"/>
  <c r="DF116" i="1"/>
  <c r="CH121" i="1"/>
  <c r="DN136" i="1"/>
  <c r="CC172" i="11"/>
  <c r="CP126" i="12"/>
  <c r="DV136" i="1"/>
  <c r="CC172" i="8"/>
  <c r="CS172" i="8"/>
  <c r="CS172" i="12"/>
  <c r="CX146" i="8"/>
  <c r="DV79" i="12"/>
  <c r="DF64" i="1"/>
  <c r="CP74" i="12"/>
  <c r="CX64" i="1"/>
  <c r="CO105" i="12"/>
  <c r="DE105" i="1"/>
  <c r="CH69" i="12"/>
  <c r="DV79" i="11"/>
  <c r="DD105" i="12"/>
  <c r="CX79" i="8"/>
  <c r="CX69" i="1"/>
  <c r="DV64" i="1"/>
  <c r="CH69" i="11"/>
  <c r="CP79" i="12"/>
  <c r="DA105" i="1"/>
  <c r="CE105" i="1"/>
  <c r="CE269" i="1" s="1"/>
  <c r="CX74" i="8"/>
  <c r="CP69" i="1"/>
  <c r="DV69" i="11"/>
  <c r="DN64" i="1"/>
  <c r="CX69" i="12"/>
  <c r="CP69" i="12"/>
  <c r="CX79" i="11"/>
  <c r="DV105" i="11"/>
  <c r="DC105" i="12"/>
  <c r="DC274" i="12" s="1"/>
  <c r="DV69" i="1"/>
  <c r="CD105" i="11"/>
  <c r="CD274" i="11" s="1"/>
  <c r="DS105" i="12"/>
  <c r="DS274" i="12" s="1"/>
  <c r="DF69" i="11"/>
  <c r="CH79" i="1"/>
  <c r="CM105" i="12"/>
  <c r="CH79" i="12"/>
  <c r="DN64" i="12"/>
  <c r="DF79" i="8"/>
  <c r="DF79" i="11"/>
  <c r="DN79" i="11"/>
  <c r="DA105" i="8"/>
  <c r="CK105" i="11"/>
  <c r="CC105" i="8"/>
  <c r="CN105" i="11"/>
  <c r="CN274" i="11" s="1"/>
  <c r="DQ105" i="8"/>
  <c r="DV105" i="8" s="1"/>
  <c r="DB105" i="1"/>
  <c r="DB105" i="8"/>
  <c r="CK105" i="8"/>
  <c r="CP105" i="8" s="1"/>
  <c r="DI105" i="8"/>
  <c r="DN105" i="8" s="1"/>
  <c r="CT105" i="1"/>
  <c r="CK105" i="1"/>
  <c r="CP105" i="1" s="1"/>
  <c r="DI105" i="11"/>
  <c r="DN105" i="11" s="1"/>
  <c r="CS105" i="8"/>
  <c r="CX105" i="8" s="1"/>
  <c r="DJ105" i="1"/>
  <c r="CP79" i="1"/>
  <c r="DF59" i="1"/>
  <c r="CP59" i="1"/>
  <c r="CV53" i="8"/>
  <c r="CD53" i="11"/>
  <c r="CD273" i="11" s="1"/>
  <c r="DC53" i="8"/>
  <c r="CF53" i="11"/>
  <c r="DU53" i="8"/>
  <c r="DL53" i="8"/>
  <c r="DL273" i="8" s="1"/>
  <c r="DD53" i="11"/>
  <c r="CW53" i="11"/>
  <c r="CF53" i="8"/>
  <c r="CO53" i="1"/>
  <c r="DS53" i="11"/>
  <c r="CK53" i="11"/>
  <c r="CN53" i="8"/>
  <c r="CN273" i="8" s="1"/>
  <c r="CX22" i="1"/>
  <c r="DE53" i="1"/>
  <c r="CT53" i="11"/>
  <c r="CW53" i="1"/>
  <c r="DF22" i="8"/>
  <c r="CL53" i="12"/>
  <c r="CP53" i="12" s="1"/>
  <c r="DU53" i="11"/>
  <c r="CG53" i="8"/>
  <c r="CP53" i="11"/>
  <c r="DN53" i="12"/>
  <c r="CP22" i="11"/>
  <c r="DV53" i="12"/>
  <c r="CX53" i="12"/>
  <c r="DV22" i="1"/>
  <c r="CX27" i="12"/>
  <c r="CC277" i="8"/>
  <c r="DA277" i="8"/>
  <c r="DF266" i="11"/>
  <c r="DN266" i="8"/>
  <c r="DN277" i="8" s="1"/>
  <c r="CX266" i="1"/>
  <c r="CX266" i="8"/>
  <c r="CX277" i="8" s="1"/>
  <c r="DA172" i="12"/>
  <c r="CC172" i="1"/>
  <c r="CK172" i="1"/>
  <c r="DQ172" i="1"/>
  <c r="CX74" i="11"/>
  <c r="CH74" i="12"/>
  <c r="CP74" i="8"/>
  <c r="CS105" i="12"/>
  <c r="CX105" i="12" s="1"/>
  <c r="DI105" i="12"/>
  <c r="CC53" i="8"/>
  <c r="DI53" i="8"/>
  <c r="DQ53" i="1"/>
  <c r="DA53" i="11"/>
  <c r="CC53" i="1"/>
  <c r="DF266" i="12"/>
  <c r="DF234" i="12"/>
  <c r="DF276" i="12" s="1"/>
  <c r="E7" i="5" s="1"/>
  <c r="CS234" i="8"/>
  <c r="CX234" i="8" s="1"/>
  <c r="DF136" i="1"/>
  <c r="CH178" i="1"/>
  <c r="CX266" i="12"/>
  <c r="DV266" i="12"/>
  <c r="DV277" i="12" s="1"/>
  <c r="G8" i="5" s="1"/>
  <c r="CP136" i="11"/>
  <c r="DN74" i="1"/>
  <c r="CU269" i="8"/>
  <c r="DN240" i="12"/>
  <c r="CP22" i="8"/>
  <c r="CX183" i="1"/>
  <c r="DN136" i="11"/>
  <c r="DV183" i="8"/>
  <c r="CH136" i="1"/>
  <c r="CX178" i="1"/>
  <c r="CP178" i="8"/>
  <c r="DV74" i="11"/>
  <c r="DN266" i="1"/>
  <c r="CC172" i="12"/>
  <c r="CH172" i="12" s="1"/>
  <c r="CH275" i="12" s="1"/>
  <c r="CH240" i="12"/>
  <c r="CH22" i="8"/>
  <c r="CH53" i="8" s="1"/>
  <c r="DN203" i="1"/>
  <c r="DN193" i="8"/>
  <c r="CH193" i="12"/>
  <c r="DN178" i="1"/>
  <c r="CX208" i="11"/>
  <c r="CH178" i="11"/>
  <c r="DV266" i="1"/>
  <c r="CH266" i="1"/>
  <c r="DA53" i="8"/>
  <c r="DA105" i="12"/>
  <c r="DF105" i="12" s="1"/>
  <c r="CS105" i="1"/>
  <c r="CP266" i="8"/>
  <c r="CP277" i="8" s="1"/>
  <c r="CH183" i="1"/>
  <c r="CX193" i="1"/>
  <c r="DF193" i="12"/>
  <c r="CX136" i="1"/>
  <c r="DV74" i="1"/>
  <c r="CS172" i="1"/>
  <c r="DQ172" i="12"/>
  <c r="CK53" i="8"/>
  <c r="CP53" i="8" s="1"/>
  <c r="DI53" i="11"/>
  <c r="DN53" i="11" s="1"/>
  <c r="CX240" i="12"/>
  <c r="DV193" i="11"/>
  <c r="CP136" i="1"/>
  <c r="DF178" i="1"/>
  <c r="DV178" i="8"/>
  <c r="CX74" i="12"/>
  <c r="DQ53" i="11"/>
  <c r="DI234" i="12"/>
  <c r="DN234" i="12" s="1"/>
  <c r="CK234" i="11"/>
  <c r="CK276" i="11" s="1"/>
  <c r="CP266" i="11"/>
  <c r="CP277" i="11" s="1"/>
  <c r="CK277" i="11"/>
  <c r="DV240" i="12"/>
  <c r="CX183" i="11"/>
  <c r="CP203" i="1"/>
  <c r="DV208" i="1"/>
  <c r="CX193" i="8"/>
  <c r="DI266" i="12"/>
  <c r="DN266" i="12" s="1"/>
  <c r="DN277" i="12" s="1"/>
  <c r="F8" i="5" s="1"/>
  <c r="CS234" i="11"/>
  <c r="CC234" i="8"/>
  <c r="CH266" i="12"/>
  <c r="CP240" i="12"/>
  <c r="CG234" i="11"/>
  <c r="DN193" i="11"/>
  <c r="DF193" i="1"/>
  <c r="CP193" i="11"/>
  <c r="CX136" i="11"/>
  <c r="DN22" i="11"/>
  <c r="CP22" i="1"/>
  <c r="CP178" i="1"/>
  <c r="DV208" i="11"/>
  <c r="DI172" i="8"/>
  <c r="DV136" i="8"/>
  <c r="CS53" i="1"/>
  <c r="CX208" i="8"/>
  <c r="DI234" i="11"/>
  <c r="DI276" i="11" s="1"/>
  <c r="CS53" i="8"/>
  <c r="CX53" i="8" s="1"/>
  <c r="CS53" i="11"/>
  <c r="CX53" i="11" s="1"/>
  <c r="CP183" i="1"/>
  <c r="CX203" i="1"/>
  <c r="CX208" i="1"/>
  <c r="DF136" i="11"/>
  <c r="CH22" i="11"/>
  <c r="DF208" i="11"/>
  <c r="CH178" i="8"/>
  <c r="DI53" i="1"/>
  <c r="DN53" i="1" s="1"/>
  <c r="CC105" i="1"/>
  <c r="DN208" i="8"/>
  <c r="DA234" i="8"/>
  <c r="DN22" i="8"/>
  <c r="DN193" i="1"/>
  <c r="DF193" i="8"/>
  <c r="DF22" i="11"/>
  <c r="DN74" i="11"/>
  <c r="DA53" i="1"/>
  <c r="DF53" i="1" s="1"/>
  <c r="DA234" i="11"/>
  <c r="DF234" i="11" s="1"/>
  <c r="DR105" i="1"/>
  <c r="DR269" i="1" s="1"/>
  <c r="DQ234" i="12"/>
  <c r="DV234" i="12" s="1"/>
  <c r="DQ105" i="12"/>
  <c r="CX178" i="11"/>
  <c r="DA277" i="11"/>
  <c r="CH193" i="1"/>
  <c r="DF208" i="1"/>
  <c r="CX22" i="11"/>
  <c r="CH74" i="11"/>
  <c r="DF74" i="12"/>
  <c r="DN178" i="11"/>
  <c r="CP266" i="1"/>
  <c r="DN266" i="11"/>
  <c r="CS234" i="12"/>
  <c r="CX234" i="12" s="1"/>
  <c r="CX276" i="12" s="1"/>
  <c r="D7" i="5" s="1"/>
  <c r="CL234" i="11"/>
  <c r="CL276" i="11" s="1"/>
  <c r="DV183" i="1"/>
  <c r="DV203" i="8"/>
  <c r="DN22" i="1"/>
  <c r="DN178" i="8"/>
  <c r="DF74" i="11"/>
  <c r="CP136" i="8"/>
  <c r="DI172" i="1"/>
  <c r="DN172" i="1" s="1"/>
  <c r="CC234" i="11"/>
  <c r="CP234" i="12"/>
  <c r="CN234" i="11"/>
  <c r="CN276" i="11" s="1"/>
  <c r="DF240" i="12"/>
  <c r="CX22" i="8"/>
  <c r="CH203" i="1"/>
  <c r="DN208" i="1"/>
  <c r="CP203" i="8"/>
  <c r="DV136" i="11"/>
  <c r="CH22" i="1"/>
  <c r="CH53" i="1" s="1"/>
  <c r="DV178" i="1"/>
  <c r="CP208" i="11"/>
  <c r="DF178" i="11"/>
  <c r="DI105" i="1"/>
  <c r="DN105" i="1" s="1"/>
  <c r="DA172" i="8"/>
  <c r="DF172" i="8" s="1"/>
  <c r="DI172" i="12"/>
  <c r="DN172" i="12" s="1"/>
  <c r="DN275" i="12" s="1"/>
  <c r="F6" i="5" s="1"/>
  <c r="DQ234" i="1"/>
  <c r="DV208" i="8"/>
  <c r="DV266" i="8"/>
  <c r="DV277" i="8" s="1"/>
  <c r="DA172" i="1"/>
  <c r="CH53" i="12"/>
  <c r="CC234" i="12"/>
  <c r="CH234" i="12" s="1"/>
  <c r="DI234" i="8"/>
  <c r="DV266" i="11"/>
  <c r="DV277" i="11" s="1"/>
  <c r="CK234" i="8"/>
  <c r="DV22" i="8"/>
  <c r="DV193" i="1"/>
  <c r="DV203" i="1"/>
  <c r="CH208" i="1"/>
  <c r="DV193" i="8"/>
  <c r="CH203" i="8"/>
  <c r="CP193" i="12"/>
  <c r="DV22" i="11"/>
  <c r="DF22" i="1"/>
  <c r="CK266" i="12"/>
  <c r="CH266" i="11"/>
  <c r="CH277" i="11" s="1"/>
  <c r="DF266" i="1"/>
  <c r="CK53" i="1"/>
  <c r="CU274" i="12"/>
  <c r="CL274" i="8"/>
  <c r="DJ276" i="8"/>
  <c r="CO269" i="11"/>
  <c r="DB275" i="12"/>
  <c r="CT275" i="12"/>
  <c r="CE276" i="8"/>
  <c r="CE269" i="12"/>
  <c r="CU276" i="11"/>
  <c r="DR276" i="11"/>
  <c r="DU269" i="8"/>
  <c r="DB274" i="8"/>
  <c r="DQ277" i="12"/>
  <c r="CE269" i="8"/>
  <c r="DC269" i="11"/>
  <c r="CC277" i="12"/>
  <c r="DR269" i="8"/>
  <c r="CO269" i="12"/>
  <c r="CO273" i="12"/>
  <c r="DD269" i="8"/>
  <c r="CM269" i="11"/>
  <c r="CW269" i="12"/>
  <c r="CW273" i="12"/>
  <c r="DL269" i="1"/>
  <c r="CD269" i="1"/>
  <c r="DK269" i="1"/>
  <c r="DS269" i="11"/>
  <c r="DK269" i="8"/>
  <c r="DK269" i="12"/>
  <c r="CU269" i="12"/>
  <c r="CD277" i="12"/>
  <c r="CV269" i="11"/>
  <c r="CT269" i="8"/>
  <c r="CU269" i="11"/>
  <c r="CL269" i="8"/>
  <c r="CT269" i="11"/>
  <c r="DJ269" i="11"/>
  <c r="DJ269" i="12"/>
  <c r="DB269" i="12"/>
  <c r="DE269" i="12"/>
  <c r="DS269" i="1"/>
  <c r="DM269" i="1"/>
  <c r="CV269" i="1"/>
  <c r="CF269" i="8"/>
  <c r="DM269" i="12"/>
  <c r="CL269" i="12"/>
  <c r="CU269" i="1"/>
  <c r="CG269" i="12"/>
  <c r="CF269" i="12"/>
  <c r="CF269" i="1"/>
  <c r="DU269" i="12"/>
  <c r="DJ275" i="12"/>
  <c r="CW275" i="12"/>
  <c r="DI276" i="12"/>
  <c r="DU274" i="12"/>
  <c r="DM275" i="12"/>
  <c r="CL275" i="12"/>
  <c r="CD275" i="12"/>
  <c r="CO275" i="12"/>
  <c r="DC276" i="12"/>
  <c r="DA273" i="12"/>
  <c r="DL273" i="12"/>
  <c r="DD273" i="12"/>
  <c r="DE279" i="12"/>
  <c r="CS277" i="8"/>
  <c r="DT275" i="12"/>
  <c r="CF274" i="12"/>
  <c r="CM274" i="12"/>
  <c r="DF277" i="12"/>
  <c r="DD274" i="12"/>
  <c r="DT274" i="12"/>
  <c r="DK274" i="12"/>
  <c r="CN274" i="12"/>
  <c r="DM274" i="12"/>
  <c r="DK273" i="12"/>
  <c r="DT273" i="12"/>
  <c r="CL273" i="12"/>
  <c r="CM273" i="12"/>
  <c r="CF273" i="12"/>
  <c r="CN273" i="12"/>
  <c r="CD273" i="12"/>
  <c r="DB273" i="12"/>
  <c r="DB279" i="12" s="1"/>
  <c r="CS273" i="12"/>
  <c r="CW274" i="12"/>
  <c r="CO274" i="12"/>
  <c r="CG275" i="12"/>
  <c r="CG279" i="12" s="1"/>
  <c r="DI273" i="12"/>
  <c r="CC273" i="12"/>
  <c r="DQ276" i="12"/>
  <c r="DA277" i="12"/>
  <c r="CH276" i="12"/>
  <c r="CE273" i="12"/>
  <c r="CE279" i="12" s="1"/>
  <c r="DN276" i="12"/>
  <c r="F7" i="5" s="1"/>
  <c r="CK273" i="12"/>
  <c r="DJ273" i="12"/>
  <c r="CK274" i="12"/>
  <c r="DA276" i="12"/>
  <c r="DI274" i="12"/>
  <c r="DA275" i="12"/>
  <c r="DV276" i="12"/>
  <c r="G7" i="5" s="1"/>
  <c r="CT273" i="12"/>
  <c r="DR273" i="12"/>
  <c r="DU273" i="12"/>
  <c r="DQ273" i="12"/>
  <c r="CS277" i="12"/>
  <c r="CT276" i="8"/>
  <c r="CE275" i="8"/>
  <c r="DJ276" i="11"/>
  <c r="DQ274" i="11"/>
  <c r="DU274" i="8"/>
  <c r="CV274" i="8"/>
  <c r="DR275" i="8"/>
  <c r="CM276" i="11"/>
  <c r="CV276" i="8"/>
  <c r="DE276" i="11"/>
  <c r="CE273" i="11"/>
  <c r="DM276" i="11"/>
  <c r="DS274" i="11"/>
  <c r="CU273" i="11"/>
  <c r="CV273" i="11"/>
  <c r="CO273" i="11"/>
  <c r="CE276" i="11"/>
  <c r="DB276" i="11"/>
  <c r="CU276" i="8"/>
  <c r="DD273" i="11"/>
  <c r="DC275" i="8"/>
  <c r="DU276" i="8"/>
  <c r="CD274" i="8"/>
  <c r="CW274" i="8"/>
  <c r="DS275" i="8"/>
  <c r="DC273" i="8"/>
  <c r="DC276" i="11"/>
  <c r="CF274" i="11"/>
  <c r="CK273" i="11"/>
  <c r="DQ276" i="8"/>
  <c r="CM274" i="11"/>
  <c r="DD274" i="11"/>
  <c r="DL274" i="11"/>
  <c r="CU274" i="11"/>
  <c r="CV274" i="11"/>
  <c r="CM275" i="8"/>
  <c r="CW276" i="11"/>
  <c r="DM274" i="11"/>
  <c r="CT275" i="11"/>
  <c r="DR275" i="11"/>
  <c r="CO273" i="8"/>
  <c r="DI275" i="8"/>
  <c r="DT276" i="11"/>
  <c r="CW274" i="11"/>
  <c r="CO275" i="11"/>
  <c r="DC274" i="11"/>
  <c r="DU274" i="11"/>
  <c r="DT273" i="11"/>
  <c r="CV275" i="11"/>
  <c r="CF273" i="11"/>
  <c r="DU273" i="11"/>
  <c r="DK273" i="11"/>
  <c r="CM273" i="11"/>
  <c r="DJ273" i="11"/>
  <c r="DN277" i="11"/>
  <c r="DJ275" i="11"/>
  <c r="CK275" i="11"/>
  <c r="CW275" i="11"/>
  <c r="CT276" i="11"/>
  <c r="DA274" i="11"/>
  <c r="DT274" i="11"/>
  <c r="CS277" i="11"/>
  <c r="DM275" i="11"/>
  <c r="CS275" i="11"/>
  <c r="CC277" i="11"/>
  <c r="CK274" i="11"/>
  <c r="DI277" i="11"/>
  <c r="DM273" i="11"/>
  <c r="DD275" i="11"/>
  <c r="DB275" i="11"/>
  <c r="DU276" i="11"/>
  <c r="CG274" i="11"/>
  <c r="DK274" i="11"/>
  <c r="DE275" i="11"/>
  <c r="CC275" i="11"/>
  <c r="CL275" i="11"/>
  <c r="DM274" i="8"/>
  <c r="CO276" i="11"/>
  <c r="DF277" i="11"/>
  <c r="DL276" i="11"/>
  <c r="CV276" i="11"/>
  <c r="CW273" i="11"/>
  <c r="DQ275" i="11"/>
  <c r="DI274" i="11"/>
  <c r="DC273" i="11"/>
  <c r="CO274" i="11"/>
  <c r="CX277" i="11"/>
  <c r="DJ273" i="8"/>
  <c r="CT275" i="8"/>
  <c r="DD275" i="8"/>
  <c r="DC276" i="8"/>
  <c r="CF275" i="8"/>
  <c r="CL275" i="8"/>
  <c r="CN275" i="8"/>
  <c r="CO274" i="8"/>
  <c r="DE273" i="8"/>
  <c r="DS273" i="8"/>
  <c r="CM273" i="8"/>
  <c r="CL273" i="8"/>
  <c r="DD273" i="8"/>
  <c r="DU273" i="8"/>
  <c r="CF273" i="8"/>
  <c r="DL275" i="8"/>
  <c r="CU273" i="8"/>
  <c r="CU275" i="8"/>
  <c r="DQ274" i="8"/>
  <c r="DT275" i="8"/>
  <c r="DE275" i="8"/>
  <c r="DR274" i="8"/>
  <c r="DE274" i="8"/>
  <c r="CS275" i="8"/>
  <c r="DU275" i="8"/>
  <c r="DF277" i="8"/>
  <c r="DI276" i="8"/>
  <c r="CO275" i="8"/>
  <c r="CS274" i="8"/>
  <c r="DQ275" i="8"/>
  <c r="CW275" i="8"/>
  <c r="CG276" i="8"/>
  <c r="CL276" i="8"/>
  <c r="CC275" i="8"/>
  <c r="CV275" i="8"/>
  <c r="DA276" i="8"/>
  <c r="DQ277" i="8"/>
  <c r="CH277" i="8"/>
  <c r="DI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C275" i="12" l="1"/>
  <c r="CS276" i="12"/>
  <c r="CN269" i="12"/>
  <c r="DF53" i="8"/>
  <c r="CG269" i="8"/>
  <c r="CH105" i="12"/>
  <c r="CH105" i="8"/>
  <c r="CP105" i="12"/>
  <c r="CP274" i="12" s="1"/>
  <c r="C5" i="5" s="1"/>
  <c r="CX172" i="12"/>
  <c r="DJ275" i="8"/>
  <c r="DV53" i="11"/>
  <c r="CK274" i="8"/>
  <c r="CV269" i="12"/>
  <c r="CN269" i="11"/>
  <c r="DV234" i="1"/>
  <c r="CG269" i="11"/>
  <c r="CX234" i="11"/>
  <c r="CX105" i="1"/>
  <c r="DN234" i="1"/>
  <c r="CX234" i="1"/>
  <c r="DB269" i="1"/>
  <c r="DD269" i="11"/>
  <c r="DC269" i="8"/>
  <c r="DA276" i="11"/>
  <c r="DT273" i="8"/>
  <c r="DC274" i="8"/>
  <c r="CC276" i="12"/>
  <c r="CF269" i="11"/>
  <c r="CX53" i="1"/>
  <c r="DF53" i="11"/>
  <c r="DC269" i="12"/>
  <c r="CH172" i="1"/>
  <c r="CT269" i="1"/>
  <c r="DF105" i="1"/>
  <c r="DF53" i="12"/>
  <c r="CS274" i="12"/>
  <c r="DV172" i="11"/>
  <c r="DK269" i="11"/>
  <c r="DR269" i="11"/>
  <c r="CP234" i="8"/>
  <c r="CH234" i="11"/>
  <c r="DV105" i="12"/>
  <c r="DV274" i="12" s="1"/>
  <c r="G5" i="5" s="1"/>
  <c r="CH105" i="1"/>
  <c r="CH53" i="11"/>
  <c r="DV172" i="12"/>
  <c r="DD269" i="12"/>
  <c r="DF234" i="1"/>
  <c r="DE269" i="11"/>
  <c r="DC269" i="1"/>
  <c r="CL269" i="1"/>
  <c r="DU269" i="11"/>
  <c r="CP172" i="8"/>
  <c r="CX105" i="11"/>
  <c r="DU269" i="1"/>
  <c r="DL269" i="11"/>
  <c r="CC276" i="11"/>
  <c r="DU275" i="11"/>
  <c r="DL274" i="12"/>
  <c r="DL279" i="12" s="1"/>
  <c r="CK269" i="12"/>
  <c r="CM269" i="12"/>
  <c r="CP53" i="1"/>
  <c r="DN234" i="11"/>
  <c r="DN276" i="11" s="1"/>
  <c r="DN172" i="8"/>
  <c r="DN275" i="8" s="1"/>
  <c r="CH234" i="8"/>
  <c r="CP172" i="1"/>
  <c r="DF105" i="11"/>
  <c r="DF269" i="11" s="1"/>
  <c r="CO269" i="8"/>
  <c r="CS274" i="11"/>
  <c r="DT275" i="11"/>
  <c r="DR275" i="12"/>
  <c r="DR279" i="12" s="1"/>
  <c r="DB269" i="11"/>
  <c r="DS269" i="8"/>
  <c r="CM269" i="8"/>
  <c r="DM269" i="8"/>
  <c r="DF172" i="1"/>
  <c r="DF269" i="1" s="1"/>
  <c r="CX172" i="1"/>
  <c r="DV234" i="8"/>
  <c r="DV53" i="1"/>
  <c r="DN105" i="12"/>
  <c r="DF172" i="12"/>
  <c r="CW269" i="1"/>
  <c r="DV53" i="8"/>
  <c r="CC274" i="8"/>
  <c r="DA273" i="11"/>
  <c r="CK275" i="12"/>
  <c r="DD275" i="12"/>
  <c r="DD279" i="12" s="1"/>
  <c r="DS269" i="12"/>
  <c r="CE269" i="11"/>
  <c r="DN234" i="8"/>
  <c r="DE269" i="1"/>
  <c r="CW269" i="8"/>
  <c r="CH234" i="1"/>
  <c r="CP234" i="1"/>
  <c r="CS276" i="8"/>
  <c r="CG269" i="1"/>
  <c r="CK276" i="8"/>
  <c r="CW276" i="8"/>
  <c r="CL269" i="11"/>
  <c r="CS276" i="11"/>
  <c r="CG276" i="11"/>
  <c r="DF234" i="8"/>
  <c r="CO269" i="1"/>
  <c r="DA275" i="8"/>
  <c r="CS275" i="12"/>
  <c r="CD269" i="8"/>
  <c r="CX172" i="8"/>
  <c r="CX269" i="8" s="1"/>
  <c r="CH172" i="11"/>
  <c r="CH275" i="11" s="1"/>
  <c r="CP172" i="11"/>
  <c r="DB269" i="8"/>
  <c r="DV172" i="1"/>
  <c r="CH172" i="8"/>
  <c r="CH269" i="8" s="1"/>
  <c r="DL279" i="8"/>
  <c r="DF105" i="8"/>
  <c r="CH105" i="11"/>
  <c r="CH274" i="11" s="1"/>
  <c r="CP105" i="11"/>
  <c r="CP274" i="11" s="1"/>
  <c r="DV105" i="1"/>
  <c r="DL269" i="8"/>
  <c r="DN53" i="8"/>
  <c r="CN269" i="8"/>
  <c r="CG273" i="8"/>
  <c r="CG279" i="8" s="1"/>
  <c r="DI277" i="12"/>
  <c r="DI275" i="12"/>
  <c r="DQ275" i="12"/>
  <c r="DI273" i="8"/>
  <c r="DI279" i="8" s="1"/>
  <c r="DA273" i="8"/>
  <c r="CP266" i="12"/>
  <c r="CP277" i="12" s="1"/>
  <c r="C8" i="5" s="1"/>
  <c r="CK277" i="12"/>
  <c r="CP234" i="11"/>
  <c r="CC276" i="8"/>
  <c r="CC274" i="11"/>
  <c r="DB273" i="11"/>
  <c r="DB279" i="11" s="1"/>
  <c r="DQ274" i="12"/>
  <c r="DS279" i="8"/>
  <c r="DU279" i="12"/>
  <c r="CD279" i="12"/>
  <c r="DA274" i="12"/>
  <c r="DA279" i="12" s="1"/>
  <c r="DM269" i="11"/>
  <c r="DE269" i="8"/>
  <c r="CM279" i="8"/>
  <c r="CC274" i="12"/>
  <c r="CP275" i="12"/>
  <c r="C6" i="5" s="1"/>
  <c r="CS269" i="12"/>
  <c r="CV269" i="8"/>
  <c r="CC269" i="1"/>
  <c r="CD269" i="12"/>
  <c r="CH277" i="12"/>
  <c r="CX269" i="12"/>
  <c r="CL279" i="12"/>
  <c r="DM279" i="12"/>
  <c r="DQ269" i="1"/>
  <c r="DV276" i="11"/>
  <c r="DQ276" i="11"/>
  <c r="CC269" i="12"/>
  <c r="CK269" i="11"/>
  <c r="DN274" i="11"/>
  <c r="DV269" i="8"/>
  <c r="CX269" i="11"/>
  <c r="DI269" i="11"/>
  <c r="DC279" i="11"/>
  <c r="CP269" i="8"/>
  <c r="CK269" i="8"/>
  <c r="DI269" i="8"/>
  <c r="DI269" i="1"/>
  <c r="DN269" i="1"/>
  <c r="CC269" i="8"/>
  <c r="DA269" i="12"/>
  <c r="DQ269" i="8"/>
  <c r="CS269" i="11"/>
  <c r="CD269" i="11"/>
  <c r="CW279" i="11"/>
  <c r="DJ279" i="12"/>
  <c r="CK269" i="1"/>
  <c r="CP269" i="1"/>
  <c r="CP276" i="12"/>
  <c r="C7" i="5" s="1"/>
  <c r="CK276" i="12"/>
  <c r="DN269" i="12"/>
  <c r="DI269" i="12"/>
  <c r="DA269" i="11"/>
  <c r="CC269" i="11"/>
  <c r="DQ269" i="12"/>
  <c r="DV269" i="12"/>
  <c r="DA269" i="1"/>
  <c r="CT269" i="12"/>
  <c r="CT277" i="12"/>
  <c r="CT279" i="12" s="1"/>
  <c r="CS269" i="8"/>
  <c r="DQ269" i="11"/>
  <c r="DV269" i="11"/>
  <c r="DA269" i="8"/>
  <c r="DF269" i="8"/>
  <c r="DN273" i="11"/>
  <c r="CW279" i="12"/>
  <c r="CM279" i="11"/>
  <c r="CM279" i="12"/>
  <c r="DF275" i="12"/>
  <c r="E6" i="5" s="1"/>
  <c r="CO279" i="12"/>
  <c r="CN279" i="12"/>
  <c r="DC279" i="12"/>
  <c r="DK279" i="12"/>
  <c r="DN274" i="12"/>
  <c r="F5" i="5" s="1"/>
  <c r="CF279" i="12"/>
  <c r="CH273" i="12"/>
  <c r="DT279" i="12"/>
  <c r="CS279" i="12"/>
  <c r="CX277" i="12"/>
  <c r="D8" i="5" s="1"/>
  <c r="CX273" i="12"/>
  <c r="DV274" i="8"/>
  <c r="CH276" i="11"/>
  <c r="DN274" i="8"/>
  <c r="DV275" i="12"/>
  <c r="G6" i="5" s="1"/>
  <c r="CX274" i="12"/>
  <c r="D5" i="5" s="1"/>
  <c r="DF274" i="12"/>
  <c r="E5" i="5" s="1"/>
  <c r="CH274" i="12"/>
  <c r="CX275" i="12"/>
  <c r="D6" i="5" s="1"/>
  <c r="DF273" i="12"/>
  <c r="CU273" i="12"/>
  <c r="CU279" i="12" s="1"/>
  <c r="CV273" i="12"/>
  <c r="CV279" i="12" s="1"/>
  <c r="CP273" i="12"/>
  <c r="DS273" i="12"/>
  <c r="DS279" i="12" s="1"/>
  <c r="CU279" i="11"/>
  <c r="DS273" i="11"/>
  <c r="DS279" i="11" s="1"/>
  <c r="CF279" i="8"/>
  <c r="DA279" i="11"/>
  <c r="CD279" i="11"/>
  <c r="CP273" i="11"/>
  <c r="DF276" i="11"/>
  <c r="CX273" i="11"/>
  <c r="CX274" i="8"/>
  <c r="DV275" i="11"/>
  <c r="CF279" i="11"/>
  <c r="DJ279" i="8"/>
  <c r="CN279" i="11"/>
  <c r="DR273" i="11"/>
  <c r="DR279" i="11" s="1"/>
  <c r="DM279" i="11"/>
  <c r="CE273" i="8"/>
  <c r="CE279" i="8" s="1"/>
  <c r="DF276" i="8"/>
  <c r="DN275" i="11"/>
  <c r="CH273" i="11"/>
  <c r="DV274" i="11"/>
  <c r="CP276" i="11"/>
  <c r="CK279" i="11"/>
  <c r="CX275" i="11"/>
  <c r="CX274" i="11"/>
  <c r="CX276" i="11"/>
  <c r="DL273" i="11"/>
  <c r="DL279" i="11" s="1"/>
  <c r="CT273" i="11"/>
  <c r="CT279" i="11" s="1"/>
  <c r="DF273" i="11"/>
  <c r="DF275" i="11"/>
  <c r="CC273" i="1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CV279" i="11"/>
  <c r="CE279" i="11"/>
  <c r="DN276" i="8"/>
  <c r="DV275" i="8"/>
  <c r="DF273" i="8"/>
  <c r="DC279" i="8"/>
  <c r="DD279" i="8"/>
  <c r="DF275" i="8"/>
  <c r="CH273" i="8"/>
  <c r="CH276" i="8"/>
  <c r="CH274" i="8"/>
  <c r="CN279" i="8"/>
  <c r="CP274" i="8"/>
  <c r="CX273" i="8"/>
  <c r="CP276" i="8"/>
  <c r="CX276" i="8"/>
  <c r="DR273" i="8"/>
  <c r="DR279" i="8" s="1"/>
  <c r="DK273" i="8"/>
  <c r="DK279" i="8" s="1"/>
  <c r="DA279" i="8"/>
  <c r="CS273" i="8"/>
  <c r="CP273" i="8"/>
  <c r="CT273" i="8"/>
  <c r="CT279" i="8" s="1"/>
  <c r="DT279" i="8"/>
  <c r="DB273" i="8"/>
  <c r="DB279" i="8" s="1"/>
  <c r="CK273" i="8"/>
  <c r="DV276" i="8"/>
  <c r="CW273" i="8"/>
  <c r="CW279" i="8" s="1"/>
  <c r="CU279" i="8"/>
  <c r="CO279" i="8"/>
  <c r="DM273" i="8"/>
  <c r="DM279" i="8" s="1"/>
  <c r="DE279" i="8"/>
  <c r="DQ273" i="8"/>
  <c r="DQ279" i="8" s="1"/>
  <c r="DF274" i="8"/>
  <c r="CC273" i="8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CH269" i="1" l="1"/>
  <c r="DF269" i="12"/>
  <c r="CC279" i="12"/>
  <c r="CC279" i="8"/>
  <c r="DN269" i="8"/>
  <c r="DV269" i="1"/>
  <c r="CS279" i="8"/>
  <c r="CX275" i="8"/>
  <c r="DF274" i="11"/>
  <c r="CH269" i="11"/>
  <c r="CP269" i="11"/>
  <c r="CK279" i="12"/>
  <c r="DI279" i="12"/>
  <c r="CK279" i="8"/>
  <c r="DQ279" i="12"/>
  <c r="CC279" i="11"/>
  <c r="CP269" i="12"/>
  <c r="CH269" i="12"/>
  <c r="CH275" i="8"/>
  <c r="CH279" i="8" s="1"/>
  <c r="DN269" i="11"/>
  <c r="DN273" i="12"/>
  <c r="F4" i="5" s="1"/>
  <c r="DV273" i="11"/>
  <c r="DV279" i="11" s="1"/>
  <c r="DV273" i="12"/>
  <c r="G4" i="5" s="1"/>
  <c r="CS269" i="1"/>
  <c r="CX269" i="1"/>
  <c r="CH279" i="12"/>
  <c r="DN279" i="11"/>
  <c r="CH279" i="11"/>
  <c r="CP279" i="12"/>
  <c r="C10" i="5" s="1"/>
  <c r="C4" i="5"/>
  <c r="E4" i="5"/>
  <c r="DF279" i="12"/>
  <c r="E10" i="5" s="1"/>
  <c r="CX279" i="12"/>
  <c r="D10" i="5" s="1"/>
  <c r="D4" i="5"/>
  <c r="CX279" i="11"/>
  <c r="DF279" i="11"/>
  <c r="CP279" i="11"/>
  <c r="CX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DN279" i="12" l="1"/>
  <c r="F10" i="5" s="1"/>
  <c r="DV279" i="12"/>
  <c r="G10" i="5" s="1"/>
  <c r="CX273" i="1"/>
  <c r="CX279" i="1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<sst xmlns="http://schemas.openxmlformats.org/spreadsheetml/2006/main" count="4973" uniqueCount="117">
  <si>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</si>
  <si>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</si>
  <si>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</si>
  <si>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</si>
  <si>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</si>
  <si>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</si>
  <si>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</si>
  <si>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</si>
  <si>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</si>
  <si>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</si>
  <si>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</si>
  <si>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</si>
  <si>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</si>
  <si>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</si>
  <si>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</si>
  <si>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</si>
  <si>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</si>
  <si>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</si>
  <si>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</si>
  <si>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</si>
  <si>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</si>
  <si>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</si>
  <si>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</si>
  <si>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</si>
  <si>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</si>
  <si>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</si>
  <si>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</si>
  <si>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</si>
  <si>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</si>
  <si>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</si>
  <si>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</si>
  <si>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</si>
  <si>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</si>
  <si>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</si>
  <si>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</si>
  <si>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</si>
  <si>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</si>
  <si>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</si>
  <si>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</si>
  <si>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</si>
  <si>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</si>
  <si>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</si>
  <si>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</si>
  <si>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</si>
  <si>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</si>
  <si>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</si>
  <si>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</si>
  <si>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</si>
  <si>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</si>
  <si>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</si>
  <si>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</si>
  <si>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</si>
  <si>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</si>
  <si>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</si>
  <si>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</si>
  <si>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</si>
  <si>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</si>
  <si>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</si>
  <si>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</si>
  <si>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</si>
  <si>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</si>
  <si>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</si>
  <si>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</si>
  <si>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</si>
  <si>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</si>
  <si>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</si>
  <si>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</si>
  <si>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</si>
  <si>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</si>
  <si>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</si>
  <si>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</si>
  <si>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</si>
  <si>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</si>
  <si>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</si>
  <si>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</si>
  <si>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</si>
  <si>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</si>
  <si>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</si>
  <si>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</si>
  <si>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</si>
  <si>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</si>
  <si>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</si>
  <si>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</si>
  <si>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</si>
  <si>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</si>
  <si>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</si>
  <si>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</si>
  <si>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</si>
  <si>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</si>
  <si>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</si>
  <si>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</si>
  <si>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</si>
  <si>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</si>
  <si>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</si>
  <si>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</si>
  <si>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</si>
  <si>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</si>
  <si>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</si>
  <si>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</si>
  <si>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</si>
  <si>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</si>
  <si>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</si>
  <si>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SSEH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</si>
  <si>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</si>
  <si>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</si>
  <si>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</si>
  <si>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</si>
  <si>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</si>
  <si>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</si>
  <si>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</si>
  <si>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</si>
  <si>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</si>
  <si>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</si>
  <si>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</si>
  <si>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</si>
  <si>
    <t xml:space="preserve">   EHV OHL (Tower Line) Conductor</t>
  </si>
  <si>
    <t xml:space="preserve">   132kV OHL (Tower Line) Conductor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</si>
</sst>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1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6" fontId="3" fillId="0" borderId="1" xfId="0" applyNumberFormat="1" applyFont="1" applyBorder="1"/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5" Type="http://schemas.openxmlformats.org/officeDocument/2006/relationships/customXml" Target="../customXml/item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73101617.29322207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66297424.227449656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75180421.360693559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Total'!$DF$273:$DF$277</c:f>
              <c:numCache>
                <c:formatCode>_-* #,##0_-;\-* #,##0_-;_-* "-"??_-;_-@_-</c:formatCode>
                <c:ptCount val="5"/>
                <c:pt idx="0">
                  <c:v>56298332.318220966</c:v>
                </c:pt>
                <c:pt idx="1">
                  <c:v>1313108546.3824201</c:v>
                </c:pt>
                <c:pt idx="2">
                  <c:v>565390721.38917005</c:v>
                </c:pt>
                <c:pt idx="3">
                  <c:v>0</c:v>
                </c:pt>
                <c:pt idx="4">
                  <c:v>56121992.024509408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83586233.331363469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Total'!$DV$273:$DV$277</c:f>
              <c:numCache>
                <c:formatCode>_-* #,##0_-;\-* #,##0_-;_-* "-"??_-;_-@_-</c:formatCode>
                <c:ptCount val="5"/>
                <c:pt idx="0">
                  <c:v>52982084.414956495</c:v>
                </c:pt>
                <c:pt idx="1">
                  <c:v>1270809288.5078571</c:v>
                </c:pt>
                <c:pt idx="2">
                  <c:v>547937230.88378334</c:v>
                </c:pt>
                <c:pt idx="3">
                  <c:v>0</c:v>
                </c:pt>
                <c:pt idx="4">
                  <c:v>46090223.189604774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73101617.29322207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66297424.227449656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75180421.360693559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Rep'!$DF$273:$DF$277</c:f>
              <c:numCache>
                <c:formatCode>_-* #,##0_-;\-* #,##0_-;_-* "-"??_-;_-@_-</c:formatCode>
                <c:ptCount val="5"/>
                <c:pt idx="0">
                  <c:v>58278533.660578474</c:v>
                </c:pt>
                <c:pt idx="1">
                  <c:v>1354909293.4197645</c:v>
                </c:pt>
                <c:pt idx="2">
                  <c:v>596756710.22311568</c:v>
                </c:pt>
                <c:pt idx="3">
                  <c:v>0</c:v>
                </c:pt>
                <c:pt idx="4">
                  <c:v>56121992.024509408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83586233.331363469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Rep'!$DV$273:$DV$277</c:f>
              <c:numCache>
                <c:formatCode>_-* #,##0_-;\-* #,##0_-;_-* "-"??_-;_-@_-</c:formatCode>
                <c:ptCount val="5"/>
                <c:pt idx="0">
                  <c:v>56941460.805008546</c:v>
                </c:pt>
                <c:pt idx="1">
                  <c:v>1354401660.307621</c:v>
                </c:pt>
                <c:pt idx="2">
                  <c:v>610578811.03454196</c:v>
                </c:pt>
                <c:pt idx="3">
                  <c:v>0</c:v>
                </c:pt>
                <c:pt idx="4">
                  <c:v>46090223.189604774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73101617.29322207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66297424.227449656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75180421.360693559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Refurb'!$DF$273:$DF$277</c:f>
              <c:numCache>
                <c:formatCode>_-* #,##0_-;\-* #,##0_-;_-* "-"??_-;_-@_-</c:formatCode>
                <c:ptCount val="5"/>
                <c:pt idx="0">
                  <c:v>61929374.935302272</c:v>
                </c:pt>
                <c:pt idx="1">
                  <c:v>1384533534.8752573</c:v>
                </c:pt>
                <c:pt idx="2">
                  <c:v>611373393.48538315</c:v>
                </c:pt>
                <c:pt idx="3">
                  <c:v>0</c:v>
                </c:pt>
                <c:pt idx="4">
                  <c:v>75180421.360693559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83586233.331363469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Refurb'!$DV$273:$DV$277</c:f>
              <c:numCache>
                <c:formatCode>_-* #,##0_-;\-* #,##0_-;_-* "-"??_-;_-@_-</c:formatCode>
                <c:ptCount val="5"/>
                <c:pt idx="0">
                  <c:v>65133730.043527067</c:v>
                </c:pt>
                <c:pt idx="1">
                  <c:v>1474999861.0230696</c:v>
                </c:pt>
                <c:pt idx="2">
                  <c:v>654679585.73186231</c:v>
                </c:pt>
                <c:pt idx="3">
                  <c:v>0</c:v>
                </c:pt>
                <c:pt idx="4">
                  <c:v>83586233.331363469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73101617.29322207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66297424.227449656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75180421.360693559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HVP'!$DF$273:$DF$277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75180421.360693559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83586233.331363469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HVP'!$DV$273:$DV$277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83586233.331363469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W</a:t>
            </a:r>
            <a:r>
              <a:rPr lang="en-GB" baseline="0"/>
              <a:t>ith &amp; Without investment over RIIO-ED1</a:t>
            </a:r>
            <a:endParaRPr lang="en-GB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1987971620.3186953</c:v>
                </c:pt>
                <c:pt idx="1">
                  <c:v>2208163661.8702836</c:v>
                </c:pt>
                <c:pt idx="2">
                  <c:v>2428592738.470397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1987971620.3186953</c:v>
                </c:pt>
                <c:pt idx="1">
                  <c:v>1990919592.1143203</c:v>
                </c:pt>
                <c:pt idx="2">
                  <c:v>1917818826.9962018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020416"/>
        <c:axId val="187021952"/>
      </c:lineChart>
      <c:catAx>
        <c:axId val="187020416"/>
        <c:scaling>
          <c:orientation val="minMax"/>
        </c:scaling>
        <c:delete val="0"/>
        <c:axPos val="b"/>
        <c:majorTickMark val="none"/>
        <c:minorTickMark val="none"/>
        <c:tickLblPos val="nextTo"/>
        <c:crossAx val="187021952"/>
        <c:crosses val="autoZero"/>
        <c:auto val="1"/>
        <c:lblAlgn val="ctr"/>
        <c:lblOffset val="100"/>
        <c:noMultiLvlLbl val="0"/>
      </c:catAx>
      <c:valAx>
        <c:axId val="1870219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870204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sgg/RG/RIIOED1_Lib/Licence_Drafting_OLD_Donotuse/Publications/February_2015_Directions/1.%20Slow-Track%20CRCs%20Final%20Notice/NAW/SSE/Network%20Assets%20Workbook%20-%20SS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SSEH"/>
      <sheetName val="NAW2 - Total - SSEH"/>
      <sheetName val="NAW3 - Asset Repl - SSEH"/>
      <sheetName val="NAW4 - Refurb - SSEH"/>
      <sheetName val="NAW5 - General Reinfor - SSEH"/>
      <sheetName val="NAW6 - Faults - SSEH"/>
      <sheetName val="NAW7 - HVP - SSEH"/>
      <sheetName val="NAW7b - HVP - SSEH"/>
      <sheetName val="NAW8 - Average CoF - SSEH"/>
      <sheetName val="NAW1 - DPCR5 View - SSES"/>
      <sheetName val="NAW2 - Total - SSES"/>
      <sheetName val="NAW3 - Asset Repl - SSES"/>
      <sheetName val="NAW4 - Refurb - SSES"/>
      <sheetName val="NAW5 - General Reinfor - SSES"/>
      <sheetName val="NAW6 - Faults - SSES"/>
      <sheetName val="NAW7 - HVP - SSES"/>
      <sheetName val="NAW7b - HVP - SSES"/>
      <sheetName val="NAW8 - Average CoF - SSES"/>
      <sheetName val="Probs. of Failure - SSEH"/>
      <sheetName val="Probs. of Failure - SSES"/>
    </sheetNames>
    <sheetDataSet>
      <sheetData sheetId="0" refreshError="1"/>
      <sheetData sheetId="1" refreshError="1"/>
      <sheetData sheetId="2" refreshError="1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3" refreshError="1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S10">
            <v>11</v>
          </cell>
          <cell r="T10">
            <v>0</v>
          </cell>
          <cell r="U10">
            <v>0</v>
          </cell>
          <cell r="V10">
            <v>-5</v>
          </cell>
          <cell r="W10">
            <v>-6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E10">
            <v>21</v>
          </cell>
          <cell r="AF10">
            <v>0</v>
          </cell>
          <cell r="AG10">
            <v>0</v>
          </cell>
          <cell r="AH10">
            <v>-7</v>
          </cell>
          <cell r="AI10">
            <v>-14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S11">
            <v>44</v>
          </cell>
          <cell r="T11">
            <v>0</v>
          </cell>
          <cell r="U11">
            <v>0</v>
          </cell>
          <cell r="V11">
            <v>-34</v>
          </cell>
          <cell r="W11">
            <v>-10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E11">
            <v>89</v>
          </cell>
          <cell r="AF11">
            <v>0</v>
          </cell>
          <cell r="AG11">
            <v>0</v>
          </cell>
          <cell r="AH11">
            <v>-64</v>
          </cell>
          <cell r="AI11">
            <v>-25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S12">
            <v>44</v>
          </cell>
          <cell r="T12">
            <v>0</v>
          </cell>
          <cell r="U12">
            <v>0</v>
          </cell>
          <cell r="V12">
            <v>-34</v>
          </cell>
          <cell r="W12">
            <v>-10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E12">
            <v>88</v>
          </cell>
          <cell r="AF12">
            <v>0</v>
          </cell>
          <cell r="AG12">
            <v>0</v>
          </cell>
          <cell r="AH12">
            <v>-64</v>
          </cell>
          <cell r="AI12">
            <v>-24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S13">
            <v>39</v>
          </cell>
          <cell r="T13">
            <v>0</v>
          </cell>
          <cell r="U13">
            <v>0</v>
          </cell>
          <cell r="V13">
            <v>-30</v>
          </cell>
          <cell r="W13">
            <v>-9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E13">
            <v>78</v>
          </cell>
          <cell r="AF13">
            <v>0</v>
          </cell>
          <cell r="AG13">
            <v>0</v>
          </cell>
          <cell r="AH13">
            <v>-56</v>
          </cell>
          <cell r="AI13">
            <v>-22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S20">
            <v>1</v>
          </cell>
          <cell r="T20">
            <v>0</v>
          </cell>
          <cell r="U20">
            <v>0</v>
          </cell>
          <cell r="V20">
            <v>0</v>
          </cell>
          <cell r="W20">
            <v>-1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E20">
            <v>2</v>
          </cell>
          <cell r="AF20">
            <v>0</v>
          </cell>
          <cell r="AG20">
            <v>0</v>
          </cell>
          <cell r="AH20">
            <v>0</v>
          </cell>
          <cell r="AI20">
            <v>-2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S21">
            <v>3048</v>
          </cell>
          <cell r="T21">
            <v>0</v>
          </cell>
          <cell r="U21">
            <v>0</v>
          </cell>
          <cell r="V21">
            <v>-732</v>
          </cell>
          <cell r="W21">
            <v>-2316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E21">
            <v>6587</v>
          </cell>
          <cell r="AF21">
            <v>0</v>
          </cell>
          <cell r="AG21">
            <v>0</v>
          </cell>
          <cell r="AH21">
            <v>-1582</v>
          </cell>
          <cell r="AI21">
            <v>-5005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S22">
            <v>360</v>
          </cell>
          <cell r="T22">
            <v>0</v>
          </cell>
          <cell r="U22">
            <v>0</v>
          </cell>
          <cell r="V22">
            <v>-108</v>
          </cell>
          <cell r="W22">
            <v>-252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E22">
            <v>778</v>
          </cell>
          <cell r="AF22">
            <v>0</v>
          </cell>
          <cell r="AG22">
            <v>0</v>
          </cell>
          <cell r="AH22">
            <v>-233</v>
          </cell>
          <cell r="AI22">
            <v>-545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S23">
            <v>50</v>
          </cell>
          <cell r="T23">
            <v>0</v>
          </cell>
          <cell r="U23">
            <v>0</v>
          </cell>
          <cell r="V23">
            <v>-15</v>
          </cell>
          <cell r="W23">
            <v>-35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E23">
            <v>109</v>
          </cell>
          <cell r="AF23">
            <v>0</v>
          </cell>
          <cell r="AG23">
            <v>0</v>
          </cell>
          <cell r="AH23">
            <v>-33</v>
          </cell>
          <cell r="AI23">
            <v>-76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S52">
            <v>1</v>
          </cell>
          <cell r="T52">
            <v>0</v>
          </cell>
          <cell r="U52">
            <v>0</v>
          </cell>
          <cell r="V52">
            <v>0</v>
          </cell>
          <cell r="W52">
            <v>-1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S53">
            <v>38</v>
          </cell>
          <cell r="T53">
            <v>0</v>
          </cell>
          <cell r="U53">
            <v>0</v>
          </cell>
          <cell r="V53">
            <v>-1</v>
          </cell>
          <cell r="W53">
            <v>-37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E53">
            <v>77</v>
          </cell>
          <cell r="AF53">
            <v>0</v>
          </cell>
          <cell r="AG53">
            <v>0</v>
          </cell>
          <cell r="AH53">
            <v>-34</v>
          </cell>
          <cell r="AI53">
            <v>-43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S54">
            <v>86</v>
          </cell>
          <cell r="T54">
            <v>0</v>
          </cell>
          <cell r="U54">
            <v>0</v>
          </cell>
          <cell r="V54">
            <v>-18</v>
          </cell>
          <cell r="W54">
            <v>-68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E54">
            <v>174</v>
          </cell>
          <cell r="AF54">
            <v>0</v>
          </cell>
          <cell r="AG54">
            <v>0</v>
          </cell>
          <cell r="AH54">
            <v>-96</v>
          </cell>
          <cell r="AI54">
            <v>-78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S57">
            <v>19</v>
          </cell>
          <cell r="T57">
            <v>0</v>
          </cell>
          <cell r="U57">
            <v>0</v>
          </cell>
          <cell r="V57">
            <v>0</v>
          </cell>
          <cell r="W57">
            <v>-17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E57">
            <v>46</v>
          </cell>
          <cell r="AF57">
            <v>0</v>
          </cell>
          <cell r="AG57">
            <v>0</v>
          </cell>
          <cell r="AH57">
            <v>0</v>
          </cell>
          <cell r="AI57">
            <v>-44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S58">
            <v>62</v>
          </cell>
          <cell r="T58">
            <v>0</v>
          </cell>
          <cell r="U58">
            <v>0</v>
          </cell>
          <cell r="V58">
            <v>0</v>
          </cell>
          <cell r="W58">
            <v>-63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E58">
            <v>111</v>
          </cell>
          <cell r="AF58">
            <v>0</v>
          </cell>
          <cell r="AG58">
            <v>0</v>
          </cell>
          <cell r="AH58">
            <v>0</v>
          </cell>
          <cell r="AI58">
            <v>-112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S59">
            <v>62</v>
          </cell>
          <cell r="T59">
            <v>0</v>
          </cell>
          <cell r="U59">
            <v>0</v>
          </cell>
          <cell r="V59">
            <v>0</v>
          </cell>
          <cell r="W59">
            <v>-63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E59">
            <v>119</v>
          </cell>
          <cell r="AF59">
            <v>0</v>
          </cell>
          <cell r="AG59">
            <v>0</v>
          </cell>
          <cell r="AH59">
            <v>-8</v>
          </cell>
          <cell r="AI59">
            <v>-112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S60">
            <v>54</v>
          </cell>
          <cell r="T60">
            <v>0</v>
          </cell>
          <cell r="U60">
            <v>0</v>
          </cell>
          <cell r="V60">
            <v>0</v>
          </cell>
          <cell r="W60">
            <v>-54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E60">
            <v>118</v>
          </cell>
          <cell r="AF60">
            <v>0</v>
          </cell>
          <cell r="AG60">
            <v>0</v>
          </cell>
          <cell r="AH60">
            <v>-19</v>
          </cell>
          <cell r="AI60">
            <v>-99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S62">
            <v>19</v>
          </cell>
          <cell r="T62">
            <v>0</v>
          </cell>
          <cell r="U62">
            <v>0</v>
          </cell>
          <cell r="V62">
            <v>-3</v>
          </cell>
          <cell r="W62">
            <v>-16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E62">
            <v>39</v>
          </cell>
          <cell r="AF62">
            <v>0</v>
          </cell>
          <cell r="AG62">
            <v>0</v>
          </cell>
          <cell r="AH62">
            <v>-16</v>
          </cell>
          <cell r="AI62">
            <v>-23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S63">
            <v>62</v>
          </cell>
          <cell r="T63">
            <v>0</v>
          </cell>
          <cell r="U63">
            <v>0</v>
          </cell>
          <cell r="V63">
            <v>-33</v>
          </cell>
          <cell r="W63">
            <v>-29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E63">
            <v>123</v>
          </cell>
          <cell r="AF63">
            <v>0</v>
          </cell>
          <cell r="AG63">
            <v>0</v>
          </cell>
          <cell r="AH63">
            <v>-81</v>
          </cell>
          <cell r="AI63">
            <v>-42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S64">
            <v>62</v>
          </cell>
          <cell r="T64">
            <v>0</v>
          </cell>
          <cell r="U64">
            <v>0</v>
          </cell>
          <cell r="V64">
            <v>-33</v>
          </cell>
          <cell r="W64">
            <v>-29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E64">
            <v>123</v>
          </cell>
          <cell r="AF64">
            <v>0</v>
          </cell>
          <cell r="AG64">
            <v>0</v>
          </cell>
          <cell r="AH64">
            <v>-81</v>
          </cell>
          <cell r="AI64">
            <v>-42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S65">
            <v>54</v>
          </cell>
          <cell r="T65">
            <v>0</v>
          </cell>
          <cell r="U65">
            <v>0</v>
          </cell>
          <cell r="V65">
            <v>-29</v>
          </cell>
          <cell r="W65">
            <v>-25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E65">
            <v>109</v>
          </cell>
          <cell r="AF65">
            <v>0</v>
          </cell>
          <cell r="AG65">
            <v>0</v>
          </cell>
          <cell r="AH65">
            <v>-72</v>
          </cell>
          <cell r="AI65">
            <v>-37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S67">
            <v>5.4132082280765065E-3</v>
          </cell>
          <cell r="T67">
            <v>0</v>
          </cell>
          <cell r="U67">
            <v>0</v>
          </cell>
          <cell r="V67">
            <v>0</v>
          </cell>
          <cell r="W67">
            <v>-5.4132082280765065E-3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E67">
            <v>3.7892457596535548E-2</v>
          </cell>
          <cell r="AF67">
            <v>0</v>
          </cell>
          <cell r="AG67">
            <v>0</v>
          </cell>
          <cell r="AH67">
            <v>0</v>
          </cell>
          <cell r="AI67">
            <v>-3.7892457596535548E-2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S68">
            <v>10.278319057458738</v>
          </cell>
          <cell r="T68">
            <v>0</v>
          </cell>
          <cell r="U68">
            <v>0</v>
          </cell>
          <cell r="V68">
            <v>-9.927904044827919</v>
          </cell>
          <cell r="W68">
            <v>-0.3504150126308192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E68">
            <v>20</v>
          </cell>
          <cell r="AF68">
            <v>0</v>
          </cell>
          <cell r="AG68">
            <v>0</v>
          </cell>
          <cell r="AH68">
            <v>-18.076666985361353</v>
          </cell>
          <cell r="AI68">
            <v>-2.4529050884157346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S69">
            <v>23.112233850595452</v>
          </cell>
          <cell r="T69">
            <v>0</v>
          </cell>
          <cell r="U69">
            <v>0</v>
          </cell>
          <cell r="V69">
            <v>-22.470227354745578</v>
          </cell>
          <cell r="W69">
            <v>-0.64200649584987368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E69">
            <v>46.22446770119091</v>
          </cell>
          <cell r="AF69">
            <v>0</v>
          </cell>
          <cell r="AG69">
            <v>0</v>
          </cell>
          <cell r="AH69">
            <v>-41.730422230241793</v>
          </cell>
          <cell r="AI69">
            <v>-4.494045470949116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S70">
            <v>7.7950198484301694E-2</v>
          </cell>
          <cell r="T70">
            <v>0</v>
          </cell>
          <cell r="U70">
            <v>0</v>
          </cell>
          <cell r="V70">
            <v>-7.5784915193071095E-2</v>
          </cell>
          <cell r="W70">
            <v>-2.1652832912306026E-3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E70">
            <v>0.15590039696860342</v>
          </cell>
          <cell r="AF70">
            <v>0</v>
          </cell>
          <cell r="AG70">
            <v>0</v>
          </cell>
          <cell r="AH70">
            <v>-0.14074341392998918</v>
          </cell>
          <cell r="AI70">
            <v>-1.5156983038614218E-2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S72">
            <v>1</v>
          </cell>
          <cell r="T72">
            <v>0</v>
          </cell>
          <cell r="U72">
            <v>0</v>
          </cell>
          <cell r="V72">
            <v>0</v>
          </cell>
          <cell r="W72">
            <v>-1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I72">
            <v>-2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S73">
            <v>2619</v>
          </cell>
          <cell r="T73">
            <v>0</v>
          </cell>
          <cell r="U73">
            <v>0</v>
          </cell>
          <cell r="V73">
            <v>-61</v>
          </cell>
          <cell r="W73">
            <v>-2558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E73">
            <v>8767</v>
          </cell>
          <cell r="AF73">
            <v>0</v>
          </cell>
          <cell r="AG73">
            <v>0</v>
          </cell>
          <cell r="AH73">
            <v>-2016</v>
          </cell>
          <cell r="AI73">
            <v>-6751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S74">
            <v>309</v>
          </cell>
          <cell r="T74">
            <v>0</v>
          </cell>
          <cell r="U74">
            <v>0</v>
          </cell>
          <cell r="V74">
            <v>-31</v>
          </cell>
          <cell r="W74">
            <v>-278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E74">
            <v>1035</v>
          </cell>
          <cell r="AF74">
            <v>0</v>
          </cell>
          <cell r="AG74">
            <v>0</v>
          </cell>
          <cell r="AH74">
            <v>-301</v>
          </cell>
          <cell r="AI74">
            <v>-734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S75">
            <v>43</v>
          </cell>
          <cell r="T75">
            <v>0</v>
          </cell>
          <cell r="U75">
            <v>0</v>
          </cell>
          <cell r="V75">
            <v>-4</v>
          </cell>
          <cell r="W75">
            <v>-39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E75">
            <v>145</v>
          </cell>
          <cell r="AF75">
            <v>0</v>
          </cell>
          <cell r="AG75">
            <v>0</v>
          </cell>
          <cell r="AH75">
            <v>-42</v>
          </cell>
          <cell r="AI75">
            <v>-103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S104">
            <v>33</v>
          </cell>
          <cell r="T104">
            <v>0</v>
          </cell>
          <cell r="U104">
            <v>-3</v>
          </cell>
          <cell r="V104">
            <v>-5</v>
          </cell>
          <cell r="W104">
            <v>-25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E104">
            <v>67</v>
          </cell>
          <cell r="AF104">
            <v>0</v>
          </cell>
          <cell r="AG104">
            <v>-19</v>
          </cell>
          <cell r="AH104">
            <v>-20</v>
          </cell>
          <cell r="AI104">
            <v>-28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S105">
            <v>29</v>
          </cell>
          <cell r="T105">
            <v>0</v>
          </cell>
          <cell r="U105">
            <v>-6</v>
          </cell>
          <cell r="V105">
            <v>-4</v>
          </cell>
          <cell r="W105">
            <v>-19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E105">
            <v>60</v>
          </cell>
          <cell r="AF105">
            <v>0</v>
          </cell>
          <cell r="AG105">
            <v>-23</v>
          </cell>
          <cell r="AH105">
            <v>-15</v>
          </cell>
          <cell r="AI105">
            <v>-22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S106">
            <v>16</v>
          </cell>
          <cell r="T106">
            <v>0</v>
          </cell>
          <cell r="U106">
            <v>-3</v>
          </cell>
          <cell r="V106">
            <v>-2</v>
          </cell>
          <cell r="W106">
            <v>-11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E106">
            <v>32</v>
          </cell>
          <cell r="AF106">
            <v>0</v>
          </cell>
          <cell r="AG106">
            <v>-12</v>
          </cell>
          <cell r="AH106">
            <v>-8</v>
          </cell>
          <cell r="AI106">
            <v>-12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S107">
            <v>1</v>
          </cell>
          <cell r="T107">
            <v>0</v>
          </cell>
          <cell r="U107">
            <v>0</v>
          </cell>
          <cell r="V107">
            <v>0</v>
          </cell>
          <cell r="W107">
            <v>-1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E107">
            <v>2</v>
          </cell>
          <cell r="AF107">
            <v>0</v>
          </cell>
          <cell r="AG107">
            <v>-1</v>
          </cell>
          <cell r="AH107">
            <v>-1</v>
          </cell>
          <cell r="AI107">
            <v>0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S109">
            <v>9</v>
          </cell>
          <cell r="T109">
            <v>0</v>
          </cell>
          <cell r="U109">
            <v>0</v>
          </cell>
          <cell r="V109">
            <v>-8</v>
          </cell>
          <cell r="W109">
            <v>-1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E109">
            <v>17</v>
          </cell>
          <cell r="AF109">
            <v>0</v>
          </cell>
          <cell r="AG109">
            <v>0</v>
          </cell>
          <cell r="AH109">
            <v>-15</v>
          </cell>
          <cell r="AI109">
            <v>-2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S110">
            <v>8</v>
          </cell>
          <cell r="T110">
            <v>0</v>
          </cell>
          <cell r="U110">
            <v>0</v>
          </cell>
          <cell r="V110">
            <v>-7</v>
          </cell>
          <cell r="W110">
            <v>-1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E110">
            <v>17</v>
          </cell>
          <cell r="AF110">
            <v>0</v>
          </cell>
          <cell r="AG110">
            <v>0</v>
          </cell>
          <cell r="AH110">
            <v>-15</v>
          </cell>
          <cell r="AI110">
            <v>-2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S111">
            <v>5</v>
          </cell>
          <cell r="T111">
            <v>0</v>
          </cell>
          <cell r="U111">
            <v>0</v>
          </cell>
          <cell r="V111">
            <v>-4</v>
          </cell>
          <cell r="W111">
            <v>-1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E111">
            <v>9</v>
          </cell>
          <cell r="AF111">
            <v>0</v>
          </cell>
          <cell r="AG111">
            <v>0</v>
          </cell>
          <cell r="AH111">
            <v>-8</v>
          </cell>
          <cell r="AI111">
            <v>-1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E112">
            <v>1</v>
          </cell>
          <cell r="AF112">
            <v>0</v>
          </cell>
          <cell r="AG112">
            <v>0</v>
          </cell>
          <cell r="AH112">
            <v>-1</v>
          </cell>
          <cell r="AI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S119">
            <v>0</v>
          </cell>
          <cell r="T119">
            <v>0</v>
          </cell>
          <cell r="U119">
            <v>0</v>
          </cell>
          <cell r="V119">
            <v>-0.45042492917847027</v>
          </cell>
          <cell r="W119">
            <v>-3.6033994334277621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E119">
            <v>0</v>
          </cell>
          <cell r="AF119">
            <v>0</v>
          </cell>
          <cell r="AG119">
            <v>0</v>
          </cell>
          <cell r="AH119">
            <v>-3.152974504249292</v>
          </cell>
          <cell r="AI119">
            <v>-6.3059490084985841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S120">
            <v>0</v>
          </cell>
          <cell r="T120">
            <v>0</v>
          </cell>
          <cell r="U120">
            <v>0</v>
          </cell>
          <cell r="V120">
            <v>-0.34844192634560905</v>
          </cell>
          <cell r="W120">
            <v>-2.7875354107648724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E120">
            <v>0</v>
          </cell>
          <cell r="AF120">
            <v>0</v>
          </cell>
          <cell r="AG120">
            <v>0</v>
          </cell>
          <cell r="AH120">
            <v>-2.4390934844192635</v>
          </cell>
          <cell r="AI120">
            <v>-4.8781869688385271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S121">
            <v>0</v>
          </cell>
          <cell r="T121">
            <v>0</v>
          </cell>
          <cell r="U121">
            <v>0</v>
          </cell>
          <cell r="V121">
            <v>-0.18696883852691218</v>
          </cell>
          <cell r="W121">
            <v>-1.4957507082152974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E121">
            <v>0</v>
          </cell>
          <cell r="AF121">
            <v>0</v>
          </cell>
          <cell r="AG121">
            <v>0</v>
          </cell>
          <cell r="AH121">
            <v>-1.3087818696883853</v>
          </cell>
          <cell r="AI121">
            <v>-2.6175637393767706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S122">
            <v>0</v>
          </cell>
          <cell r="T122">
            <v>0</v>
          </cell>
          <cell r="U122">
            <v>0</v>
          </cell>
          <cell r="V122">
            <v>-1.4164305949008499E-2</v>
          </cell>
          <cell r="W122">
            <v>-0.11331444759206799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E122">
            <v>0</v>
          </cell>
          <cell r="AF122">
            <v>0</v>
          </cell>
          <cell r="AG122">
            <v>0</v>
          </cell>
          <cell r="AH122">
            <v>-9.9150141643059492E-2</v>
          </cell>
          <cell r="AI122">
            <v>-0.19830028328611898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E134">
            <v>1</v>
          </cell>
          <cell r="AF134">
            <v>0</v>
          </cell>
          <cell r="AG134">
            <v>0</v>
          </cell>
          <cell r="AH134">
            <v>0</v>
          </cell>
          <cell r="AI134">
            <v>-1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S135">
            <v>714</v>
          </cell>
          <cell r="T135">
            <v>0</v>
          </cell>
          <cell r="U135">
            <v>0</v>
          </cell>
          <cell r="V135">
            <v>-17</v>
          </cell>
          <cell r="W135">
            <v>-697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E135">
            <v>1739</v>
          </cell>
          <cell r="AF135">
            <v>0</v>
          </cell>
          <cell r="AG135">
            <v>0</v>
          </cell>
          <cell r="AH135">
            <v>-39</v>
          </cell>
          <cell r="AI135">
            <v>-1700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S136">
            <v>84</v>
          </cell>
          <cell r="T136">
            <v>0</v>
          </cell>
          <cell r="U136">
            <v>0</v>
          </cell>
          <cell r="V136">
            <v>-8</v>
          </cell>
          <cell r="W136">
            <v>-76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E136">
            <v>205</v>
          </cell>
          <cell r="AF136">
            <v>0</v>
          </cell>
          <cell r="AG136">
            <v>0</v>
          </cell>
          <cell r="AH136">
            <v>-21</v>
          </cell>
          <cell r="AI136">
            <v>-184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S137">
            <v>12</v>
          </cell>
          <cell r="T137">
            <v>0</v>
          </cell>
          <cell r="U137">
            <v>0</v>
          </cell>
          <cell r="V137">
            <v>-1</v>
          </cell>
          <cell r="W137">
            <v>-11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E137">
            <v>29</v>
          </cell>
          <cell r="AF137">
            <v>0</v>
          </cell>
          <cell r="AG137">
            <v>0</v>
          </cell>
          <cell r="AH137">
            <v>-3</v>
          </cell>
          <cell r="AI137">
            <v>-26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S233">
            <v>2.6842818206276977</v>
          </cell>
          <cell r="T233">
            <v>0</v>
          </cell>
          <cell r="U233">
            <v>0</v>
          </cell>
          <cell r="V233">
            <v>0</v>
          </cell>
          <cell r="W233">
            <v>-2.6842818206276977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E233">
            <v>4.9850948097371521</v>
          </cell>
          <cell r="AF233">
            <v>0</v>
          </cell>
          <cell r="AG233">
            <v>0</v>
          </cell>
          <cell r="AH233">
            <v>0</v>
          </cell>
          <cell r="AI233">
            <v>-4.9850948097371521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S234">
            <v>14.825935693932308</v>
          </cell>
          <cell r="T234">
            <v>0</v>
          </cell>
          <cell r="U234">
            <v>0</v>
          </cell>
          <cell r="V234">
            <v>-9.7708887277269199</v>
          </cell>
          <cell r="W234">
            <v>-5.0550469662053876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E234">
            <v>30.035340219382881</v>
          </cell>
          <cell r="AF234">
            <v>0</v>
          </cell>
          <cell r="AG234">
            <v>0</v>
          </cell>
          <cell r="AH234">
            <v>-20.647395853572874</v>
          </cell>
          <cell r="AI234">
            <v>-9.3879443658100055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S235">
            <v>9.8834395873056735</v>
          </cell>
          <cell r="T235">
            <v>0</v>
          </cell>
          <cell r="U235">
            <v>0</v>
          </cell>
          <cell r="V235">
            <v>-7.4125796904792551</v>
          </cell>
          <cell r="W235">
            <v>-2.4708598968264175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E235">
            <v>19.766879174611336</v>
          </cell>
          <cell r="AF235">
            <v>0</v>
          </cell>
          <cell r="AG235">
            <v>0</v>
          </cell>
          <cell r="AH235">
            <v>-15.178139366219417</v>
          </cell>
          <cell r="AI235">
            <v>-4.5887398083919191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S236">
            <v>15.159245265361989</v>
          </cell>
          <cell r="T236">
            <v>0</v>
          </cell>
          <cell r="U236">
            <v>0</v>
          </cell>
          <cell r="V236">
            <v>-11.369433949021492</v>
          </cell>
          <cell r="W236">
            <v>-3.7898113163404963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E236">
            <v>30.318490530723963</v>
          </cell>
          <cell r="AF236">
            <v>0</v>
          </cell>
          <cell r="AG236">
            <v>0</v>
          </cell>
          <cell r="AH236">
            <v>-23.28026951466304</v>
          </cell>
          <cell r="AI236">
            <v>-7.0382210160609215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 refreshError="1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S20">
            <v>0</v>
          </cell>
          <cell r="T20">
            <v>1</v>
          </cell>
          <cell r="U20">
            <v>0</v>
          </cell>
          <cell r="V20">
            <v>-1</v>
          </cell>
          <cell r="W20">
            <v>0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E20">
            <v>0</v>
          </cell>
          <cell r="AF20">
            <v>2</v>
          </cell>
          <cell r="AG20">
            <v>0</v>
          </cell>
          <cell r="AH20">
            <v>-2</v>
          </cell>
          <cell r="AI20">
            <v>0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S21">
            <v>0</v>
          </cell>
          <cell r="T21">
            <v>2408</v>
          </cell>
          <cell r="U21">
            <v>0</v>
          </cell>
          <cell r="V21">
            <v>-2408</v>
          </cell>
          <cell r="W21">
            <v>0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E21">
            <v>0</v>
          </cell>
          <cell r="AF21">
            <v>4817</v>
          </cell>
          <cell r="AG21">
            <v>0</v>
          </cell>
          <cell r="AH21">
            <v>-4817</v>
          </cell>
          <cell r="AI21">
            <v>0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S22">
            <v>0</v>
          </cell>
          <cell r="T22">
            <v>262</v>
          </cell>
          <cell r="U22">
            <v>0</v>
          </cell>
          <cell r="V22">
            <v>-262</v>
          </cell>
          <cell r="W22">
            <v>0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E22">
            <v>0</v>
          </cell>
          <cell r="AF22">
            <v>524</v>
          </cell>
          <cell r="AG22">
            <v>0</v>
          </cell>
          <cell r="AH22">
            <v>-524</v>
          </cell>
          <cell r="AI22">
            <v>0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S23">
            <v>0</v>
          </cell>
          <cell r="T23">
            <v>37</v>
          </cell>
          <cell r="U23">
            <v>0</v>
          </cell>
          <cell r="V23">
            <v>-37</v>
          </cell>
          <cell r="W23">
            <v>0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E23">
            <v>0</v>
          </cell>
          <cell r="AF23">
            <v>73</v>
          </cell>
          <cell r="AG23">
            <v>0</v>
          </cell>
          <cell r="AH23">
            <v>-73</v>
          </cell>
          <cell r="AI23">
            <v>0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S53">
            <v>0</v>
          </cell>
          <cell r="T53">
            <v>15</v>
          </cell>
          <cell r="U53">
            <v>-5</v>
          </cell>
          <cell r="V53">
            <v>-10</v>
          </cell>
          <cell r="W53">
            <v>0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E53">
            <v>0</v>
          </cell>
          <cell r="AF53">
            <v>30</v>
          </cell>
          <cell r="AG53">
            <v>-10</v>
          </cell>
          <cell r="AH53">
            <v>-20</v>
          </cell>
          <cell r="AI53">
            <v>0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S54">
            <v>0</v>
          </cell>
          <cell r="T54">
            <v>28</v>
          </cell>
          <cell r="U54">
            <v>-9</v>
          </cell>
          <cell r="V54">
            <v>-19</v>
          </cell>
          <cell r="W54">
            <v>0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E54">
            <v>0</v>
          </cell>
          <cell r="AF54">
            <v>57</v>
          </cell>
          <cell r="AG54">
            <v>-19</v>
          </cell>
          <cell r="AH54">
            <v>-38</v>
          </cell>
          <cell r="AI54">
            <v>0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S62">
            <v>0</v>
          </cell>
          <cell r="T62">
            <v>23</v>
          </cell>
          <cell r="U62">
            <v>0</v>
          </cell>
          <cell r="V62">
            <v>-23</v>
          </cell>
          <cell r="W62">
            <v>0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E62">
            <v>0</v>
          </cell>
          <cell r="AF62">
            <v>46</v>
          </cell>
          <cell r="AG62">
            <v>0</v>
          </cell>
          <cell r="AH62">
            <v>-46</v>
          </cell>
          <cell r="AI62">
            <v>0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S63">
            <v>0</v>
          </cell>
          <cell r="T63">
            <v>41</v>
          </cell>
          <cell r="U63">
            <v>0</v>
          </cell>
          <cell r="V63">
            <v>-41</v>
          </cell>
          <cell r="W63">
            <v>0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E63">
            <v>0</v>
          </cell>
          <cell r="AF63">
            <v>81</v>
          </cell>
          <cell r="AG63">
            <v>0</v>
          </cell>
          <cell r="AH63">
            <v>-81</v>
          </cell>
          <cell r="AI63">
            <v>0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S64">
            <v>0</v>
          </cell>
          <cell r="T64">
            <v>40</v>
          </cell>
          <cell r="U64">
            <v>0</v>
          </cell>
          <cell r="V64">
            <v>-40</v>
          </cell>
          <cell r="W64">
            <v>0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E64">
            <v>0</v>
          </cell>
          <cell r="AF64">
            <v>81</v>
          </cell>
          <cell r="AG64">
            <v>0</v>
          </cell>
          <cell r="AH64">
            <v>-81</v>
          </cell>
          <cell r="AI64">
            <v>0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S65">
            <v>0</v>
          </cell>
          <cell r="T65">
            <v>36</v>
          </cell>
          <cell r="U65">
            <v>0</v>
          </cell>
          <cell r="V65">
            <v>-36</v>
          </cell>
          <cell r="W65">
            <v>0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E65">
            <v>0</v>
          </cell>
          <cell r="AF65">
            <v>72</v>
          </cell>
          <cell r="AG65">
            <v>0</v>
          </cell>
          <cell r="AH65">
            <v>-72</v>
          </cell>
          <cell r="AI65">
            <v>0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S72">
            <v>0</v>
          </cell>
          <cell r="T72">
            <v>1</v>
          </cell>
          <cell r="U72">
            <v>0</v>
          </cell>
          <cell r="V72">
            <v>-1</v>
          </cell>
          <cell r="W72">
            <v>0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E72">
            <v>0</v>
          </cell>
          <cell r="AF72">
            <v>3</v>
          </cell>
          <cell r="AG72">
            <v>0</v>
          </cell>
          <cell r="AH72">
            <v>-3</v>
          </cell>
          <cell r="AI72">
            <v>0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S73">
            <v>0</v>
          </cell>
          <cell r="T73">
            <v>4023</v>
          </cell>
          <cell r="U73">
            <v>0</v>
          </cell>
          <cell r="V73">
            <v>-4023</v>
          </cell>
          <cell r="W73">
            <v>0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E73">
            <v>0</v>
          </cell>
          <cell r="AF73">
            <v>8046</v>
          </cell>
          <cell r="AG73">
            <v>0</v>
          </cell>
          <cell r="AH73">
            <v>-8046</v>
          </cell>
          <cell r="AI73">
            <v>0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S74">
            <v>0</v>
          </cell>
          <cell r="T74">
            <v>438</v>
          </cell>
          <cell r="U74">
            <v>0</v>
          </cell>
          <cell r="V74">
            <v>-438</v>
          </cell>
          <cell r="W74">
            <v>0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E74">
            <v>0</v>
          </cell>
          <cell r="AF74">
            <v>876</v>
          </cell>
          <cell r="AG74">
            <v>0</v>
          </cell>
          <cell r="AH74">
            <v>-876</v>
          </cell>
          <cell r="AI74">
            <v>0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S75">
            <v>0</v>
          </cell>
          <cell r="T75">
            <v>62</v>
          </cell>
          <cell r="U75">
            <v>0</v>
          </cell>
          <cell r="V75">
            <v>-62</v>
          </cell>
          <cell r="W75">
            <v>0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E75">
            <v>0</v>
          </cell>
          <cell r="AF75">
            <v>123</v>
          </cell>
          <cell r="AG75">
            <v>0</v>
          </cell>
          <cell r="AH75">
            <v>-123</v>
          </cell>
          <cell r="AI75">
            <v>0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S104">
            <v>0</v>
          </cell>
          <cell r="T104">
            <v>1</v>
          </cell>
          <cell r="U104">
            <v>-1</v>
          </cell>
          <cell r="V104">
            <v>0</v>
          </cell>
          <cell r="W104">
            <v>0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E104">
            <v>0</v>
          </cell>
          <cell r="AF104">
            <v>3</v>
          </cell>
          <cell r="AG104">
            <v>-2</v>
          </cell>
          <cell r="AH104">
            <v>-1</v>
          </cell>
          <cell r="AI104">
            <v>0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S105">
            <v>0</v>
          </cell>
          <cell r="T105">
            <v>1</v>
          </cell>
          <cell r="U105">
            <v>-1</v>
          </cell>
          <cell r="V105">
            <v>0</v>
          </cell>
          <cell r="W105">
            <v>0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E105">
            <v>0</v>
          </cell>
          <cell r="AF105">
            <v>2</v>
          </cell>
          <cell r="AG105">
            <v>-1</v>
          </cell>
          <cell r="AH105">
            <v>-1</v>
          </cell>
          <cell r="AI105">
            <v>0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S106">
            <v>0</v>
          </cell>
          <cell r="T106">
            <v>1</v>
          </cell>
          <cell r="U106">
            <v>0</v>
          </cell>
          <cell r="V106">
            <v>-1</v>
          </cell>
          <cell r="W106">
            <v>0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E106">
            <v>0</v>
          </cell>
          <cell r="AF106">
            <v>1</v>
          </cell>
          <cell r="AG106">
            <v>-1</v>
          </cell>
          <cell r="AH106">
            <v>0</v>
          </cell>
          <cell r="AI106">
            <v>0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S109">
            <v>0</v>
          </cell>
          <cell r="T109">
            <v>26</v>
          </cell>
          <cell r="U109">
            <v>-26</v>
          </cell>
          <cell r="V109">
            <v>0</v>
          </cell>
          <cell r="W109">
            <v>0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E109">
            <v>0</v>
          </cell>
          <cell r="AF109">
            <v>53</v>
          </cell>
          <cell r="AG109">
            <v>-53</v>
          </cell>
          <cell r="AH109">
            <v>0</v>
          </cell>
          <cell r="AI109">
            <v>0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S110">
            <v>0</v>
          </cell>
          <cell r="T110">
            <v>24</v>
          </cell>
          <cell r="U110">
            <v>-24</v>
          </cell>
          <cell r="V110">
            <v>0</v>
          </cell>
          <cell r="W110">
            <v>0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E110">
            <v>0</v>
          </cell>
          <cell r="AF110">
            <v>47</v>
          </cell>
          <cell r="AG110">
            <v>-47</v>
          </cell>
          <cell r="AH110">
            <v>0</v>
          </cell>
          <cell r="AI110">
            <v>0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S111">
            <v>0</v>
          </cell>
          <cell r="T111">
            <v>13</v>
          </cell>
          <cell r="U111">
            <v>-13</v>
          </cell>
          <cell r="V111">
            <v>0</v>
          </cell>
          <cell r="W111">
            <v>0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E111">
            <v>0</v>
          </cell>
          <cell r="AF111">
            <v>25</v>
          </cell>
          <cell r="AG111">
            <v>-25</v>
          </cell>
          <cell r="AH111">
            <v>0</v>
          </cell>
          <cell r="AI111">
            <v>0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1</v>
          </cell>
          <cell r="U112">
            <v>-1</v>
          </cell>
          <cell r="V112">
            <v>0</v>
          </cell>
          <cell r="W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E112">
            <v>0</v>
          </cell>
          <cell r="AF112">
            <v>2</v>
          </cell>
          <cell r="AG112">
            <v>-2</v>
          </cell>
          <cell r="AH112">
            <v>0</v>
          </cell>
          <cell r="AI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E134">
            <v>0</v>
          </cell>
          <cell r="AF134">
            <v>1</v>
          </cell>
          <cell r="AG134">
            <v>0</v>
          </cell>
          <cell r="AH134">
            <v>-1</v>
          </cell>
          <cell r="AI134">
            <v>0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S135">
            <v>0</v>
          </cell>
          <cell r="T135">
            <v>1306</v>
          </cell>
          <cell r="U135">
            <v>0</v>
          </cell>
          <cell r="V135">
            <v>-1306</v>
          </cell>
          <cell r="W135">
            <v>0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E135">
            <v>0</v>
          </cell>
          <cell r="AF135">
            <v>2611</v>
          </cell>
          <cell r="AG135">
            <v>0</v>
          </cell>
          <cell r="AH135">
            <v>-2611</v>
          </cell>
          <cell r="AI135">
            <v>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S136">
            <v>0</v>
          </cell>
          <cell r="T136">
            <v>142</v>
          </cell>
          <cell r="U136">
            <v>0</v>
          </cell>
          <cell r="V136">
            <v>-142</v>
          </cell>
          <cell r="W136">
            <v>0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E136">
            <v>0</v>
          </cell>
          <cell r="AF136">
            <v>284</v>
          </cell>
          <cell r="AG136">
            <v>0</v>
          </cell>
          <cell r="AH136">
            <v>-284</v>
          </cell>
          <cell r="AI136">
            <v>0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S137">
            <v>0</v>
          </cell>
          <cell r="T137">
            <v>20</v>
          </cell>
          <cell r="U137">
            <v>0</v>
          </cell>
          <cell r="V137">
            <v>-20</v>
          </cell>
          <cell r="W137">
            <v>0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E137">
            <v>0</v>
          </cell>
          <cell r="AF137">
            <v>40</v>
          </cell>
          <cell r="AG137">
            <v>0</v>
          </cell>
          <cell r="AH137">
            <v>-40</v>
          </cell>
          <cell r="AI137">
            <v>0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 refreshError="1"/>
      <sheetData sheetId="6" refreshError="1"/>
      <sheetData sheetId="7" refreshError="1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 refreshError="1"/>
      <sheetData sheetId="9" refreshError="1">
        <row r="10">
          <cell r="C10">
            <v>373.62319577625573</v>
          </cell>
          <cell r="D10">
            <v>700</v>
          </cell>
          <cell r="E10">
            <v>0</v>
          </cell>
          <cell r="F10">
            <v>1958.8159109197443</v>
          </cell>
          <cell r="G10">
            <v>3032.4391066959997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C12">
            <v>371.70921148524536</v>
          </cell>
          <cell r="D12">
            <v>700</v>
          </cell>
          <cell r="E12">
            <v>0</v>
          </cell>
          <cell r="F12">
            <v>1208.9455950905569</v>
          </cell>
          <cell r="G12">
            <v>2280.6548065758025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20">
          <cell r="C20">
            <v>2645.7688377099839</v>
          </cell>
          <cell r="D20">
            <v>700</v>
          </cell>
          <cell r="E20">
            <v>851.83059399399383</v>
          </cell>
          <cell r="F20">
            <v>21503.650014602823</v>
          </cell>
          <cell r="G20">
            <v>25701.2494463068</v>
          </cell>
        </row>
        <row r="21">
          <cell r="C21">
            <v>613.79021929591704</v>
          </cell>
          <cell r="D21">
            <v>700</v>
          </cell>
          <cell r="E21">
            <v>212.95764849849846</v>
          </cell>
          <cell r="F21">
            <v>3845.4132955129267</v>
          </cell>
          <cell r="G21">
            <v>5372.1611633073426</v>
          </cell>
        </row>
        <row r="22">
          <cell r="C22">
            <v>4295.0320867162682</v>
          </cell>
          <cell r="D22">
            <v>700</v>
          </cell>
          <cell r="E22">
            <v>0.22013101386246262</v>
          </cell>
          <cell r="F22">
            <v>9178.7465866863386</v>
          </cell>
          <cell r="G22">
            <v>14173.998804416469</v>
          </cell>
        </row>
        <row r="23">
          <cell r="C23">
            <v>8797.0120486236265</v>
          </cell>
          <cell r="D23">
            <v>700</v>
          </cell>
          <cell r="E23">
            <v>0</v>
          </cell>
          <cell r="F23">
            <v>90779.066186308439</v>
          </cell>
          <cell r="G23">
            <v>100276.07823493207</v>
          </cell>
        </row>
        <row r="24">
          <cell r="C24">
            <v>2256.7154930613547</v>
          </cell>
          <cell r="D24">
            <v>23500</v>
          </cell>
          <cell r="E24">
            <v>0</v>
          </cell>
          <cell r="F24">
            <v>2212.8440667716095</v>
          </cell>
          <cell r="G24">
            <v>27969.559559832964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2">
          <cell r="C32">
            <v>1790.4664836912448</v>
          </cell>
          <cell r="D32">
            <v>23500</v>
          </cell>
          <cell r="E32">
            <v>5865.2409479892767</v>
          </cell>
          <cell r="F32">
            <v>50806.624411597004</v>
          </cell>
          <cell r="G32">
            <v>81962.331843277527</v>
          </cell>
        </row>
        <row r="33">
          <cell r="C33">
            <v>2183.3260450987837</v>
          </cell>
          <cell r="D33">
            <v>23500</v>
          </cell>
          <cell r="E33">
            <v>50995.103863999997</v>
          </cell>
          <cell r="F33">
            <v>239604.72473760485</v>
          </cell>
          <cell r="G33">
            <v>316283.15464670362</v>
          </cell>
        </row>
        <row r="34">
          <cell r="C34">
            <v>4960.3957999502909</v>
          </cell>
          <cell r="D34">
            <v>700</v>
          </cell>
          <cell r="E34">
            <v>0</v>
          </cell>
          <cell r="F34">
            <v>143020</v>
          </cell>
          <cell r="G34">
            <v>148681</v>
          </cell>
        </row>
        <row r="35">
          <cell r="C35">
            <v>4960.3957999502909</v>
          </cell>
          <cell r="D35">
            <v>700</v>
          </cell>
          <cell r="E35">
            <v>10.3415</v>
          </cell>
          <cell r="F35">
            <v>143020</v>
          </cell>
          <cell r="G35">
            <v>148691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C38">
            <v>34806.155730161889</v>
          </cell>
          <cell r="D38">
            <v>23500</v>
          </cell>
          <cell r="E38">
            <v>0</v>
          </cell>
          <cell r="F38">
            <v>3908.9161529291123</v>
          </cell>
          <cell r="G38">
            <v>62215.071883091005</v>
          </cell>
        </row>
        <row r="39">
          <cell r="C39">
            <v>66291.228680099477</v>
          </cell>
          <cell r="D39">
            <v>23500</v>
          </cell>
          <cell r="E39">
            <v>0</v>
          </cell>
          <cell r="F39">
            <v>4024.6033768274419</v>
          </cell>
          <cell r="G39">
            <v>93815.832056926913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61">
          <cell r="C61">
            <v>4960.3957999502909</v>
          </cell>
          <cell r="D61">
            <v>700</v>
          </cell>
          <cell r="E61">
            <v>0</v>
          </cell>
          <cell r="F61">
            <v>592853</v>
          </cell>
          <cell r="G61">
            <v>598513.39579995035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0">
          <cell r="C10">
            <v>0</v>
          </cell>
          <cell r="D10">
            <v>0.05</v>
          </cell>
          <cell r="E10">
            <v>0.05</v>
          </cell>
          <cell r="F10">
            <v>0.1</v>
          </cell>
          <cell r="G10">
            <v>0.1</v>
          </cell>
          <cell r="H10">
            <v>0.25</v>
          </cell>
          <cell r="I10">
            <v>0.25</v>
          </cell>
          <cell r="J10">
            <v>0.5</v>
          </cell>
          <cell r="K10">
            <v>0.5</v>
          </cell>
          <cell r="L10">
            <v>1</v>
          </cell>
        </row>
        <row r="11">
          <cell r="C11">
            <v>0</v>
          </cell>
          <cell r="D11">
            <v>0.05</v>
          </cell>
          <cell r="E11">
            <v>0.05</v>
          </cell>
          <cell r="F11">
            <v>0.1</v>
          </cell>
          <cell r="G11">
            <v>0.1</v>
          </cell>
          <cell r="H11">
            <v>0.25</v>
          </cell>
          <cell r="I11">
            <v>0.25</v>
          </cell>
          <cell r="J11">
            <v>0.5</v>
          </cell>
          <cell r="K11">
            <v>0.5</v>
          </cell>
          <cell r="L11">
            <v>1</v>
          </cell>
        </row>
        <row r="12">
          <cell r="C12">
            <v>0</v>
          </cell>
          <cell r="D12">
            <v>0.05</v>
          </cell>
          <cell r="E12">
            <v>0.05</v>
          </cell>
          <cell r="F12">
            <v>0.1</v>
          </cell>
          <cell r="G12">
            <v>0.1</v>
          </cell>
          <cell r="H12">
            <v>0.25</v>
          </cell>
          <cell r="I12">
            <v>0.25</v>
          </cell>
          <cell r="J12">
            <v>0.5</v>
          </cell>
          <cell r="K12">
            <v>0.5</v>
          </cell>
          <cell r="L12">
            <v>1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20">
          <cell r="C20">
            <v>0</v>
          </cell>
          <cell r="D20">
            <v>0.05</v>
          </cell>
          <cell r="E20">
            <v>0.05</v>
          </cell>
          <cell r="F20">
            <v>0.1</v>
          </cell>
          <cell r="G20">
            <v>0.1</v>
          </cell>
          <cell r="H20">
            <v>0.25</v>
          </cell>
          <cell r="I20">
            <v>0.25</v>
          </cell>
          <cell r="J20">
            <v>0.5</v>
          </cell>
          <cell r="K20">
            <v>0.5</v>
          </cell>
          <cell r="L20">
            <v>1</v>
          </cell>
        </row>
        <row r="21">
          <cell r="C21">
            <v>0</v>
          </cell>
          <cell r="D21">
            <v>0.05</v>
          </cell>
          <cell r="E21">
            <v>0.05</v>
          </cell>
          <cell r="F21">
            <v>0.1</v>
          </cell>
          <cell r="G21">
            <v>0.1</v>
          </cell>
          <cell r="H21">
            <v>0.25</v>
          </cell>
          <cell r="I21">
            <v>0.25</v>
          </cell>
          <cell r="J21">
            <v>0.5</v>
          </cell>
          <cell r="K21">
            <v>0.5</v>
          </cell>
          <cell r="L21">
            <v>1</v>
          </cell>
        </row>
        <row r="22">
          <cell r="C22">
            <v>0</v>
          </cell>
          <cell r="D22">
            <v>0.05</v>
          </cell>
          <cell r="E22">
            <v>0.05</v>
          </cell>
          <cell r="F22">
            <v>0.1</v>
          </cell>
          <cell r="G22">
            <v>0.1</v>
          </cell>
          <cell r="H22">
            <v>0.25</v>
          </cell>
          <cell r="I22">
            <v>0.25</v>
          </cell>
          <cell r="J22">
            <v>0.5</v>
          </cell>
          <cell r="K22">
            <v>0.5</v>
          </cell>
          <cell r="L22">
            <v>1</v>
          </cell>
        </row>
        <row r="23">
          <cell r="C23">
            <v>0</v>
          </cell>
          <cell r="D23">
            <v>0.05</v>
          </cell>
          <cell r="E23">
            <v>0.05</v>
          </cell>
          <cell r="F23">
            <v>0.1</v>
          </cell>
          <cell r="G23">
            <v>0.1</v>
          </cell>
          <cell r="H23">
            <v>0.25</v>
          </cell>
          <cell r="I23">
            <v>0.25</v>
          </cell>
          <cell r="J23">
            <v>0.5</v>
          </cell>
          <cell r="K23">
            <v>0.5</v>
          </cell>
          <cell r="L23">
            <v>1</v>
          </cell>
        </row>
        <row r="24">
          <cell r="C24">
            <v>0</v>
          </cell>
          <cell r="D24">
            <v>0.05</v>
          </cell>
          <cell r="E24">
            <v>0.05</v>
          </cell>
          <cell r="F24">
            <v>0.1</v>
          </cell>
          <cell r="G24">
            <v>0.1</v>
          </cell>
          <cell r="H24">
            <v>0.25</v>
          </cell>
          <cell r="I24">
            <v>0.25</v>
          </cell>
          <cell r="J24">
            <v>0.5</v>
          </cell>
          <cell r="K24">
            <v>0.5</v>
          </cell>
          <cell r="L24">
            <v>1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2">
          <cell r="C32">
            <v>0</v>
          </cell>
          <cell r="D32">
            <v>0.05</v>
          </cell>
          <cell r="E32">
            <v>0.05</v>
          </cell>
          <cell r="F32">
            <v>0.1</v>
          </cell>
          <cell r="G32">
            <v>0.1</v>
          </cell>
          <cell r="H32">
            <v>0.25</v>
          </cell>
          <cell r="I32">
            <v>0.25</v>
          </cell>
          <cell r="J32">
            <v>0.5</v>
          </cell>
          <cell r="K32">
            <v>0.5</v>
          </cell>
          <cell r="L32">
            <v>1</v>
          </cell>
        </row>
        <row r="33">
          <cell r="C33">
            <v>0</v>
          </cell>
          <cell r="D33">
            <v>0.05</v>
          </cell>
          <cell r="E33">
            <v>0.05</v>
          </cell>
          <cell r="F33">
            <v>0.1</v>
          </cell>
          <cell r="G33">
            <v>0.1</v>
          </cell>
          <cell r="H33">
            <v>0.25</v>
          </cell>
          <cell r="I33">
            <v>0.25</v>
          </cell>
          <cell r="J33">
            <v>0.5</v>
          </cell>
          <cell r="K33">
            <v>0.5</v>
          </cell>
          <cell r="L33">
            <v>1</v>
          </cell>
        </row>
        <row r="34">
          <cell r="C34">
            <v>0</v>
          </cell>
          <cell r="D34">
            <v>0.05</v>
          </cell>
          <cell r="E34">
            <v>0.05</v>
          </cell>
          <cell r="F34">
            <v>0.1</v>
          </cell>
          <cell r="G34">
            <v>0.1</v>
          </cell>
          <cell r="H34">
            <v>0.25</v>
          </cell>
          <cell r="I34">
            <v>0.25</v>
          </cell>
          <cell r="J34">
            <v>0.5</v>
          </cell>
          <cell r="K34">
            <v>0.5</v>
          </cell>
          <cell r="L34">
            <v>1</v>
          </cell>
        </row>
        <row r="35">
          <cell r="C35">
            <v>0</v>
          </cell>
          <cell r="D35">
            <v>0.05</v>
          </cell>
          <cell r="E35">
            <v>0.05</v>
          </cell>
          <cell r="F35">
            <v>0.1</v>
          </cell>
          <cell r="G35">
            <v>0.1</v>
          </cell>
          <cell r="H35">
            <v>0.25</v>
          </cell>
          <cell r="I35">
            <v>0.25</v>
          </cell>
          <cell r="J35">
            <v>0.5</v>
          </cell>
          <cell r="K35">
            <v>0.5</v>
          </cell>
          <cell r="L35">
            <v>1</v>
          </cell>
        </row>
        <row r="36">
          <cell r="C36">
            <v>0</v>
          </cell>
          <cell r="D36">
            <v>0.05</v>
          </cell>
          <cell r="E36">
            <v>0.05</v>
          </cell>
          <cell r="F36">
            <v>0.1</v>
          </cell>
          <cell r="G36">
            <v>0.1</v>
          </cell>
          <cell r="H36">
            <v>0.25</v>
          </cell>
          <cell r="I36">
            <v>0.25</v>
          </cell>
          <cell r="J36">
            <v>0.5</v>
          </cell>
          <cell r="K36">
            <v>0.5</v>
          </cell>
          <cell r="L36">
            <v>1</v>
          </cell>
        </row>
        <row r="37">
          <cell r="C37">
            <v>0</v>
          </cell>
          <cell r="D37">
            <v>0.05</v>
          </cell>
          <cell r="E37">
            <v>0.05</v>
          </cell>
          <cell r="F37">
            <v>0.1</v>
          </cell>
          <cell r="G37">
            <v>0.1</v>
          </cell>
          <cell r="H37">
            <v>0.25</v>
          </cell>
          <cell r="I37">
            <v>0.25</v>
          </cell>
          <cell r="J37">
            <v>0.5</v>
          </cell>
          <cell r="K37">
            <v>0.5</v>
          </cell>
          <cell r="L37">
            <v>1</v>
          </cell>
        </row>
        <row r="38">
          <cell r="C38">
            <v>0</v>
          </cell>
          <cell r="D38">
            <v>0.05</v>
          </cell>
          <cell r="E38">
            <v>0.05</v>
          </cell>
          <cell r="F38">
            <v>0.1</v>
          </cell>
          <cell r="G38">
            <v>0.1</v>
          </cell>
          <cell r="H38">
            <v>0.25</v>
          </cell>
          <cell r="I38">
            <v>0.25</v>
          </cell>
          <cell r="J38">
            <v>0.5</v>
          </cell>
          <cell r="K38">
            <v>0.5</v>
          </cell>
          <cell r="L38">
            <v>1</v>
          </cell>
        </row>
        <row r="39">
          <cell r="C39">
            <v>0</v>
          </cell>
          <cell r="D39">
            <v>0.05</v>
          </cell>
          <cell r="E39">
            <v>0.05</v>
          </cell>
          <cell r="F39">
            <v>0.1</v>
          </cell>
          <cell r="G39">
            <v>0.1</v>
          </cell>
          <cell r="H39">
            <v>0.25</v>
          </cell>
          <cell r="I39">
            <v>0.25</v>
          </cell>
          <cell r="J39">
            <v>0.5</v>
          </cell>
          <cell r="K39">
            <v>0.5</v>
          </cell>
          <cell r="L39">
            <v>1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</sheetData>
      <sheetData sheetId="2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98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9" t="s">
        <v>0</v>
      </c>
      <c r="C9" s="257"/>
      <c r="D9" s="291" t="s">
        <v>1</v>
      </c>
      <c r="E9" s="292"/>
      <c r="F9" s="21"/>
      <c r="G9" s="282" t="s">
        <v>2</v>
      </c>
      <c r="H9" s="283"/>
      <c r="I9" s="283"/>
      <c r="J9" s="283"/>
      <c r="K9" s="283"/>
      <c r="L9" s="284"/>
      <c r="M9" s="282" t="s">
        <v>3</v>
      </c>
      <c r="N9" s="283"/>
      <c r="O9" s="283"/>
      <c r="P9" s="283"/>
      <c r="Q9" s="283"/>
      <c r="R9" s="284"/>
      <c r="S9" s="282" t="s">
        <v>4</v>
      </c>
      <c r="T9" s="283"/>
      <c r="U9" s="283"/>
      <c r="V9" s="283"/>
      <c r="W9" s="283"/>
      <c r="X9" s="284"/>
      <c r="Y9" s="282" t="s">
        <v>5</v>
      </c>
      <c r="Z9" s="283"/>
      <c r="AA9" s="283"/>
      <c r="AB9" s="283"/>
      <c r="AC9" s="283"/>
      <c r="AD9" s="284"/>
      <c r="AE9" s="282" t="s">
        <v>6</v>
      </c>
      <c r="AF9" s="283"/>
      <c r="AG9" s="283"/>
      <c r="AH9" s="283"/>
      <c r="AI9" s="283"/>
      <c r="AJ9" s="284"/>
      <c r="AK9" s="282" t="s">
        <v>7</v>
      </c>
      <c r="AL9" s="283"/>
      <c r="AM9" s="283"/>
      <c r="AN9" s="283"/>
      <c r="AO9" s="283"/>
      <c r="AP9" s="284"/>
      <c r="AU9" s="262"/>
      <c r="AV9" s="262"/>
      <c r="AW9" s="22"/>
      <c r="AX9" s="22"/>
      <c r="AY9" s="262"/>
      <c r="AZ9" s="262"/>
      <c r="BA9" s="262"/>
      <c r="BB9" s="262"/>
      <c r="BD9" s="21"/>
      <c r="BE9" s="282" t="s">
        <v>105</v>
      </c>
      <c r="BF9" s="283"/>
      <c r="BG9" s="283"/>
      <c r="BH9" s="283"/>
      <c r="BI9" s="283"/>
      <c r="BJ9" s="284"/>
      <c r="BL9" s="21"/>
      <c r="BM9" s="282" t="s">
        <v>106</v>
      </c>
      <c r="BN9" s="283"/>
      <c r="BO9" s="283"/>
      <c r="BP9" s="283"/>
      <c r="BQ9" s="283"/>
      <c r="BR9" s="284"/>
      <c r="BT9" s="21"/>
      <c r="BU9" s="282" t="s">
        <v>107</v>
      </c>
      <c r="BV9" s="283"/>
      <c r="BW9" s="283"/>
      <c r="BX9" s="283"/>
      <c r="BY9" s="283"/>
      <c r="BZ9" s="284"/>
    </row>
    <row r="10" spans="1:126" ht="61.5" customHeight="1">
      <c r="A10" s="19"/>
      <c r="B10" s="290"/>
      <c r="C10" s="288" t="s">
        <v>8</v>
      </c>
      <c r="D10" s="293"/>
      <c r="E10" s="294"/>
      <c r="F10" s="23"/>
      <c r="G10" s="285"/>
      <c r="H10" s="286"/>
      <c r="I10" s="286"/>
      <c r="J10" s="286"/>
      <c r="K10" s="286"/>
      <c r="L10" s="287"/>
      <c r="M10" s="285"/>
      <c r="N10" s="286"/>
      <c r="O10" s="286"/>
      <c r="P10" s="286"/>
      <c r="Q10" s="286"/>
      <c r="R10" s="287"/>
      <c r="S10" s="285"/>
      <c r="T10" s="286"/>
      <c r="U10" s="286"/>
      <c r="V10" s="286"/>
      <c r="W10" s="286"/>
      <c r="X10" s="287"/>
      <c r="Y10" s="285"/>
      <c r="Z10" s="286"/>
      <c r="AA10" s="286"/>
      <c r="AB10" s="286"/>
      <c r="AC10" s="286"/>
      <c r="AD10" s="287"/>
      <c r="AE10" s="285"/>
      <c r="AF10" s="286"/>
      <c r="AG10" s="286"/>
      <c r="AH10" s="286"/>
      <c r="AI10" s="286"/>
      <c r="AJ10" s="287"/>
      <c r="AK10" s="285"/>
      <c r="AL10" s="286"/>
      <c r="AM10" s="286"/>
      <c r="AN10" s="286"/>
      <c r="AO10" s="286"/>
      <c r="AP10" s="287"/>
      <c r="AU10" s="262"/>
      <c r="AV10" s="262"/>
      <c r="AW10" s="262"/>
      <c r="AX10" s="262"/>
      <c r="AY10" s="262"/>
      <c r="AZ10" s="262"/>
      <c r="BA10" s="262"/>
      <c r="BB10" s="262"/>
      <c r="BD10" s="23"/>
      <c r="BE10" s="285"/>
      <c r="BF10" s="286"/>
      <c r="BG10" s="286"/>
      <c r="BH10" s="286"/>
      <c r="BI10" s="286"/>
      <c r="BJ10" s="287"/>
      <c r="BL10" s="23"/>
      <c r="BM10" s="285"/>
      <c r="BN10" s="286"/>
      <c r="BO10" s="286"/>
      <c r="BP10" s="286"/>
      <c r="BQ10" s="286"/>
      <c r="BR10" s="287"/>
      <c r="BT10" s="23"/>
      <c r="BU10" s="285"/>
      <c r="BV10" s="286"/>
      <c r="BW10" s="286"/>
      <c r="BX10" s="286"/>
      <c r="BY10" s="286"/>
      <c r="BZ10" s="287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0"/>
      <c r="C11" s="288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1085</v>
      </c>
      <c r="E13" s="50">
        <f>D13+SUM(AE13:AI13)</f>
        <v>1085</v>
      </c>
      <c r="F13" s="51" t="s">
        <v>25</v>
      </c>
      <c r="G13" s="52">
        <f>'[9]NAW2 - Total - SSEH'!G10</f>
        <v>337</v>
      </c>
      <c r="H13" s="52">
        <f>'[9]NAW2 - Total - SSEH'!H10</f>
        <v>307</v>
      </c>
      <c r="I13" s="52">
        <f>'[9]NAW2 - Total - SSEH'!I10</f>
        <v>387</v>
      </c>
      <c r="J13" s="52">
        <f>'[9]NAW2 - Total - SSEH'!J10</f>
        <v>48</v>
      </c>
      <c r="K13" s="52">
        <f>'[9]NAW2 - Total - SSEH'!K10</f>
        <v>6</v>
      </c>
      <c r="L13" s="53">
        <f>SUM(G13:K13)</f>
        <v>1085</v>
      </c>
      <c r="M13" s="52">
        <f>'[9]NAW2 - Total - SSEH'!M10</f>
        <v>309</v>
      </c>
      <c r="N13" s="52">
        <f>'[9]NAW2 - Total - SSEH'!N10</f>
        <v>309</v>
      </c>
      <c r="O13" s="52">
        <f>'[9]NAW2 - Total - SSEH'!O10</f>
        <v>389</v>
      </c>
      <c r="P13" s="52">
        <f>'[9]NAW2 - Total - SSEH'!P10</f>
        <v>61</v>
      </c>
      <c r="Q13" s="52">
        <f>'[9]NAW2 - Total - SSEH'!Q10</f>
        <v>11</v>
      </c>
      <c r="R13" s="53">
        <f>SUM(M13:Q13)</f>
        <v>1079</v>
      </c>
      <c r="S13" s="274">
        <f>'SSEH - Asset Rep'!S13+'SSEH - Refurb'!S13+'SSEH - HVP'!S13</f>
        <v>11</v>
      </c>
      <c r="T13" s="69">
        <f>'SSEH - Asset Rep'!T13+'SSEH - Refurb'!T13+'SSEH - HVP'!T13</f>
        <v>0</v>
      </c>
      <c r="U13" s="69">
        <f>'SSEH - Asset Rep'!U13+'SSEH - Refurb'!U13+'SSEH - HVP'!U13</f>
        <v>0</v>
      </c>
      <c r="V13" s="69">
        <f>'SSEH - Asset Rep'!V13+'SSEH - Refurb'!V13+'SSEH - HVP'!V13</f>
        <v>-5</v>
      </c>
      <c r="W13" s="69">
        <f>'SSEH - Asset Rep'!W13+'SSEH - Refurb'!W13+'SSEH - HVP'!W13</f>
        <v>-6</v>
      </c>
      <c r="X13" s="53">
        <f>SUM(S13:W13)</f>
        <v>0</v>
      </c>
      <c r="Y13" s="54">
        <f>'[9]NAW2 - Total - SSEH'!Y10</f>
        <v>270</v>
      </c>
      <c r="Z13" s="54">
        <f>'[9]NAW2 - Total - SSEH'!Z10</f>
        <v>313</v>
      </c>
      <c r="AA13" s="54">
        <f>'[9]NAW2 - Total - SSEH'!AA10</f>
        <v>371</v>
      </c>
      <c r="AB13" s="54">
        <f>'[9]NAW2 - Total - SSEH'!AB10</f>
        <v>116</v>
      </c>
      <c r="AC13" s="54">
        <f>'[9]NAW2 - Total - SSEH'!AC10</f>
        <v>15</v>
      </c>
      <c r="AD13" s="53">
        <f>SUM(Y13:AC13)</f>
        <v>1085</v>
      </c>
      <c r="AE13" s="274">
        <f>'SSEH - Asset Rep'!AE13+'SSEH - Refurb'!AE13+'SSEH - HVP'!AE13</f>
        <v>21</v>
      </c>
      <c r="AF13" s="69">
        <f>'SSEH - Asset Rep'!AF13+'SSEH - Refurb'!AF13+'SSEH - HVP'!AF13</f>
        <v>0</v>
      </c>
      <c r="AG13" s="69">
        <f>'SSEH - Asset Rep'!AG13+'SSEH - Refurb'!AG13+'SSEH - HVP'!AG13</f>
        <v>0</v>
      </c>
      <c r="AH13" s="69">
        <f>'SSEH - Asset Rep'!AH13+'SSEH - Refurb'!AH13+'SSEH - HVP'!AH13</f>
        <v>-7</v>
      </c>
      <c r="AI13" s="69">
        <f>'SSEH - Asset Rep'!AI13+'SSEH - Refurb'!AI13+'SSEH - HVP'!AI13</f>
        <v>-14</v>
      </c>
      <c r="AJ13" s="53">
        <f>SUM(AE13:AI13)</f>
        <v>0</v>
      </c>
      <c r="AK13" s="54">
        <f>'[9]NAW2 - Total - SSEH'!AK10</f>
        <v>202</v>
      </c>
      <c r="AL13" s="54">
        <f>'[9]NAW2 - Total - SSEH'!AL10</f>
        <v>319</v>
      </c>
      <c r="AM13" s="54">
        <f>'[9]NAW2 - Total - SSEH'!AM10</f>
        <v>355</v>
      </c>
      <c r="AN13" s="54">
        <f>'[9]NAW2 - Total - SSEH'!AN10</f>
        <v>183</v>
      </c>
      <c r="AO13" s="54">
        <f>'[9]NAW2 - Total - SSEH'!AO10</f>
        <v>26</v>
      </c>
      <c r="AP13" s="53">
        <f>SUM(AK13:AO13)</f>
        <v>1085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'SSEH - Probs. of Failure'!O$10</f>
        <v>2.5000000000000001E-2</v>
      </c>
      <c r="BF13" s="172">
        <f>'SSEH - Probs. of Failure'!P$10</f>
        <v>7.5000000000000011E-2</v>
      </c>
      <c r="BG13" s="172">
        <f>'SSEH - Probs. of Failure'!Q$10</f>
        <v>0.17499999999999999</v>
      </c>
      <c r="BH13" s="172">
        <f>'SSEH - Probs. of Failure'!R$10</f>
        <v>0.375</v>
      </c>
      <c r="BI13" s="172">
        <f>'SSEH - Probs. of Failure'!S$10</f>
        <v>0.75</v>
      </c>
      <c r="BJ13" s="175"/>
      <c r="BK13" s="24"/>
      <c r="BL13" s="51" t="s">
        <v>25</v>
      </c>
      <c r="BM13" s="194">
        <f>$BM2*'SSEH - Average Cons. of Failure'!$Q$10</f>
        <v>2122.7073746871997</v>
      </c>
      <c r="BN13" s="194">
        <f>$BM2*'SSEH - Average Cons. of Failure'!$Q$10</f>
        <v>2122.7073746871997</v>
      </c>
      <c r="BO13" s="194">
        <f>$BM2*'SSEH - Average Cons. of Failure'!$Q$10</f>
        <v>2122.7073746871997</v>
      </c>
      <c r="BP13" s="194">
        <f>$BM2*'SSEH - Average Cons. of Failure'!$Q$10</f>
        <v>2122.7073746871997</v>
      </c>
      <c r="BQ13" s="194">
        <f>$BM2*'SSEH - Average Cons. of Failure'!$Q$10</f>
        <v>2122.7073746871997</v>
      </c>
      <c r="BR13" s="175"/>
      <c r="BS13" s="24"/>
      <c r="BT13" s="51" t="s">
        <v>25</v>
      </c>
      <c r="BU13" s="24">
        <f>IF(BM13&gt;0,BE13*BM13,"")</f>
        <v>53.067684367179993</v>
      </c>
      <c r="BV13" s="24">
        <f t="shared" ref="BV13:BY28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25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14912.019307177578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88357.694471354698</v>
      </c>
      <c r="DE13" s="195">
        <f t="shared" si="6"/>
        <v>14328.274779138599</v>
      </c>
      <c r="DF13" s="198">
        <f t="shared" ref="DF13:DF76" si="7">SUM(DA13:DE13)</f>
        <v>305245.32048001938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11834.093613881138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140098.68672935519</v>
      </c>
      <c r="DU13" s="195">
        <f t="shared" si="9"/>
        <v>19104.366372184799</v>
      </c>
      <c r="DV13" s="198">
        <f t="shared" ref="DV13:DV76" si="10">SUM(DQ13:DU13)</f>
        <v>353696.11630725465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27</v>
      </c>
      <c r="G14" s="52">
        <f>'[9]NAW2 - Total - SSEH'!G11</f>
        <v>602</v>
      </c>
      <c r="H14" s="52">
        <f>'[9]NAW2 - Total - SSEH'!H11</f>
        <v>548</v>
      </c>
      <c r="I14" s="52">
        <f>'[9]NAW2 - Total - SSEH'!I11</f>
        <v>691</v>
      </c>
      <c r="J14" s="52">
        <f>'[9]NAW2 - Total - SSEH'!J11</f>
        <v>85</v>
      </c>
      <c r="K14" s="52">
        <f>'[9]NAW2 - Total - SSEH'!K11</f>
        <v>10</v>
      </c>
      <c r="L14" s="59">
        <f t="shared" ref="L14:L16" si="13">SUM(G14:K14)</f>
        <v>1936</v>
      </c>
      <c r="M14" s="52">
        <f>'[9]NAW2 - Total - SSEH'!M11</f>
        <v>551</v>
      </c>
      <c r="N14" s="52">
        <f>'[9]NAW2 - Total - SSEH'!N11</f>
        <v>552</v>
      </c>
      <c r="O14" s="52">
        <f>'[9]NAW2 - Total - SSEH'!O11</f>
        <v>695</v>
      </c>
      <c r="P14" s="52">
        <f>'[9]NAW2 - Total - SSEH'!P11</f>
        <v>109</v>
      </c>
      <c r="Q14" s="52">
        <f>'[9]NAW2 - Total - SSEH'!Q11</f>
        <v>17</v>
      </c>
      <c r="R14" s="59">
        <f t="shared" ref="R14:R16" si="14">SUM(M14:Q14)</f>
        <v>1924</v>
      </c>
      <c r="S14" s="52">
        <f>'SSEH - Asset Rep'!S14+'SSEH - Refurb'!S14+'SSEH - HVP'!S14</f>
        <v>44</v>
      </c>
      <c r="T14" s="52">
        <f>'SSEH - Asset Rep'!T14+'SSEH - Refurb'!T14+'SSEH - HVP'!T14</f>
        <v>0</v>
      </c>
      <c r="U14" s="52">
        <f>'SSEH - Asset Rep'!U14+'SSEH - Refurb'!U14+'SSEH - HVP'!U14</f>
        <v>0</v>
      </c>
      <c r="V14" s="52">
        <f>'SSEH - Asset Rep'!V14+'SSEH - Refurb'!V14+'SSEH - HVP'!V14</f>
        <v>-34</v>
      </c>
      <c r="W14" s="52">
        <f>'SSEH - Asset Rep'!W14+'SSEH - Refurb'!W14+'SSEH - HVP'!W14</f>
        <v>-10</v>
      </c>
      <c r="X14" s="59">
        <f t="shared" ref="X14:X16" si="15">SUM(S14:W14)</f>
        <v>0</v>
      </c>
      <c r="Y14" s="52">
        <f>'[9]NAW2 - Total - SSEH'!Y11</f>
        <v>481</v>
      </c>
      <c r="Z14" s="52">
        <f>'[9]NAW2 - Total - SSEH'!Z11</f>
        <v>559</v>
      </c>
      <c r="AA14" s="52">
        <f>'[9]NAW2 - Total - SSEH'!AA11</f>
        <v>663</v>
      </c>
      <c r="AB14" s="52">
        <f>'[9]NAW2 - Total - SSEH'!AB11</f>
        <v>206</v>
      </c>
      <c r="AC14" s="52">
        <f>'[9]NAW2 - Total - SSEH'!AC11</f>
        <v>27</v>
      </c>
      <c r="AD14" s="59">
        <f t="shared" ref="AD14:AD16" si="16">SUM(Y14:AC14)</f>
        <v>1936</v>
      </c>
      <c r="AE14" s="52">
        <f>'SSEH - Asset Rep'!AE14+'SSEH - Refurb'!AE14+'SSEH - HVP'!AE14</f>
        <v>89</v>
      </c>
      <c r="AF14" s="52">
        <f>'SSEH - Asset Rep'!AF14+'SSEH - Refurb'!AF14+'SSEH - HVP'!AF14</f>
        <v>0</v>
      </c>
      <c r="AG14" s="52">
        <f>'SSEH - Asset Rep'!AG14+'SSEH - Refurb'!AG14+'SSEH - HVP'!AG14</f>
        <v>0</v>
      </c>
      <c r="AH14" s="52">
        <f>'SSEH - Asset Rep'!AH14+'SSEH - Refurb'!AH14+'SSEH - HVP'!AH14</f>
        <v>-64</v>
      </c>
      <c r="AI14" s="52">
        <f>'SSEH - Asset Rep'!AI14+'SSEH - Refurb'!AI14+'SSEH - HVP'!AI14</f>
        <v>-25</v>
      </c>
      <c r="AJ14" s="59">
        <f t="shared" ref="AJ14:AJ16" si="17">SUM(AE14:AI14)</f>
        <v>0</v>
      </c>
      <c r="AK14" s="52">
        <f>'[9]NAW2 - Total - SSEH'!AK11</f>
        <v>361</v>
      </c>
      <c r="AL14" s="52">
        <f>'[9]NAW2 - Total - SSEH'!AL11</f>
        <v>569</v>
      </c>
      <c r="AM14" s="52">
        <f>'[9]NAW2 - Total - SSEH'!AM11</f>
        <v>634</v>
      </c>
      <c r="AN14" s="52">
        <f>'[9]NAW2 - Total - SSEH'!AN11</f>
        <v>328</v>
      </c>
      <c r="AO14" s="52">
        <f>'[9]NAW2 - Total - SSEH'!AO11</f>
        <v>44</v>
      </c>
      <c r="AP14" s="59">
        <f t="shared" ref="AP14:AP16" si="18">SUM(AK14:AO14)</f>
        <v>1936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'SSEH - Probs. of Failure'!O$10</f>
        <v>2.5000000000000001E-2</v>
      </c>
      <c r="BF14" s="172">
        <f>'SSEH - Probs. of Failure'!P$10</f>
        <v>7.5000000000000011E-2</v>
      </c>
      <c r="BG14" s="172">
        <f>'SSEH - Probs. of Failure'!Q$10</f>
        <v>0.17499999999999999</v>
      </c>
      <c r="BH14" s="172">
        <f>'SSEH - Probs. of Failure'!R$10</f>
        <v>0.375</v>
      </c>
      <c r="BI14" s="172">
        <f>'SSEH - Probs. of Failure'!S$10</f>
        <v>0.75</v>
      </c>
      <c r="BJ14" s="176"/>
      <c r="BK14" s="24"/>
      <c r="BL14" s="58" t="s">
        <v>27</v>
      </c>
      <c r="BM14" s="194">
        <f>$BM3*'SSEH - Average Cons. of Failure'!$Q$10</f>
        <v>3032.4391066959997</v>
      </c>
      <c r="BN14" s="194">
        <f>$BM3*'SSEH - Average Cons. of Failure'!$Q$10</f>
        <v>3032.4391066959997</v>
      </c>
      <c r="BO14" s="194">
        <f>$BM3*'SSEH - Average Cons. of Failure'!$Q$10</f>
        <v>3032.4391066959997</v>
      </c>
      <c r="BP14" s="194">
        <f>$BM3*'SSEH - Average Cons. of Failure'!$Q$10</f>
        <v>3032.4391066959997</v>
      </c>
      <c r="BQ14" s="194">
        <f>$BM3*'SSEH - Average Cons. of Failure'!$Q$10</f>
        <v>3032.4391066959997</v>
      </c>
      <c r="BR14" s="176"/>
      <c r="BS14" s="24"/>
      <c r="BT14" s="58" t="s">
        <v>27</v>
      </c>
      <c r="BU14" s="24">
        <f t="shared" ref="BU14:BY76" si="19">IF(BM14&gt;0,BE14*BM14,"")</f>
        <v>75.810977667399996</v>
      </c>
      <c r="BV14" s="24">
        <f t="shared" si="0"/>
        <v>227.4329330022</v>
      </c>
      <c r="BW14" s="24">
        <f t="shared" si="0"/>
        <v>530.67684367179993</v>
      </c>
      <c r="BX14" s="24">
        <f t="shared" si="0"/>
        <v>1137.1646650109999</v>
      </c>
      <c r="BY14" s="24">
        <f t="shared" si="0"/>
        <v>2274.3293300219998</v>
      </c>
      <c r="BZ14" s="24"/>
      <c r="CA14" s="24"/>
      <c r="CB14" s="58" t="s">
        <v>27</v>
      </c>
      <c r="CC14" s="195">
        <f t="shared" ref="CC14:CC16" si="20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1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2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3">IF(BU14="","",(S14+Y14)*BU14)</f>
        <v>39800.763275384998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195592.32238189198</v>
      </c>
      <c r="DE14" s="195">
        <f t="shared" si="6"/>
        <v>38663.598610374</v>
      </c>
      <c r="DF14" s="198">
        <f t="shared" si="7"/>
        <v>753030.44117028418</v>
      </c>
      <c r="DI14" s="195">
        <f t="shared" ref="DI14:DI16" si="24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5">SUM(DI14:DM14)</f>
        <v>966286.72134868032</v>
      </c>
      <c r="DQ14" s="195">
        <f t="shared" ref="DQ14:DQ16" si="26">IF(BU14="","",(AE14+AK14)*BU14)</f>
        <v>34114.939950330001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300211.47156290396</v>
      </c>
      <c r="DU14" s="195">
        <f t="shared" si="9"/>
        <v>43212.257270417998</v>
      </c>
      <c r="DV14" s="198">
        <f t="shared" si="10"/>
        <v>843397.12654982496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29</v>
      </c>
      <c r="G15" s="52">
        <f>'[9]NAW2 - Total - SSEH'!G12</f>
        <v>602</v>
      </c>
      <c r="H15" s="52">
        <f>'[9]NAW2 - Total - SSEH'!H12</f>
        <v>547</v>
      </c>
      <c r="I15" s="52">
        <f>'[9]NAW2 - Total - SSEH'!I12</f>
        <v>692</v>
      </c>
      <c r="J15" s="52">
        <f>'[9]NAW2 - Total - SSEH'!J12</f>
        <v>85</v>
      </c>
      <c r="K15" s="52">
        <f>'[9]NAW2 - Total - SSEH'!K12</f>
        <v>10</v>
      </c>
      <c r="L15" s="59">
        <f t="shared" si="13"/>
        <v>1936</v>
      </c>
      <c r="M15" s="52">
        <f>'[9]NAW2 - Total - SSEH'!M12</f>
        <v>552</v>
      </c>
      <c r="N15" s="52">
        <f>'[9]NAW2 - Total - SSEH'!N12</f>
        <v>551</v>
      </c>
      <c r="O15" s="52">
        <f>'[9]NAW2 - Total - SSEH'!O12</f>
        <v>696</v>
      </c>
      <c r="P15" s="52">
        <f>'[9]NAW2 - Total - SSEH'!P12</f>
        <v>108</v>
      </c>
      <c r="Q15" s="52">
        <f>'[9]NAW2 - Total - SSEH'!Q12</f>
        <v>18</v>
      </c>
      <c r="R15" s="59">
        <f t="shared" si="14"/>
        <v>1925</v>
      </c>
      <c r="S15" s="52">
        <f>'SSEH - Asset Rep'!S15+'SSEH - Refurb'!S15+'SSEH - HVP'!S15</f>
        <v>44</v>
      </c>
      <c r="T15" s="52">
        <f>'SSEH - Asset Rep'!T15+'SSEH - Refurb'!T15+'SSEH - HVP'!T15</f>
        <v>0</v>
      </c>
      <c r="U15" s="52">
        <f>'SSEH - Asset Rep'!U15+'SSEH - Refurb'!U15+'SSEH - HVP'!U15</f>
        <v>0</v>
      </c>
      <c r="V15" s="52">
        <f>'SSEH - Asset Rep'!V15+'SSEH - Refurb'!V15+'SSEH - HVP'!V15</f>
        <v>-34</v>
      </c>
      <c r="W15" s="52">
        <f>'SSEH - Asset Rep'!W15+'SSEH - Refurb'!W15+'SSEH - HVP'!W15</f>
        <v>-10</v>
      </c>
      <c r="X15" s="59">
        <f t="shared" si="15"/>
        <v>0</v>
      </c>
      <c r="Y15" s="52">
        <f>'[9]NAW2 - Total - SSEH'!Y12</f>
        <v>481</v>
      </c>
      <c r="Z15" s="52">
        <f>'[9]NAW2 - Total - SSEH'!Z12</f>
        <v>558</v>
      </c>
      <c r="AA15" s="52">
        <f>'[9]NAW2 - Total - SSEH'!AA12</f>
        <v>663</v>
      </c>
      <c r="AB15" s="52">
        <f>'[9]NAW2 - Total - SSEH'!AB12</f>
        <v>206</v>
      </c>
      <c r="AC15" s="52">
        <f>'[9]NAW2 - Total - SSEH'!AC12</f>
        <v>28</v>
      </c>
      <c r="AD15" s="59">
        <f t="shared" si="16"/>
        <v>1936</v>
      </c>
      <c r="AE15" s="52">
        <f>'SSEH - Asset Rep'!AE15+'SSEH - Refurb'!AE15+'SSEH - HVP'!AE15</f>
        <v>88</v>
      </c>
      <c r="AF15" s="52">
        <f>'SSEH - Asset Rep'!AF15+'SSEH - Refurb'!AF15+'SSEH - HVP'!AF15</f>
        <v>0</v>
      </c>
      <c r="AG15" s="52">
        <f>'SSEH - Asset Rep'!AG15+'SSEH - Refurb'!AG15+'SSEH - HVP'!AG15</f>
        <v>0</v>
      </c>
      <c r="AH15" s="52">
        <f>'SSEH - Asset Rep'!AH15+'SSEH - Refurb'!AH15+'SSEH - HVP'!AH15</f>
        <v>-64</v>
      </c>
      <c r="AI15" s="52">
        <f>'SSEH - Asset Rep'!AI15+'SSEH - Refurb'!AI15+'SSEH - HVP'!AI15</f>
        <v>-24</v>
      </c>
      <c r="AJ15" s="59">
        <f t="shared" si="17"/>
        <v>0</v>
      </c>
      <c r="AK15" s="52">
        <f>'[9]NAW2 - Total - SSEH'!AK12</f>
        <v>361</v>
      </c>
      <c r="AL15" s="52">
        <f>'[9]NAW2 - Total - SSEH'!AL12</f>
        <v>569</v>
      </c>
      <c r="AM15" s="52">
        <f>'[9]NAW2 - Total - SSEH'!AM12</f>
        <v>634</v>
      </c>
      <c r="AN15" s="52">
        <f>'[9]NAW2 - Total - SSEH'!AN12</f>
        <v>328</v>
      </c>
      <c r="AO15" s="52">
        <f>'[9]NAW2 - Total - SSEH'!AO12</f>
        <v>44</v>
      </c>
      <c r="AP15" s="59">
        <f t="shared" si="18"/>
        <v>1936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'SSEH - Probs. of Failure'!O$10</f>
        <v>2.5000000000000001E-2</v>
      </c>
      <c r="BF15" s="172">
        <f>'SSEH - Probs. of Failure'!P$10</f>
        <v>7.5000000000000011E-2</v>
      </c>
      <c r="BG15" s="172">
        <f>'SSEH - Probs. of Failure'!Q$10</f>
        <v>0.17499999999999999</v>
      </c>
      <c r="BH15" s="172">
        <f>'SSEH - Probs. of Failure'!R$10</f>
        <v>0.375</v>
      </c>
      <c r="BI15" s="172">
        <f>'SSEH - Probs. of Failure'!S$10</f>
        <v>0.75</v>
      </c>
      <c r="BJ15" s="176"/>
      <c r="BK15" s="24"/>
      <c r="BL15" s="58" t="s">
        <v>29</v>
      </c>
      <c r="BM15" s="194">
        <f>$BM4*'SSEH - Average Cons. of Failure'!$Q$10</f>
        <v>4548.6586600439996</v>
      </c>
      <c r="BN15" s="194">
        <f>$BM4*'SSEH - Average Cons. of Failure'!$Q$10</f>
        <v>4548.6586600439996</v>
      </c>
      <c r="BO15" s="194">
        <f>$BM4*'SSEH - Average Cons. of Failure'!$Q$10</f>
        <v>4548.6586600439996</v>
      </c>
      <c r="BP15" s="194">
        <f>$BM4*'SSEH - Average Cons. of Failure'!$Q$10</f>
        <v>4548.6586600439996</v>
      </c>
      <c r="BQ15" s="194">
        <f>$BM4*'SSEH - Average Cons. of Failure'!$Q$10</f>
        <v>4548.6586600439996</v>
      </c>
      <c r="BR15" s="176"/>
      <c r="BS15" s="24"/>
      <c r="BT15" s="58" t="s">
        <v>29</v>
      </c>
      <c r="BU15" s="24">
        <f t="shared" si="19"/>
        <v>113.7164665011</v>
      </c>
      <c r="BV15" s="24">
        <f t="shared" si="0"/>
        <v>341.1493995033</v>
      </c>
      <c r="BW15" s="24">
        <f t="shared" si="0"/>
        <v>796.01526550769984</v>
      </c>
      <c r="BX15" s="24">
        <f t="shared" si="0"/>
        <v>1705.7469975165</v>
      </c>
      <c r="BY15" s="24">
        <f t="shared" si="0"/>
        <v>3411.4939950329999</v>
      </c>
      <c r="BZ15" s="24"/>
      <c r="CA15" s="24"/>
      <c r="CB15" s="58" t="s">
        <v>29</v>
      </c>
      <c r="CC15" s="195">
        <f t="shared" si="20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1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2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3"/>
        <v>59701.1449130775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293388.48357283801</v>
      </c>
      <c r="DE15" s="195">
        <f t="shared" si="6"/>
        <v>61406.891910594</v>
      </c>
      <c r="DF15" s="198">
        <f t="shared" si="7"/>
        <v>1132616.0063509559</v>
      </c>
      <c r="DI15" s="195">
        <f t="shared" si="24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5"/>
        <v>1449430.0820230206</v>
      </c>
      <c r="DQ15" s="195">
        <f t="shared" si="26"/>
        <v>51058.693458993897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450317.20734435599</v>
      </c>
      <c r="DU15" s="195">
        <f t="shared" si="9"/>
        <v>68229.879900660002</v>
      </c>
      <c r="DV15" s="198">
        <f t="shared" si="10"/>
        <v>1268393.4673532692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30</v>
      </c>
      <c r="G16" s="52">
        <f>'[9]NAW2 - Total - SSEH'!G13</f>
        <v>529</v>
      </c>
      <c r="H16" s="52">
        <f>'[9]NAW2 - Total - SSEH'!H13</f>
        <v>482</v>
      </c>
      <c r="I16" s="52">
        <f>'[9]NAW2 - Total - SSEH'!I13</f>
        <v>609</v>
      </c>
      <c r="J16" s="52">
        <f>'[9]NAW2 - Total - SSEH'!J13</f>
        <v>75</v>
      </c>
      <c r="K16" s="52">
        <f>'[9]NAW2 - Total - SSEH'!K13</f>
        <v>9</v>
      </c>
      <c r="L16" s="59">
        <f t="shared" si="13"/>
        <v>1704</v>
      </c>
      <c r="M16" s="52">
        <f>'[9]NAW2 - Total - SSEH'!M13</f>
        <v>485</v>
      </c>
      <c r="N16" s="52">
        <f>'[9]NAW2 - Total - SSEH'!N13</f>
        <v>485</v>
      </c>
      <c r="O16" s="52">
        <f>'[9]NAW2 - Total - SSEH'!O13</f>
        <v>612</v>
      </c>
      <c r="P16" s="52">
        <f>'[9]NAW2 - Total - SSEH'!P13</f>
        <v>95</v>
      </c>
      <c r="Q16" s="52">
        <f>'[9]NAW2 - Total - SSEH'!Q13</f>
        <v>16</v>
      </c>
      <c r="R16" s="59">
        <f t="shared" si="14"/>
        <v>1693</v>
      </c>
      <c r="S16" s="52">
        <f>'SSEH - Asset Rep'!S16+'SSEH - Refurb'!S16+'SSEH - HVP'!S16</f>
        <v>39</v>
      </c>
      <c r="T16" s="52">
        <f>'SSEH - Asset Rep'!T16+'SSEH - Refurb'!T16+'SSEH - HVP'!T16</f>
        <v>0</v>
      </c>
      <c r="U16" s="52">
        <f>'SSEH - Asset Rep'!U16+'SSEH - Refurb'!U16+'SSEH - HVP'!U16</f>
        <v>0</v>
      </c>
      <c r="V16" s="52">
        <f>'SSEH - Asset Rep'!V16+'SSEH - Refurb'!V16+'SSEH - HVP'!V16</f>
        <v>-30</v>
      </c>
      <c r="W16" s="52">
        <f>'SSEH - Asset Rep'!W16+'SSEH - Refurb'!W16+'SSEH - HVP'!W16</f>
        <v>-9</v>
      </c>
      <c r="X16" s="59">
        <f t="shared" si="15"/>
        <v>0</v>
      </c>
      <c r="Y16" s="52">
        <f>'[9]NAW2 - Total - SSEH'!Y13</f>
        <v>424</v>
      </c>
      <c r="Z16" s="52">
        <f>'[9]NAW2 - Total - SSEH'!Z13</f>
        <v>491</v>
      </c>
      <c r="AA16" s="52">
        <f>'[9]NAW2 - Total - SSEH'!AA13</f>
        <v>583</v>
      </c>
      <c r="AB16" s="52">
        <f>'[9]NAW2 - Total - SSEH'!AB13</f>
        <v>182</v>
      </c>
      <c r="AC16" s="52">
        <f>'[9]NAW2 - Total - SSEH'!AC13</f>
        <v>24</v>
      </c>
      <c r="AD16" s="59">
        <f t="shared" si="16"/>
        <v>1704</v>
      </c>
      <c r="AE16" s="52">
        <f>'SSEH - Asset Rep'!AE16+'SSEH - Refurb'!AE16+'SSEH - HVP'!AE16</f>
        <v>78</v>
      </c>
      <c r="AF16" s="52">
        <f>'SSEH - Asset Rep'!AF16+'SSEH - Refurb'!AF16+'SSEH - HVP'!AF16</f>
        <v>0</v>
      </c>
      <c r="AG16" s="52">
        <f>'SSEH - Asset Rep'!AG16+'SSEH - Refurb'!AG16+'SSEH - HVP'!AG16</f>
        <v>0</v>
      </c>
      <c r="AH16" s="52">
        <f>'SSEH - Asset Rep'!AH16+'SSEH - Refurb'!AH16+'SSEH - HVP'!AH16</f>
        <v>-56</v>
      </c>
      <c r="AI16" s="52">
        <f>'SSEH - Asset Rep'!AI16+'SSEH - Refurb'!AI16+'SSEH - HVP'!AI16</f>
        <v>-22</v>
      </c>
      <c r="AJ16" s="59">
        <f t="shared" si="17"/>
        <v>0</v>
      </c>
      <c r="AK16" s="52">
        <f>'[9]NAW2 - Total - SSEH'!AK13</f>
        <v>318</v>
      </c>
      <c r="AL16" s="52">
        <f>'[9]NAW2 - Total - SSEH'!AL13</f>
        <v>501</v>
      </c>
      <c r="AM16" s="52">
        <f>'[9]NAW2 - Total - SSEH'!AM13</f>
        <v>558</v>
      </c>
      <c r="AN16" s="52">
        <f>'[9]NAW2 - Total - SSEH'!AN13</f>
        <v>288</v>
      </c>
      <c r="AO16" s="52">
        <f>'[9]NAW2 - Total - SSEH'!AO13</f>
        <v>39</v>
      </c>
      <c r="AP16" s="59">
        <f t="shared" si="18"/>
        <v>1704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'SSEH - Probs. of Failure'!O$10</f>
        <v>2.5000000000000001E-2</v>
      </c>
      <c r="BF16" s="172">
        <f>'SSEH - Probs. of Failure'!P$10</f>
        <v>7.5000000000000011E-2</v>
      </c>
      <c r="BG16" s="172">
        <f>'SSEH - Probs. of Failure'!Q$10</f>
        <v>0.17499999999999999</v>
      </c>
      <c r="BH16" s="172">
        <f>'SSEH - Probs. of Failure'!R$10</f>
        <v>0.375</v>
      </c>
      <c r="BI16" s="172">
        <f>'SSEH - Probs. of Failure'!S$10</f>
        <v>0.75</v>
      </c>
      <c r="BJ16" s="176"/>
      <c r="BK16" s="24"/>
      <c r="BL16" s="58" t="s">
        <v>30</v>
      </c>
      <c r="BM16" s="194">
        <f>$BM5*'SSEH - Average Cons. of Failure'!$Q$10</f>
        <v>7581.0977667399993</v>
      </c>
      <c r="BN16" s="194">
        <f>$BM5*'SSEH - Average Cons. of Failure'!$Q$10</f>
        <v>7581.0977667399993</v>
      </c>
      <c r="BO16" s="194">
        <f>$BM5*'SSEH - Average Cons. of Failure'!$Q$10</f>
        <v>7581.0977667399993</v>
      </c>
      <c r="BP16" s="194">
        <f>$BM5*'SSEH - Average Cons. of Failure'!$Q$10</f>
        <v>7581.0977667399993</v>
      </c>
      <c r="BQ16" s="194">
        <f>$BM5*'SSEH - Average Cons. of Failure'!$Q$10</f>
        <v>7581.0977667399993</v>
      </c>
      <c r="BR16" s="176"/>
      <c r="BS16" s="24"/>
      <c r="BT16" s="58" t="s">
        <v>30</v>
      </c>
      <c r="BU16" s="24">
        <f t="shared" si="19"/>
        <v>189.52744416849998</v>
      </c>
      <c r="BV16" s="24">
        <f t="shared" si="0"/>
        <v>568.58233250550006</v>
      </c>
      <c r="BW16" s="24">
        <f t="shared" si="0"/>
        <v>1326.6921091794998</v>
      </c>
      <c r="BX16" s="24">
        <f t="shared" si="0"/>
        <v>2842.9116625274996</v>
      </c>
      <c r="BY16" s="24">
        <f t="shared" si="0"/>
        <v>5685.8233250549993</v>
      </c>
      <c r="BZ16" s="24"/>
      <c r="CA16" s="24"/>
      <c r="CB16" s="58" t="s">
        <v>30</v>
      </c>
      <c r="CC16" s="195">
        <f t="shared" si="20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1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2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3"/>
        <v>87751.206650015491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432122.57270417997</v>
      </c>
      <c r="DE16" s="195">
        <f t="shared" si="6"/>
        <v>85287.349875824992</v>
      </c>
      <c r="DF16" s="198">
        <f t="shared" si="7"/>
        <v>1657796.5541418693</v>
      </c>
      <c r="DI16" s="195">
        <f t="shared" si="24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5"/>
        <v>2125929.3412380642</v>
      </c>
      <c r="DQ16" s="195">
        <f t="shared" si="26"/>
        <v>75052.867890725989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659555.50570637989</v>
      </c>
      <c r="DU16" s="195">
        <f t="shared" si="9"/>
        <v>96658.996525934985</v>
      </c>
      <c r="DV16" s="198">
        <f t="shared" si="10"/>
        <v>1856421.3156304571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27">SUM(H13:H16)</f>
        <v>1884</v>
      </c>
      <c r="I17" s="66">
        <f t="shared" si="27"/>
        <v>2379</v>
      </c>
      <c r="J17" s="66">
        <f t="shared" si="27"/>
        <v>293</v>
      </c>
      <c r="K17" s="66">
        <f t="shared" si="27"/>
        <v>35</v>
      </c>
      <c r="L17" s="67"/>
      <c r="M17" s="65">
        <f>SUM(M13:M16)</f>
        <v>1897</v>
      </c>
      <c r="N17" s="66">
        <f t="shared" ref="N17:Q17" si="28">SUM(N13:N16)</f>
        <v>1897</v>
      </c>
      <c r="O17" s="66">
        <f t="shared" si="28"/>
        <v>2392</v>
      </c>
      <c r="P17" s="66">
        <f t="shared" si="28"/>
        <v>373</v>
      </c>
      <c r="Q17" s="66">
        <f t="shared" si="28"/>
        <v>62</v>
      </c>
      <c r="R17" s="67"/>
      <c r="S17" s="65">
        <f>SUM(S13:S16)</f>
        <v>138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-103</v>
      </c>
      <c r="W17" s="66">
        <f t="shared" si="29"/>
        <v>-35</v>
      </c>
      <c r="X17" s="67"/>
      <c r="Y17" s="65">
        <f>SUM(Y13:Y16)</f>
        <v>1656</v>
      </c>
      <c r="Z17" s="66">
        <f t="shared" ref="Z17:AC17" si="30">SUM(Z13:Z16)</f>
        <v>1921</v>
      </c>
      <c r="AA17" s="66">
        <f t="shared" si="30"/>
        <v>2280</v>
      </c>
      <c r="AB17" s="66">
        <f t="shared" si="30"/>
        <v>710</v>
      </c>
      <c r="AC17" s="66">
        <f t="shared" si="30"/>
        <v>94</v>
      </c>
      <c r="AD17" s="67"/>
      <c r="AE17" s="65">
        <f>SUM(AE13:AE16)</f>
        <v>276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-191</v>
      </c>
      <c r="AI17" s="66">
        <f t="shared" si="31"/>
        <v>-85</v>
      </c>
      <c r="AJ17" s="67"/>
      <c r="AK17" s="65">
        <f>SUM(AK13:AK16)</f>
        <v>1242</v>
      </c>
      <c r="AL17" s="66">
        <f t="shared" ref="AL17:AO17" si="32">SUM(AL13:AL16)</f>
        <v>1958</v>
      </c>
      <c r="AM17" s="66">
        <f t="shared" si="32"/>
        <v>2181</v>
      </c>
      <c r="AN17" s="66">
        <f t="shared" si="32"/>
        <v>1127</v>
      </c>
      <c r="AO17" s="66">
        <f t="shared" si="32"/>
        <v>153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3">SUM(CD13:CD16)</f>
        <v>638472.47281707614</v>
      </c>
      <c r="CE17" s="197">
        <f t="shared" si="33"/>
        <v>1879285.9064949448</v>
      </c>
      <c r="CF17" s="197">
        <f t="shared" si="33"/>
        <v>626805.16335406317</v>
      </c>
      <c r="CG17" s="197">
        <f t="shared" si="33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4">SUM(CL13:CL16)</f>
        <v>634173.99038333446</v>
      </c>
      <c r="CM17" s="197">
        <f t="shared" si="34"/>
        <v>1869256.1141495476</v>
      </c>
      <c r="CN17" s="197">
        <f t="shared" si="34"/>
        <v>493074.59874876955</v>
      </c>
      <c r="CO17" s="197">
        <f t="shared" si="34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5">SUM(CT13:CT16)</f>
        <v>646500.85535205377</v>
      </c>
      <c r="CU17" s="197">
        <f t="shared" si="35"/>
        <v>1790875.1443392232</v>
      </c>
      <c r="CV17" s="197">
        <f t="shared" si="35"/>
        <v>1195387.4958595631</v>
      </c>
      <c r="CW17" s="197">
        <f t="shared" si="35"/>
        <v>317268.94153806893</v>
      </c>
      <c r="CX17" s="198">
        <f>SUM(CS17:CW17)</f>
        <v>4135883.04884054</v>
      </c>
      <c r="DA17" s="197">
        <f>SUM(DA13:DA16)</f>
        <v>202165.13414565555</v>
      </c>
      <c r="DB17" s="197">
        <f t="shared" ref="DB17:DE17" si="36">SUM(DB13:DB16)</f>
        <v>646500.85535205377</v>
      </c>
      <c r="DC17" s="197">
        <f t="shared" si="36"/>
        <v>1790875.1443392232</v>
      </c>
      <c r="DD17" s="197">
        <f t="shared" si="36"/>
        <v>1009461.0731302646</v>
      </c>
      <c r="DE17" s="197">
        <f t="shared" si="36"/>
        <v>199686.1151759316</v>
      </c>
      <c r="DF17" s="198">
        <f>SUM(DA17:DE17)</f>
        <v>3848688.3221431291</v>
      </c>
      <c r="DI17" s="197">
        <f>SUM(DI13:DI16)</f>
        <v>139408.80683258185</v>
      </c>
      <c r="DJ17" s="197">
        <f t="shared" ref="DJ17:DM17" si="37">SUM(DJ13:DJ16)</f>
        <v>659168.86972027621</v>
      </c>
      <c r="DK17" s="197">
        <f t="shared" si="37"/>
        <v>1713290.1897944061</v>
      </c>
      <c r="DL17" s="197">
        <f t="shared" si="37"/>
        <v>1896904.377704849</v>
      </c>
      <c r="DM17" s="197">
        <f t="shared" si="37"/>
        <v>513316.12978596537</v>
      </c>
      <c r="DN17" s="198">
        <f t="shared" si="25"/>
        <v>4922088.3738380782</v>
      </c>
      <c r="DQ17" s="197">
        <f>SUM(DQ13:DQ16)</f>
        <v>172060.59491393104</v>
      </c>
      <c r="DR17" s="197">
        <f t="shared" ref="DR17:DU17" si="38">SUM(DR13:DR16)</f>
        <v>659168.86972027621</v>
      </c>
      <c r="DS17" s="197">
        <f t="shared" si="38"/>
        <v>1713290.1897944061</v>
      </c>
      <c r="DT17" s="197">
        <f t="shared" si="38"/>
        <v>1550182.871342995</v>
      </c>
      <c r="DU17" s="197">
        <f t="shared" si="38"/>
        <v>227205.50006919779</v>
      </c>
      <c r="DV17" s="198">
        <f>SUM(DQ17:DU17)</f>
        <v>4321908.0258408068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SSEH'!G15</f>
        <v>0</v>
      </c>
      <c r="H18" s="52">
        <f>'[9]NAW2 - Total - SSEH'!H15</f>
        <v>0</v>
      </c>
      <c r="I18" s="52">
        <f>'[9]NAW2 - Total - SSEH'!I15</f>
        <v>0</v>
      </c>
      <c r="J18" s="52">
        <f>'[9]NAW2 - Total - SSEH'!J15</f>
        <v>0</v>
      </c>
      <c r="K18" s="52">
        <f>'[9]NAW2 - Total - SSEH'!K15</f>
        <v>0</v>
      </c>
      <c r="L18" s="53">
        <f>SUM(G18:K18)</f>
        <v>0</v>
      </c>
      <c r="M18" s="52">
        <f>'[9]NAW2 - Total - SSEH'!M15</f>
        <v>0</v>
      </c>
      <c r="N18" s="52">
        <f>'[9]NAW2 - Total - SSEH'!N15</f>
        <v>0</v>
      </c>
      <c r="O18" s="52">
        <f>'[9]NAW2 - Total - SSEH'!O15</f>
        <v>0</v>
      </c>
      <c r="P18" s="52">
        <f>'[9]NAW2 - Total - SSEH'!P15</f>
        <v>0</v>
      </c>
      <c r="Q18" s="52">
        <f>'[9]NAW2 - Total - SSEH'!Q15</f>
        <v>0</v>
      </c>
      <c r="R18" s="53">
        <f>SUM(M18:Q18)</f>
        <v>0</v>
      </c>
      <c r="S18" s="274">
        <f>'SSEH - Asset Rep'!S18+'SSEH - Refurb'!S18+'SSEH - HVP'!S18</f>
        <v>0</v>
      </c>
      <c r="T18" s="69">
        <f>'SSEH - Asset Rep'!T18+'SSEH - Refurb'!T18+'SSEH - HVP'!T18</f>
        <v>0</v>
      </c>
      <c r="U18" s="69">
        <f>'SSEH - Asset Rep'!U18+'SSEH - Refurb'!U18+'SSEH - HVP'!U18</f>
        <v>0</v>
      </c>
      <c r="V18" s="69">
        <f>'SSEH - Asset Rep'!V18+'SSEH - Refurb'!V18+'SSEH - HVP'!V18</f>
        <v>0</v>
      </c>
      <c r="W18" s="69">
        <f>'SSEH - Asset Rep'!W18+'SSEH - Refurb'!W18+'SSEH - HVP'!W18</f>
        <v>0</v>
      </c>
      <c r="X18" s="53">
        <f>SUM(S18:W18)</f>
        <v>0</v>
      </c>
      <c r="Y18" s="54">
        <f>'[9]NAW2 - Total - SSEH'!Y15</f>
        <v>0</v>
      </c>
      <c r="Z18" s="54">
        <f>'[9]NAW2 - Total - SSEH'!Z15</f>
        <v>0</v>
      </c>
      <c r="AA18" s="54">
        <f>'[9]NAW2 - Total - SSEH'!AA15</f>
        <v>0</v>
      </c>
      <c r="AB18" s="54">
        <f>'[9]NAW2 - Total - SSEH'!AB15</f>
        <v>0</v>
      </c>
      <c r="AC18" s="54">
        <f>'[9]NAW2 - Total - SSEH'!AC15</f>
        <v>0</v>
      </c>
      <c r="AD18" s="53">
        <f>SUM(Y18:AC18)</f>
        <v>0</v>
      </c>
      <c r="AE18" s="274">
        <f>'SSEH - Asset Rep'!AE18+'SSEH - Refurb'!AE18+'SSEH - HVP'!AE18</f>
        <v>0</v>
      </c>
      <c r="AF18" s="69">
        <f>'SSEH - Asset Rep'!AF18+'SSEH - Refurb'!AF18+'SSEH - HVP'!AF18</f>
        <v>0</v>
      </c>
      <c r="AG18" s="69">
        <f>'SSEH - Asset Rep'!AG18+'SSEH - Refurb'!AG18+'SSEH - HVP'!AG18</f>
        <v>0</v>
      </c>
      <c r="AH18" s="69">
        <f>'SSEH - Asset Rep'!AH18+'SSEH - Refurb'!AH18+'SSEH - HVP'!AH18</f>
        <v>0</v>
      </c>
      <c r="AI18" s="69">
        <f>'SSEH - Asset Rep'!AI18+'SSEH - Refurb'!AI18+'SSEH - HVP'!AI18</f>
        <v>0</v>
      </c>
      <c r="AJ18" s="53">
        <f>SUM(AE18:AI18)</f>
        <v>0</v>
      </c>
      <c r="AK18" s="54">
        <f>'[9]NAW2 - Total - SSEH'!AK15</f>
        <v>0</v>
      </c>
      <c r="AL18" s="54">
        <f>'[9]NAW2 - Total - SSEH'!AL15</f>
        <v>0</v>
      </c>
      <c r="AM18" s="54">
        <f>'[9]NAW2 - Total - SSEH'!AM15</f>
        <v>0</v>
      </c>
      <c r="AN18" s="54">
        <f>'[9]NAW2 - Total - SSEH'!AN15</f>
        <v>0</v>
      </c>
      <c r="AO18" s="54">
        <f>'[9]NAW2 - Total - SSEH'!AO15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'SSEH - Probs. of Failure'!O$11</f>
        <v>2.5000000000000001E-2</v>
      </c>
      <c r="BF18" s="172">
        <f>'SSEH - Probs. of Failure'!P$11</f>
        <v>7.5000000000000011E-2</v>
      </c>
      <c r="BG18" s="172">
        <f>'SSEH - Probs. of Failure'!Q$11</f>
        <v>0.17499999999999999</v>
      </c>
      <c r="BH18" s="172">
        <f>'SSEH - Probs. of Failure'!R$11</f>
        <v>0.375</v>
      </c>
      <c r="BI18" s="172">
        <f>'SSEH - Probs. of Failure'!S$11</f>
        <v>0.75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SSEH'!G16</f>
        <v>0</v>
      </c>
      <c r="H19" s="52">
        <f>'[9]NAW2 - Total - SSEH'!H16</f>
        <v>0</v>
      </c>
      <c r="I19" s="52">
        <f>'[9]NAW2 - Total - SSEH'!I16</f>
        <v>0</v>
      </c>
      <c r="J19" s="52">
        <f>'[9]NAW2 - Total - SSEH'!J16</f>
        <v>0</v>
      </c>
      <c r="K19" s="52">
        <f>'[9]NAW2 - Total - SSEH'!K16</f>
        <v>0</v>
      </c>
      <c r="L19" s="59">
        <f t="shared" ref="L19:L21" si="47">SUM(G19:K19)</f>
        <v>0</v>
      </c>
      <c r="M19" s="52">
        <f>'[9]NAW2 - Total - SSEH'!M16</f>
        <v>0</v>
      </c>
      <c r="N19" s="52">
        <f>'[9]NAW2 - Total - SSEH'!N16</f>
        <v>0</v>
      </c>
      <c r="O19" s="52">
        <f>'[9]NAW2 - Total - SSEH'!O16</f>
        <v>0</v>
      </c>
      <c r="P19" s="52">
        <f>'[9]NAW2 - Total - SSEH'!P16</f>
        <v>0</v>
      </c>
      <c r="Q19" s="52">
        <f>'[9]NAW2 - Total - SSEH'!Q16</f>
        <v>0</v>
      </c>
      <c r="R19" s="59">
        <f t="shared" ref="R19:R21" si="48">SUM(M19:Q19)</f>
        <v>0</v>
      </c>
      <c r="S19" s="52">
        <f>'SSEH - Asset Rep'!S19+'SSEH - Refurb'!S19+'SSEH - HVP'!S19</f>
        <v>0</v>
      </c>
      <c r="T19" s="52">
        <f>'SSEH - Asset Rep'!T19+'SSEH - Refurb'!T19+'SSEH - HVP'!T19</f>
        <v>0</v>
      </c>
      <c r="U19" s="52">
        <f>'SSEH - Asset Rep'!U19+'SSEH - Refurb'!U19+'SSEH - HVP'!U19</f>
        <v>0</v>
      </c>
      <c r="V19" s="52">
        <f>'SSEH - Asset Rep'!V19+'SSEH - Refurb'!V19+'SSEH - HVP'!V19</f>
        <v>0</v>
      </c>
      <c r="W19" s="52">
        <f>'SSEH - Asset Rep'!W19+'SSEH - Refurb'!W19+'SSEH - HVP'!W19</f>
        <v>0</v>
      </c>
      <c r="X19" s="59">
        <f t="shared" ref="X19:X21" si="49">SUM(S19:W19)</f>
        <v>0</v>
      </c>
      <c r="Y19" s="52">
        <f>'[9]NAW2 - Total - SSEH'!Y16</f>
        <v>0</v>
      </c>
      <c r="Z19" s="52">
        <f>'[9]NAW2 - Total - SSEH'!Z16</f>
        <v>0</v>
      </c>
      <c r="AA19" s="52">
        <f>'[9]NAW2 - Total - SSEH'!AA16</f>
        <v>0</v>
      </c>
      <c r="AB19" s="52">
        <f>'[9]NAW2 - Total - SSEH'!AB16</f>
        <v>0</v>
      </c>
      <c r="AC19" s="52">
        <f>'[9]NAW2 - Total - SSEH'!AC16</f>
        <v>0</v>
      </c>
      <c r="AD19" s="59">
        <f t="shared" ref="AD19:AD21" si="50">SUM(Y19:AC19)</f>
        <v>0</v>
      </c>
      <c r="AE19" s="52">
        <f>'SSEH - Asset Rep'!AE19+'SSEH - Refurb'!AE19+'SSEH - HVP'!AE19</f>
        <v>0</v>
      </c>
      <c r="AF19" s="52">
        <f>'SSEH - Asset Rep'!AF19+'SSEH - Refurb'!AF19+'SSEH - HVP'!AF19</f>
        <v>0</v>
      </c>
      <c r="AG19" s="52">
        <f>'SSEH - Asset Rep'!AG19+'SSEH - Refurb'!AG19+'SSEH - HVP'!AG19</f>
        <v>0</v>
      </c>
      <c r="AH19" s="52">
        <f>'SSEH - Asset Rep'!AH19+'SSEH - Refurb'!AH19+'SSEH - HVP'!AH19</f>
        <v>0</v>
      </c>
      <c r="AI19" s="52">
        <f>'SSEH - Asset Rep'!AI19+'SSEH - Refurb'!AI19+'SSEH - HVP'!AI19</f>
        <v>0</v>
      </c>
      <c r="AJ19" s="59">
        <f t="shared" ref="AJ19:AJ21" si="51">SUM(AE19:AI19)</f>
        <v>0</v>
      </c>
      <c r="AK19" s="52">
        <f>'[9]NAW2 - Total - SSEH'!AK16</f>
        <v>0</v>
      </c>
      <c r="AL19" s="52">
        <f>'[9]NAW2 - Total - SSEH'!AL16</f>
        <v>0</v>
      </c>
      <c r="AM19" s="52">
        <f>'[9]NAW2 - Total - SSEH'!AM16</f>
        <v>0</v>
      </c>
      <c r="AN19" s="52">
        <f>'[9]NAW2 - Total - SSEH'!AN16</f>
        <v>0</v>
      </c>
      <c r="AO19" s="52">
        <f>'[9]NAW2 - Total - SSEH'!AO16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'SSEH - Probs. of Failure'!O$11</f>
        <v>2.5000000000000001E-2</v>
      </c>
      <c r="BF19" s="172">
        <f>'SSEH - Probs. of Failure'!P$11</f>
        <v>7.5000000000000011E-2</v>
      </c>
      <c r="BG19" s="172">
        <f>'SSEH - Probs. of Failure'!Q$11</f>
        <v>0.17499999999999999</v>
      </c>
      <c r="BH19" s="172">
        <f>'SSEH - Probs. of Failure'!R$11</f>
        <v>0.375</v>
      </c>
      <c r="BI19" s="172">
        <f>'SSEH - Probs. of Failure'!S$11</f>
        <v>0.75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SSEH'!G17</f>
        <v>0</v>
      </c>
      <c r="H20" s="52">
        <f>'[9]NAW2 - Total - SSEH'!H17</f>
        <v>0</v>
      </c>
      <c r="I20" s="52">
        <f>'[9]NAW2 - Total - SSEH'!I17</f>
        <v>0</v>
      </c>
      <c r="J20" s="52">
        <f>'[9]NAW2 - Total - SSEH'!J17</f>
        <v>0</v>
      </c>
      <c r="K20" s="52">
        <f>'[9]NAW2 - Total - SSEH'!K17</f>
        <v>0</v>
      </c>
      <c r="L20" s="59">
        <f t="shared" si="47"/>
        <v>0</v>
      </c>
      <c r="M20" s="52">
        <f>'[9]NAW2 - Total - SSEH'!M17</f>
        <v>0</v>
      </c>
      <c r="N20" s="52">
        <f>'[9]NAW2 - Total - SSEH'!N17</f>
        <v>0</v>
      </c>
      <c r="O20" s="52">
        <f>'[9]NAW2 - Total - SSEH'!O17</f>
        <v>0</v>
      </c>
      <c r="P20" s="52">
        <f>'[9]NAW2 - Total - SSEH'!P17</f>
        <v>0</v>
      </c>
      <c r="Q20" s="52">
        <f>'[9]NAW2 - Total - SSEH'!Q17</f>
        <v>0</v>
      </c>
      <c r="R20" s="59">
        <f t="shared" si="48"/>
        <v>0</v>
      </c>
      <c r="S20" s="52">
        <f>'SSEH - Asset Rep'!S20+'SSEH - Refurb'!S20+'SSEH - HVP'!S20</f>
        <v>0</v>
      </c>
      <c r="T20" s="52">
        <f>'SSEH - Asset Rep'!T20+'SSEH - Refurb'!T20+'SSEH - HVP'!T20</f>
        <v>0</v>
      </c>
      <c r="U20" s="52">
        <f>'SSEH - Asset Rep'!U20+'SSEH - Refurb'!U20+'SSEH - HVP'!U20</f>
        <v>0</v>
      </c>
      <c r="V20" s="52">
        <f>'SSEH - Asset Rep'!V20+'SSEH - Refurb'!V20+'SSEH - HVP'!V20</f>
        <v>0</v>
      </c>
      <c r="W20" s="52">
        <f>'SSEH - Asset Rep'!W20+'SSEH - Refurb'!W20+'SSEH - HVP'!W20</f>
        <v>0</v>
      </c>
      <c r="X20" s="59">
        <f t="shared" si="49"/>
        <v>0</v>
      </c>
      <c r="Y20" s="52">
        <f>'[9]NAW2 - Total - SSEH'!Y17</f>
        <v>0</v>
      </c>
      <c r="Z20" s="52">
        <f>'[9]NAW2 - Total - SSEH'!Z17</f>
        <v>0</v>
      </c>
      <c r="AA20" s="52">
        <f>'[9]NAW2 - Total - SSEH'!AA17</f>
        <v>0</v>
      </c>
      <c r="AB20" s="52">
        <f>'[9]NAW2 - Total - SSEH'!AB17</f>
        <v>0</v>
      </c>
      <c r="AC20" s="52">
        <f>'[9]NAW2 - Total - SSEH'!AC17</f>
        <v>0</v>
      </c>
      <c r="AD20" s="59">
        <f t="shared" si="50"/>
        <v>0</v>
      </c>
      <c r="AE20" s="52">
        <f>'SSEH - Asset Rep'!AE20+'SSEH - Refurb'!AE20+'SSEH - HVP'!AE20</f>
        <v>0</v>
      </c>
      <c r="AF20" s="52">
        <f>'SSEH - Asset Rep'!AF20+'SSEH - Refurb'!AF20+'SSEH - HVP'!AF20</f>
        <v>0</v>
      </c>
      <c r="AG20" s="52">
        <f>'SSEH - Asset Rep'!AG20+'SSEH - Refurb'!AG20+'SSEH - HVP'!AG20</f>
        <v>0</v>
      </c>
      <c r="AH20" s="52">
        <f>'SSEH - Asset Rep'!AH20+'SSEH - Refurb'!AH20+'SSEH - HVP'!AH20</f>
        <v>0</v>
      </c>
      <c r="AI20" s="52">
        <f>'SSEH - Asset Rep'!AI20+'SSEH - Refurb'!AI20+'SSEH - HVP'!AI20</f>
        <v>0</v>
      </c>
      <c r="AJ20" s="59">
        <f t="shared" si="51"/>
        <v>0</v>
      </c>
      <c r="AK20" s="52">
        <f>'[9]NAW2 - Total - SSEH'!AK17</f>
        <v>0</v>
      </c>
      <c r="AL20" s="52">
        <f>'[9]NAW2 - Total - SSEH'!AL17</f>
        <v>0</v>
      </c>
      <c r="AM20" s="52">
        <f>'[9]NAW2 - Total - SSEH'!AM17</f>
        <v>0</v>
      </c>
      <c r="AN20" s="52">
        <f>'[9]NAW2 - Total - SSEH'!AN17</f>
        <v>0</v>
      </c>
      <c r="AO20" s="52">
        <f>'[9]NAW2 - Total - SSEH'!AO17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'SSEH - Probs. of Failure'!O$11</f>
        <v>2.5000000000000001E-2</v>
      </c>
      <c r="BF20" s="172">
        <f>'SSEH - Probs. of Failure'!P$11</f>
        <v>7.5000000000000011E-2</v>
      </c>
      <c r="BG20" s="172">
        <f>'SSEH - Probs. of Failure'!Q$11</f>
        <v>0.17499999999999999</v>
      </c>
      <c r="BH20" s="172">
        <f>'SSEH - Probs. of Failure'!R$11</f>
        <v>0.375</v>
      </c>
      <c r="BI20" s="172">
        <f>'SSEH - Probs. of Failure'!S$11</f>
        <v>0.75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SSEH'!G18</f>
        <v>0</v>
      </c>
      <c r="H21" s="52">
        <f>'[9]NAW2 - Total - SSEH'!H18</f>
        <v>0</v>
      </c>
      <c r="I21" s="52">
        <f>'[9]NAW2 - Total - SSEH'!I18</f>
        <v>0</v>
      </c>
      <c r="J21" s="52">
        <f>'[9]NAW2 - Total - SSEH'!J18</f>
        <v>0</v>
      </c>
      <c r="K21" s="52">
        <f>'[9]NAW2 - Total - SSEH'!K18</f>
        <v>0</v>
      </c>
      <c r="L21" s="59">
        <f t="shared" si="47"/>
        <v>0</v>
      </c>
      <c r="M21" s="52">
        <f>'[9]NAW2 - Total - SSEH'!M18</f>
        <v>0</v>
      </c>
      <c r="N21" s="52">
        <f>'[9]NAW2 - Total - SSEH'!N18</f>
        <v>0</v>
      </c>
      <c r="O21" s="52">
        <f>'[9]NAW2 - Total - SSEH'!O18</f>
        <v>0</v>
      </c>
      <c r="P21" s="52">
        <f>'[9]NAW2 - Total - SSEH'!P18</f>
        <v>0</v>
      </c>
      <c r="Q21" s="52">
        <f>'[9]NAW2 - Total - SSEH'!Q18</f>
        <v>0</v>
      </c>
      <c r="R21" s="59">
        <f t="shared" si="48"/>
        <v>0</v>
      </c>
      <c r="S21" s="52">
        <f>'SSEH - Asset Rep'!S21+'SSEH - Refurb'!S21+'SSEH - HVP'!S21</f>
        <v>0</v>
      </c>
      <c r="T21" s="52">
        <f>'SSEH - Asset Rep'!T21+'SSEH - Refurb'!T21+'SSEH - HVP'!T21</f>
        <v>0</v>
      </c>
      <c r="U21" s="52">
        <f>'SSEH - Asset Rep'!U21+'SSEH - Refurb'!U21+'SSEH - HVP'!U21</f>
        <v>0</v>
      </c>
      <c r="V21" s="52">
        <f>'SSEH - Asset Rep'!V21+'SSEH - Refurb'!V21+'SSEH - HVP'!V21</f>
        <v>0</v>
      </c>
      <c r="W21" s="52">
        <f>'SSEH - Asset Rep'!W21+'SSEH - Refurb'!W21+'SSEH - HVP'!W21</f>
        <v>0</v>
      </c>
      <c r="X21" s="59">
        <f t="shared" si="49"/>
        <v>0</v>
      </c>
      <c r="Y21" s="52">
        <f>'[9]NAW2 - Total - SSEH'!Y18</f>
        <v>0</v>
      </c>
      <c r="Z21" s="52">
        <f>'[9]NAW2 - Total - SSEH'!Z18</f>
        <v>0</v>
      </c>
      <c r="AA21" s="52">
        <f>'[9]NAW2 - Total - SSEH'!AA18</f>
        <v>0</v>
      </c>
      <c r="AB21" s="52">
        <f>'[9]NAW2 - Total - SSEH'!AB18</f>
        <v>0</v>
      </c>
      <c r="AC21" s="52">
        <f>'[9]NAW2 - Total - SSEH'!AC18</f>
        <v>0</v>
      </c>
      <c r="AD21" s="59">
        <f t="shared" si="50"/>
        <v>0</v>
      </c>
      <c r="AE21" s="52">
        <f>'SSEH - Asset Rep'!AE21+'SSEH - Refurb'!AE21+'SSEH - HVP'!AE21</f>
        <v>0</v>
      </c>
      <c r="AF21" s="52">
        <f>'SSEH - Asset Rep'!AF21+'SSEH - Refurb'!AF21+'SSEH - HVP'!AF21</f>
        <v>0</v>
      </c>
      <c r="AG21" s="52">
        <f>'SSEH - Asset Rep'!AG21+'SSEH - Refurb'!AG21+'SSEH - HVP'!AG21</f>
        <v>0</v>
      </c>
      <c r="AH21" s="52">
        <f>'SSEH - Asset Rep'!AH21+'SSEH - Refurb'!AH21+'SSEH - HVP'!AH21</f>
        <v>0</v>
      </c>
      <c r="AI21" s="52">
        <f>'SSEH - Asset Rep'!AI21+'SSEH - Refurb'!AI21+'SSEH - HVP'!AI21</f>
        <v>0</v>
      </c>
      <c r="AJ21" s="59">
        <f t="shared" si="51"/>
        <v>0</v>
      </c>
      <c r="AK21" s="52">
        <f>'[9]NAW2 - Total - SSEH'!AK18</f>
        <v>0</v>
      </c>
      <c r="AL21" s="52">
        <f>'[9]NAW2 - Total - SSEH'!AL18</f>
        <v>0</v>
      </c>
      <c r="AM21" s="52">
        <f>'[9]NAW2 - Total - SSEH'!AM18</f>
        <v>0</v>
      </c>
      <c r="AN21" s="52">
        <f>'[9]NAW2 - Total - SSEH'!AN18</f>
        <v>0</v>
      </c>
      <c r="AO21" s="52">
        <f>'[9]NAW2 - Total - SSEH'!AO18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'SSEH - Probs. of Failure'!O$11</f>
        <v>2.5000000000000001E-2</v>
      </c>
      <c r="BF21" s="172">
        <f>'SSEH - Probs. of Failure'!P$11</f>
        <v>7.5000000000000011E-2</v>
      </c>
      <c r="BG21" s="172">
        <f>'SSEH - Probs. of Failure'!Q$11</f>
        <v>0.17499999999999999</v>
      </c>
      <c r="BH21" s="172">
        <f>'SSEH - Probs. of Failure'!R$11</f>
        <v>0.375</v>
      </c>
      <c r="BI21" s="172">
        <f>'SSEH - Probs. of Failure'!S$11</f>
        <v>0.75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34</v>
      </c>
      <c r="E23" s="50">
        <f>D23+SUM(AE23:AI23)</f>
        <v>34</v>
      </c>
      <c r="F23" s="51" t="s">
        <v>25</v>
      </c>
      <c r="G23" s="52">
        <f>'[9]NAW2 - Total - SSEH'!G20</f>
        <v>6</v>
      </c>
      <c r="H23" s="52">
        <f>'[9]NAW2 - Total - SSEH'!H20</f>
        <v>4</v>
      </c>
      <c r="I23" s="52">
        <f>'[9]NAW2 - Total - SSEH'!I20</f>
        <v>15</v>
      </c>
      <c r="J23" s="52">
        <f>'[9]NAW2 - Total - SSEH'!J20</f>
        <v>6</v>
      </c>
      <c r="K23" s="52">
        <f>'[9]NAW2 - Total - SSEH'!K20</f>
        <v>3</v>
      </c>
      <c r="L23" s="53">
        <f>SUM(G23:K23)</f>
        <v>34</v>
      </c>
      <c r="M23" s="52">
        <f>'[9]NAW2 - Total - SSEH'!M20</f>
        <v>5</v>
      </c>
      <c r="N23" s="52">
        <f>'[9]NAW2 - Total - SSEH'!N20</f>
        <v>4</v>
      </c>
      <c r="O23" s="52">
        <f>'[9]NAW2 - Total - SSEH'!O20</f>
        <v>15</v>
      </c>
      <c r="P23" s="52">
        <f>'[9]NAW2 - Total - SSEH'!P20</f>
        <v>7</v>
      </c>
      <c r="Q23" s="52">
        <f>'[9]NAW2 - Total - SSEH'!Q20</f>
        <v>3</v>
      </c>
      <c r="R23" s="53">
        <f>SUM(M23:Q23)</f>
        <v>34</v>
      </c>
      <c r="S23" s="274">
        <f>'SSEH - Asset Rep'!S23+'SSEH - Refurb'!S23+'SSEH - HVP'!S23</f>
        <v>1</v>
      </c>
      <c r="T23" s="69">
        <f>'SSEH - Asset Rep'!T23+'SSEH - Refurb'!T23+'SSEH - HVP'!T23</f>
        <v>1</v>
      </c>
      <c r="U23" s="69">
        <f>'SSEH - Asset Rep'!U23+'SSEH - Refurb'!U23+'SSEH - HVP'!U23</f>
        <v>0</v>
      </c>
      <c r="V23" s="69">
        <f>'SSEH - Asset Rep'!V23+'SSEH - Refurb'!V23+'SSEH - HVP'!V23</f>
        <v>-1</v>
      </c>
      <c r="W23" s="69">
        <f>'SSEH - Asset Rep'!W23+'SSEH - Refurb'!W23+'SSEH - HVP'!W23</f>
        <v>-1</v>
      </c>
      <c r="X23" s="53">
        <f>SUM(S23:W23)</f>
        <v>0</v>
      </c>
      <c r="Y23" s="69">
        <f>'[9]NAW2 - Total - SSEH'!Y20</f>
        <v>6</v>
      </c>
      <c r="Z23" s="69">
        <f>'[9]NAW2 - Total - SSEH'!Z20</f>
        <v>4</v>
      </c>
      <c r="AA23" s="69">
        <f>'[9]NAW2 - Total - SSEH'!AA20</f>
        <v>14</v>
      </c>
      <c r="AB23" s="69">
        <f>'[9]NAW2 - Total - SSEH'!AB20</f>
        <v>7</v>
      </c>
      <c r="AC23" s="69">
        <f>'[9]NAW2 - Total - SSEH'!AC20</f>
        <v>3</v>
      </c>
      <c r="AD23" s="53">
        <f>SUM(Y23:AC23)</f>
        <v>34</v>
      </c>
      <c r="AE23" s="274">
        <f>'SSEH - Asset Rep'!AE23+'SSEH - Refurb'!AE23+'SSEH - HVP'!AE23</f>
        <v>2</v>
      </c>
      <c r="AF23" s="69">
        <f>'SSEH - Asset Rep'!AF23+'SSEH - Refurb'!AF23+'SSEH - HVP'!AF23</f>
        <v>2</v>
      </c>
      <c r="AG23" s="69">
        <f>'SSEH - Asset Rep'!AG23+'SSEH - Refurb'!AG23+'SSEH - HVP'!AG23</f>
        <v>0</v>
      </c>
      <c r="AH23" s="69">
        <f>'SSEH - Asset Rep'!AH23+'SSEH - Refurb'!AH23+'SSEH - HVP'!AH23</f>
        <v>-2</v>
      </c>
      <c r="AI23" s="69">
        <f>'SSEH - Asset Rep'!AI23+'SSEH - Refurb'!AI23+'SSEH - HVP'!AI23</f>
        <v>-2</v>
      </c>
      <c r="AJ23" s="53">
        <f>SUM(AE23:AI23)</f>
        <v>0</v>
      </c>
      <c r="AK23" s="69">
        <f>'[9]NAW2 - Total - SSEH'!AK20</f>
        <v>5</v>
      </c>
      <c r="AL23" s="69">
        <f>'[9]NAW2 - Total - SSEH'!AL20</f>
        <v>4</v>
      </c>
      <c r="AM23" s="69">
        <f>'[9]NAW2 - Total - SSEH'!AM20</f>
        <v>13</v>
      </c>
      <c r="AN23" s="69">
        <f>'[9]NAW2 - Total - SSEH'!AN20</f>
        <v>8</v>
      </c>
      <c r="AO23" s="69">
        <f>'[9]NAW2 - Total - SSEH'!AO20</f>
        <v>4</v>
      </c>
      <c r="AP23" s="53">
        <f>SUM(AK23:AO23)</f>
        <v>34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'SSEH - Probs. of Failure'!O$12</f>
        <v>2.5000000000000001E-2</v>
      </c>
      <c r="BF23" s="172">
        <f>'SSEH - Probs. of Failure'!P$12</f>
        <v>7.5000000000000011E-2</v>
      </c>
      <c r="BG23" s="172">
        <f>'SSEH - Probs. of Failure'!Q$12</f>
        <v>0.17499999999999999</v>
      </c>
      <c r="BH23" s="172">
        <f>'SSEH - Probs. of Failure'!R$12</f>
        <v>0.375</v>
      </c>
      <c r="BI23" s="172">
        <f>'SSEH - Probs. of Failure'!S$12</f>
        <v>0.75</v>
      </c>
      <c r="BJ23" s="175"/>
      <c r="BK23" s="6"/>
      <c r="BL23" s="51" t="s">
        <v>25</v>
      </c>
      <c r="BM23" s="194">
        <f>$BM2*'SSEH - Average Cons. of Failure'!$Q$12</f>
        <v>1596.4583646030617</v>
      </c>
      <c r="BN23" s="194">
        <f>$BM2*'SSEH - Average Cons. of Failure'!$Q$12</f>
        <v>1596.4583646030617</v>
      </c>
      <c r="BO23" s="194">
        <f>$BM2*'SSEH - Average Cons. of Failure'!$Q$12</f>
        <v>1596.4583646030617</v>
      </c>
      <c r="BP23" s="194">
        <f>$BM2*'SSEH - Average Cons. of Failure'!$Q$12</f>
        <v>1596.4583646030617</v>
      </c>
      <c r="BQ23" s="194">
        <f>$BM2*'SSEH - Average Cons. of Failure'!$Q$12</f>
        <v>1596.4583646030617</v>
      </c>
      <c r="BR23" s="175"/>
      <c r="BS23" s="6"/>
      <c r="BT23" s="51" t="s">
        <v>25</v>
      </c>
      <c r="BU23" s="24">
        <f t="shared" si="19"/>
        <v>39.911459115076546</v>
      </c>
      <c r="BV23" s="24">
        <f t="shared" si="0"/>
        <v>119.73437734522965</v>
      </c>
      <c r="BW23" s="24">
        <f t="shared" si="0"/>
        <v>279.38021380553579</v>
      </c>
      <c r="BX23" s="24">
        <f t="shared" si="0"/>
        <v>598.67188672614816</v>
      </c>
      <c r="BY23" s="24">
        <f t="shared" si="0"/>
        <v>1197.3437734522963</v>
      </c>
      <c r="BZ23" s="6"/>
      <c r="CA23" s="6"/>
      <c r="CB23" s="51" t="s">
        <v>25</v>
      </c>
      <c r="CC23" s="195">
        <f>IF(BU23="","",M23*BU23)</f>
        <v>199.55729557538274</v>
      </c>
      <c r="CD23" s="195">
        <f t="shared" ref="CD23:CG26" si="71">IF(BV23="","",N23*BV23)</f>
        <v>478.93750938091858</v>
      </c>
      <c r="CE23" s="195">
        <f t="shared" si="71"/>
        <v>4190.7032070830364</v>
      </c>
      <c r="CF23" s="195">
        <f t="shared" si="71"/>
        <v>4190.7032070830373</v>
      </c>
      <c r="CG23" s="195">
        <f t="shared" si="71"/>
        <v>3592.031320356889</v>
      </c>
      <c r="CH23" s="198">
        <f>SUM(CC23:CG23)</f>
        <v>12651.932539479265</v>
      </c>
      <c r="CI23" s="68"/>
      <c r="CJ23" s="68"/>
      <c r="CK23" s="195">
        <f t="shared" ref="CK23:CO26" si="72">IF(BU23="","",G23*BU23)</f>
        <v>239.46875469045926</v>
      </c>
      <c r="CL23" s="195">
        <f t="shared" si="72"/>
        <v>478.93750938091858</v>
      </c>
      <c r="CM23" s="195">
        <f t="shared" si="72"/>
        <v>4190.7032070830364</v>
      </c>
      <c r="CN23" s="195">
        <f t="shared" si="72"/>
        <v>3592.031320356889</v>
      </c>
      <c r="CO23" s="195">
        <f t="shared" si="72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3">IF(BV23="","",Z23*BV23)</f>
        <v>478.93750938091858</v>
      </c>
      <c r="CU23" s="195">
        <f t="shared" si="73"/>
        <v>3911.3229932775012</v>
      </c>
      <c r="CV23" s="195">
        <f t="shared" si="73"/>
        <v>4190.7032070830373</v>
      </c>
      <c r="CW23" s="195">
        <f t="shared" si="73"/>
        <v>3592.031320356889</v>
      </c>
      <c r="CX23" s="198">
        <f t="shared" si="5"/>
        <v>12412.463784788806</v>
      </c>
      <c r="DA23" s="195">
        <f>IF(BU23="","",(S23+Y23)*BU23)</f>
        <v>279.38021380553585</v>
      </c>
      <c r="DB23" s="195">
        <f t="shared" ref="DB23:DE26" si="74">IF(BV23="","",(T23+Z23)*BV23)</f>
        <v>598.67188672614827</v>
      </c>
      <c r="DC23" s="195">
        <f t="shared" si="74"/>
        <v>3911.3229932775012</v>
      </c>
      <c r="DD23" s="195">
        <f t="shared" si="74"/>
        <v>3592.031320356889</v>
      </c>
      <c r="DE23" s="195">
        <f t="shared" si="74"/>
        <v>2394.6875469045926</v>
      </c>
      <c r="DF23" s="198">
        <f t="shared" si="7"/>
        <v>10776.093961070666</v>
      </c>
      <c r="DI23" s="195">
        <f>IF(BU23="","",AK23*BU23)</f>
        <v>199.55729557538274</v>
      </c>
      <c r="DJ23" s="195">
        <f t="shared" ref="DJ23:DM26" si="75">IF(BV23="","",AL23*BV23)</f>
        <v>478.93750938091858</v>
      </c>
      <c r="DK23" s="195">
        <f t="shared" si="75"/>
        <v>3631.9427794719654</v>
      </c>
      <c r="DL23" s="195">
        <f t="shared" si="75"/>
        <v>4789.3750938091853</v>
      </c>
      <c r="DM23" s="195">
        <f t="shared" si="75"/>
        <v>4789.3750938091853</v>
      </c>
      <c r="DN23" s="198">
        <f t="shared" si="25"/>
        <v>13889.187772046638</v>
      </c>
      <c r="DQ23" s="195">
        <f>IF(BU23="","",(AE23+AK23)*BU23)</f>
        <v>279.38021380553585</v>
      </c>
      <c r="DR23" s="195">
        <f t="shared" ref="DR23:DU26" si="76">IF(BV23="","",(AF23+AL23)*BV23)</f>
        <v>718.4062640713779</v>
      </c>
      <c r="DS23" s="195">
        <f t="shared" si="76"/>
        <v>3631.9427794719654</v>
      </c>
      <c r="DT23" s="195">
        <f t="shared" si="76"/>
        <v>3592.031320356889</v>
      </c>
      <c r="DU23" s="195">
        <f t="shared" si="76"/>
        <v>2394.6875469045926</v>
      </c>
      <c r="DV23" s="198">
        <f t="shared" si="10"/>
        <v>10616.448124610361</v>
      </c>
    </row>
    <row r="24" spans="1:126" ht="25.5" customHeight="1">
      <c r="A24" s="19"/>
      <c r="B24" s="55"/>
      <c r="C24" s="55"/>
      <c r="D24" s="56">
        <f t="shared" ref="D24:D26" si="77">L24</f>
        <v>91346</v>
      </c>
      <c r="E24" s="57">
        <f t="shared" ref="E24:E26" si="78">D24+SUM(AE24:AI24)</f>
        <v>91346</v>
      </c>
      <c r="F24" s="58" t="s">
        <v>27</v>
      </c>
      <c r="G24" s="52">
        <f>'[9]NAW2 - Total - SSEH'!G21</f>
        <v>16212</v>
      </c>
      <c r="H24" s="52">
        <f>'[9]NAW2 - Total - SSEH'!H21</f>
        <v>10236</v>
      </c>
      <c r="I24" s="52">
        <f>'[9]NAW2 - Total - SSEH'!I21</f>
        <v>41117</v>
      </c>
      <c r="J24" s="52">
        <f>'[9]NAW2 - Total - SSEH'!J21</f>
        <v>15985</v>
      </c>
      <c r="K24" s="52">
        <f>'[9]NAW2 - Total - SSEH'!K21</f>
        <v>7796</v>
      </c>
      <c r="L24" s="59">
        <f t="shared" ref="L24:L26" si="79">SUM(G24:K24)</f>
        <v>91346</v>
      </c>
      <c r="M24" s="52">
        <f>'[9]NAW2 - Total - SSEH'!M21</f>
        <v>13675</v>
      </c>
      <c r="N24" s="52">
        <f>'[9]NAW2 - Total - SSEH'!N21</f>
        <v>10498</v>
      </c>
      <c r="O24" s="52">
        <f>'[9]NAW2 - Total - SSEH'!O21</f>
        <v>41378</v>
      </c>
      <c r="P24" s="52">
        <f>'[9]NAW2 - Total - SSEH'!P21</f>
        <v>17549</v>
      </c>
      <c r="Q24" s="52">
        <f>'[9]NAW2 - Total - SSEH'!Q21</f>
        <v>8317</v>
      </c>
      <c r="R24" s="59">
        <f t="shared" ref="R24:R26" si="80">SUM(M24:Q24)</f>
        <v>91417</v>
      </c>
      <c r="S24" s="52">
        <f>'SSEH - Asset Rep'!S24+'SSEH - Refurb'!S24+'SSEH - HVP'!S24</f>
        <v>3048</v>
      </c>
      <c r="T24" s="52">
        <f>'SSEH - Asset Rep'!T24+'SSEH - Refurb'!T24+'SSEH - HVP'!T24</f>
        <v>2408</v>
      </c>
      <c r="U24" s="52">
        <f>'SSEH - Asset Rep'!U24+'SSEH - Refurb'!U24+'SSEH - HVP'!U24</f>
        <v>0</v>
      </c>
      <c r="V24" s="52">
        <f>'SSEH - Asset Rep'!V24+'SSEH - Refurb'!V24+'SSEH - HVP'!V24</f>
        <v>-3140</v>
      </c>
      <c r="W24" s="52">
        <f>'SSEH - Asset Rep'!W24+'SSEH - Refurb'!W24+'SSEH - HVP'!W24</f>
        <v>-2316</v>
      </c>
      <c r="X24" s="59">
        <f t="shared" ref="X24:X26" si="81">SUM(S24:W24)</f>
        <v>0</v>
      </c>
      <c r="Y24" s="52">
        <f>'[9]NAW2 - Total - SSEH'!Y21</f>
        <v>14591</v>
      </c>
      <c r="Z24" s="52">
        <f>'[9]NAW2 - Total - SSEH'!Z21</f>
        <v>10833</v>
      </c>
      <c r="AA24" s="52">
        <f>'[9]NAW2 - Total - SSEH'!AA21</f>
        <v>38031</v>
      </c>
      <c r="AB24" s="52">
        <f>'[9]NAW2 - Total - SSEH'!AB21</f>
        <v>18496</v>
      </c>
      <c r="AC24" s="52">
        <f>'[9]NAW2 - Total - SSEH'!AC21</f>
        <v>9395</v>
      </c>
      <c r="AD24" s="59">
        <f t="shared" ref="AD24:AD26" si="82">SUM(Y24:AC24)</f>
        <v>91346</v>
      </c>
      <c r="AE24" s="52">
        <f>'SSEH - Asset Rep'!AE24+'SSEH - Refurb'!AE24+'SSEH - HVP'!AE24</f>
        <v>6587</v>
      </c>
      <c r="AF24" s="52">
        <f>'SSEH - Asset Rep'!AF24+'SSEH - Refurb'!AF24+'SSEH - HVP'!AF24</f>
        <v>4817</v>
      </c>
      <c r="AG24" s="52">
        <f>'SSEH - Asset Rep'!AG24+'SSEH - Refurb'!AG24+'SSEH - HVP'!AG24</f>
        <v>0</v>
      </c>
      <c r="AH24" s="52">
        <f>'SSEH - Asset Rep'!AH24+'SSEH - Refurb'!AH24+'SSEH - HVP'!AH24</f>
        <v>-6399</v>
      </c>
      <c r="AI24" s="52">
        <f>'SSEH - Asset Rep'!AI24+'SSEH - Refurb'!AI24+'SSEH - HVP'!AI24</f>
        <v>-5005</v>
      </c>
      <c r="AJ24" s="59">
        <f t="shared" ref="AJ24:AJ26" si="83">SUM(AE24:AI24)</f>
        <v>0</v>
      </c>
      <c r="AK24" s="52">
        <f>'[9]NAW2 - Total - SSEH'!AK21</f>
        <v>12969</v>
      </c>
      <c r="AL24" s="52">
        <f>'[9]NAW2 - Total - SSEH'!AL21</f>
        <v>11430</v>
      </c>
      <c r="AM24" s="52">
        <f>'[9]NAW2 - Total - SSEH'!AM21</f>
        <v>34941</v>
      </c>
      <c r="AN24" s="52">
        <f>'[9]NAW2 - Total - SSEH'!AN21</f>
        <v>21012</v>
      </c>
      <c r="AO24" s="52">
        <f>'[9]NAW2 - Total - SSEH'!AO21</f>
        <v>10994</v>
      </c>
      <c r="AP24" s="59">
        <f t="shared" ref="AP24:AP26" si="84">SUM(AK24:AO24)</f>
        <v>91346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'SSEH - Probs. of Failure'!O$12</f>
        <v>2.5000000000000001E-2</v>
      </c>
      <c r="BF24" s="172">
        <f>'SSEH - Probs. of Failure'!P$12</f>
        <v>7.5000000000000011E-2</v>
      </c>
      <c r="BG24" s="172">
        <f>'SSEH - Probs. of Failure'!Q$12</f>
        <v>0.17499999999999999</v>
      </c>
      <c r="BH24" s="172">
        <f>'SSEH - Probs. of Failure'!R$12</f>
        <v>0.375</v>
      </c>
      <c r="BI24" s="172">
        <f>'SSEH - Probs. of Failure'!S$12</f>
        <v>0.75</v>
      </c>
      <c r="BJ24" s="176"/>
      <c r="BK24" s="6"/>
      <c r="BL24" s="58" t="s">
        <v>27</v>
      </c>
      <c r="BM24" s="194">
        <f>$BM3*'SSEH - Average Cons. of Failure'!$Q$12</f>
        <v>2280.6548065758025</v>
      </c>
      <c r="BN24" s="194">
        <f>$BM3*'SSEH - Average Cons. of Failure'!$Q$12</f>
        <v>2280.6548065758025</v>
      </c>
      <c r="BO24" s="194">
        <f>$BM3*'SSEH - Average Cons. of Failure'!$Q$12</f>
        <v>2280.6548065758025</v>
      </c>
      <c r="BP24" s="194">
        <f>$BM3*'SSEH - Average Cons. of Failure'!$Q$12</f>
        <v>2280.6548065758025</v>
      </c>
      <c r="BQ24" s="194">
        <f>$BM3*'SSEH - Average Cons. of Failure'!$Q$12</f>
        <v>2280.6548065758025</v>
      </c>
      <c r="BR24" s="176"/>
      <c r="BS24" s="6"/>
      <c r="BT24" s="58" t="s">
        <v>27</v>
      </c>
      <c r="BU24" s="24">
        <f t="shared" si="19"/>
        <v>57.016370164395063</v>
      </c>
      <c r="BV24" s="24">
        <f t="shared" si="0"/>
        <v>171.0491104931852</v>
      </c>
      <c r="BW24" s="24">
        <f t="shared" si="0"/>
        <v>399.11459115076542</v>
      </c>
      <c r="BX24" s="24">
        <f t="shared" si="0"/>
        <v>855.24555246592593</v>
      </c>
      <c r="BY24" s="24">
        <f t="shared" si="0"/>
        <v>1710.4911049318519</v>
      </c>
      <c r="BZ24" s="6"/>
      <c r="CA24" s="6"/>
      <c r="CB24" s="58" t="s">
        <v>27</v>
      </c>
      <c r="CC24" s="195">
        <f t="shared" ref="CC24:CC26" si="85">IF(BU24="","",M24*BU24)</f>
        <v>779698.86199810251</v>
      </c>
      <c r="CD24" s="195">
        <f t="shared" si="71"/>
        <v>1795673.5619574583</v>
      </c>
      <c r="CE24" s="195">
        <f t="shared" si="71"/>
        <v>16514563.552636372</v>
      </c>
      <c r="CF24" s="195">
        <f t="shared" si="71"/>
        <v>15008704.200224534</v>
      </c>
      <c r="CG24" s="195">
        <f t="shared" si="71"/>
        <v>14226154.519718211</v>
      </c>
      <c r="CH24" s="198">
        <f t="shared" ref="CH24:CH26" si="86">SUM(CC24:CG24)</f>
        <v>48324794.696534678</v>
      </c>
      <c r="CI24" s="68"/>
      <c r="CJ24" s="68"/>
      <c r="CK24" s="195">
        <f t="shared" si="72"/>
        <v>924349.39310517278</v>
      </c>
      <c r="CL24" s="195">
        <f t="shared" si="72"/>
        <v>1750858.6950082437</v>
      </c>
      <c r="CM24" s="195">
        <f t="shared" si="72"/>
        <v>16410394.644346021</v>
      </c>
      <c r="CN24" s="195">
        <f t="shared" si="72"/>
        <v>13671100.156167826</v>
      </c>
      <c r="CO24" s="195">
        <f t="shared" si="72"/>
        <v>13334988.654048717</v>
      </c>
      <c r="CP24" s="198">
        <f t="shared" si="3"/>
        <v>46091691.542675979</v>
      </c>
      <c r="CS24" s="195">
        <f t="shared" ref="CS24:CS26" si="87">IF(BU24="","",Y24*BU24)</f>
        <v>831925.85706868838</v>
      </c>
      <c r="CT24" s="195">
        <f t="shared" si="73"/>
        <v>1852975.0139726752</v>
      </c>
      <c r="CU24" s="195">
        <f t="shared" si="73"/>
        <v>15178727.016054759</v>
      </c>
      <c r="CV24" s="195">
        <f t="shared" si="73"/>
        <v>15818621.738409765</v>
      </c>
      <c r="CW24" s="195">
        <f t="shared" si="73"/>
        <v>16070063.930834748</v>
      </c>
      <c r="CX24" s="198">
        <f t="shared" si="5"/>
        <v>49752313.556340635</v>
      </c>
      <c r="DA24" s="195">
        <f t="shared" ref="DA24:DA26" si="88">IF(BU24="","",(S24+Y24)*BU24)</f>
        <v>1005711.7533297645</v>
      </c>
      <c r="DB24" s="195">
        <f t="shared" si="74"/>
        <v>2264861.2720402651</v>
      </c>
      <c r="DC24" s="195">
        <f t="shared" si="74"/>
        <v>15178727.016054759</v>
      </c>
      <c r="DD24" s="195">
        <f t="shared" si="74"/>
        <v>13133150.703666758</v>
      </c>
      <c r="DE24" s="195">
        <f t="shared" si="74"/>
        <v>12108566.531812578</v>
      </c>
      <c r="DF24" s="198">
        <f t="shared" si="7"/>
        <v>43691017.276904121</v>
      </c>
      <c r="DI24" s="195">
        <f t="shared" ref="DI24:DI26" si="89">IF(BU24="","",AK24*BU24)</f>
        <v>739445.30466203962</v>
      </c>
      <c r="DJ24" s="195">
        <f t="shared" si="75"/>
        <v>1955091.3329371067</v>
      </c>
      <c r="DK24" s="195">
        <f t="shared" si="75"/>
        <v>13945462.929398894</v>
      </c>
      <c r="DL24" s="195">
        <f t="shared" si="75"/>
        <v>17970419.548414037</v>
      </c>
      <c r="DM24" s="195">
        <f t="shared" si="75"/>
        <v>18805139.207620781</v>
      </c>
      <c r="DN24" s="198">
        <f t="shared" si="25"/>
        <v>53415558.323032856</v>
      </c>
      <c r="DQ24" s="195">
        <f t="shared" ref="DQ24:DQ26" si="90">IF(BU24="","",(AE24+AK24)*BU24)</f>
        <v>1115012.1349349099</v>
      </c>
      <c r="DR24" s="195">
        <f t="shared" si="76"/>
        <v>2779034.89818278</v>
      </c>
      <c r="DS24" s="195">
        <f t="shared" si="76"/>
        <v>13945462.929398894</v>
      </c>
      <c r="DT24" s="195">
        <f t="shared" si="76"/>
        <v>12497703.258184576</v>
      </c>
      <c r="DU24" s="195">
        <f t="shared" si="76"/>
        <v>10244131.227436861</v>
      </c>
      <c r="DV24" s="198">
        <f t="shared" si="10"/>
        <v>40581344.448138021</v>
      </c>
    </row>
    <row r="25" spans="1:126" ht="25.5" customHeight="1">
      <c r="A25" s="19"/>
      <c r="B25" s="55"/>
      <c r="C25" s="55"/>
      <c r="D25" s="56">
        <f t="shared" si="77"/>
        <v>9938</v>
      </c>
      <c r="E25" s="57">
        <f t="shared" si="78"/>
        <v>9938</v>
      </c>
      <c r="F25" s="58" t="s">
        <v>29</v>
      </c>
      <c r="G25" s="52">
        <f>'[9]NAW2 - Total - SSEH'!G22</f>
        <v>1764</v>
      </c>
      <c r="H25" s="52">
        <f>'[9]NAW2 - Total - SSEH'!H22</f>
        <v>1113</v>
      </c>
      <c r="I25" s="52">
        <f>'[9]NAW2 - Total - SSEH'!I22</f>
        <v>4474</v>
      </c>
      <c r="J25" s="52">
        <f>'[9]NAW2 - Total - SSEH'!J22</f>
        <v>1739</v>
      </c>
      <c r="K25" s="52">
        <f>'[9]NAW2 - Total - SSEH'!K22</f>
        <v>848</v>
      </c>
      <c r="L25" s="59">
        <f t="shared" si="79"/>
        <v>9938</v>
      </c>
      <c r="M25" s="52">
        <f>'[9]NAW2 - Total - SSEH'!M22</f>
        <v>1488</v>
      </c>
      <c r="N25" s="52">
        <f>'[9]NAW2 - Total - SSEH'!N22</f>
        <v>1141</v>
      </c>
      <c r="O25" s="52">
        <f>'[9]NAW2 - Total - SSEH'!O22</f>
        <v>4502</v>
      </c>
      <c r="P25" s="52">
        <f>'[9]NAW2 - Total - SSEH'!P22</f>
        <v>1909</v>
      </c>
      <c r="Q25" s="52">
        <f>'[9]NAW2 - Total - SSEH'!Q22</f>
        <v>905</v>
      </c>
      <c r="R25" s="59">
        <f t="shared" si="80"/>
        <v>9945</v>
      </c>
      <c r="S25" s="52">
        <f>'SSEH - Asset Rep'!S25+'SSEH - Refurb'!S25+'SSEH - HVP'!S25</f>
        <v>360</v>
      </c>
      <c r="T25" s="52">
        <f>'SSEH - Asset Rep'!T25+'SSEH - Refurb'!T25+'SSEH - HVP'!T25</f>
        <v>262</v>
      </c>
      <c r="U25" s="52">
        <f>'SSEH - Asset Rep'!U25+'SSEH - Refurb'!U25+'SSEH - HVP'!U25</f>
        <v>0</v>
      </c>
      <c r="V25" s="52">
        <f>'SSEH - Asset Rep'!V25+'SSEH - Refurb'!V25+'SSEH - HVP'!V25</f>
        <v>-370</v>
      </c>
      <c r="W25" s="52">
        <f>'SSEH - Asset Rep'!W25+'SSEH - Refurb'!W25+'SSEH - HVP'!W25</f>
        <v>-252</v>
      </c>
      <c r="X25" s="59">
        <f t="shared" si="81"/>
        <v>0</v>
      </c>
      <c r="Y25" s="52">
        <f>'[9]NAW2 - Total - SSEH'!Y22</f>
        <v>1588</v>
      </c>
      <c r="Z25" s="52">
        <f>'[9]NAW2 - Total - SSEH'!Z22</f>
        <v>1179</v>
      </c>
      <c r="AA25" s="52">
        <f>'[9]NAW2 - Total - SSEH'!AA22</f>
        <v>4136</v>
      </c>
      <c r="AB25" s="52">
        <f>'[9]NAW2 - Total - SSEH'!AB22</f>
        <v>2013</v>
      </c>
      <c r="AC25" s="52">
        <f>'[9]NAW2 - Total - SSEH'!AC22</f>
        <v>1022</v>
      </c>
      <c r="AD25" s="59">
        <f t="shared" si="82"/>
        <v>9938</v>
      </c>
      <c r="AE25" s="52">
        <f>'SSEH - Asset Rep'!AE25+'SSEH - Refurb'!AE25+'SSEH - HVP'!AE25</f>
        <v>778</v>
      </c>
      <c r="AF25" s="52">
        <f>'SSEH - Asset Rep'!AF25+'SSEH - Refurb'!AF25+'SSEH - HVP'!AF25</f>
        <v>524</v>
      </c>
      <c r="AG25" s="52">
        <f>'SSEH - Asset Rep'!AG25+'SSEH - Refurb'!AG25+'SSEH - HVP'!AG25</f>
        <v>0</v>
      </c>
      <c r="AH25" s="52">
        <f>'SSEH - Asset Rep'!AH25+'SSEH - Refurb'!AH25+'SSEH - HVP'!AH25</f>
        <v>-757</v>
      </c>
      <c r="AI25" s="52">
        <f>'SSEH - Asset Rep'!AI25+'SSEH - Refurb'!AI25+'SSEH - HVP'!AI25</f>
        <v>-545</v>
      </c>
      <c r="AJ25" s="59">
        <f t="shared" si="83"/>
        <v>0</v>
      </c>
      <c r="AK25" s="52">
        <f>'[9]NAW2 - Total - SSEH'!AK22</f>
        <v>1412</v>
      </c>
      <c r="AL25" s="52">
        <f>'[9]NAW2 - Total - SSEH'!AL22</f>
        <v>1244</v>
      </c>
      <c r="AM25" s="52">
        <f>'[9]NAW2 - Total - SSEH'!AM22</f>
        <v>3802</v>
      </c>
      <c r="AN25" s="52">
        <f>'[9]NAW2 - Total - SSEH'!AN22</f>
        <v>2284</v>
      </c>
      <c r="AO25" s="52">
        <f>'[9]NAW2 - Total - SSEH'!AO22</f>
        <v>1196</v>
      </c>
      <c r="AP25" s="59">
        <f t="shared" si="84"/>
        <v>9938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'SSEH - Probs. of Failure'!O$12</f>
        <v>2.5000000000000001E-2</v>
      </c>
      <c r="BF25" s="172">
        <f>'SSEH - Probs. of Failure'!P$12</f>
        <v>7.5000000000000011E-2</v>
      </c>
      <c r="BG25" s="172">
        <f>'SSEH - Probs. of Failure'!Q$12</f>
        <v>0.17499999999999999</v>
      </c>
      <c r="BH25" s="172">
        <f>'SSEH - Probs. of Failure'!R$12</f>
        <v>0.375</v>
      </c>
      <c r="BI25" s="172">
        <f>'SSEH - Probs. of Failure'!S$12</f>
        <v>0.75</v>
      </c>
      <c r="BJ25" s="176"/>
      <c r="BK25" s="6"/>
      <c r="BL25" s="58" t="s">
        <v>29</v>
      </c>
      <c r="BM25" s="194">
        <f>$BM4*'SSEH - Average Cons. of Failure'!$Q$12</f>
        <v>3420.9822098637037</v>
      </c>
      <c r="BN25" s="194">
        <f>$BM4*'SSEH - Average Cons. of Failure'!$Q$12</f>
        <v>3420.9822098637037</v>
      </c>
      <c r="BO25" s="194">
        <f>$BM4*'SSEH - Average Cons. of Failure'!$Q$12</f>
        <v>3420.9822098637037</v>
      </c>
      <c r="BP25" s="194">
        <f>$BM4*'SSEH - Average Cons. of Failure'!$Q$12</f>
        <v>3420.9822098637037</v>
      </c>
      <c r="BQ25" s="194">
        <f>$BM4*'SSEH - Average Cons. of Failure'!$Q$12</f>
        <v>3420.9822098637037</v>
      </c>
      <c r="BR25" s="176"/>
      <c r="BS25" s="6"/>
      <c r="BT25" s="58" t="s">
        <v>29</v>
      </c>
      <c r="BU25" s="24">
        <f t="shared" si="19"/>
        <v>85.524555246592598</v>
      </c>
      <c r="BV25" s="24">
        <f t="shared" si="0"/>
        <v>256.57366573977782</v>
      </c>
      <c r="BW25" s="24">
        <f t="shared" si="0"/>
        <v>598.67188672614816</v>
      </c>
      <c r="BX25" s="24">
        <f t="shared" si="0"/>
        <v>1282.8683286988889</v>
      </c>
      <c r="BY25" s="24">
        <f t="shared" si="0"/>
        <v>2565.7366573977779</v>
      </c>
      <c r="BZ25" s="6"/>
      <c r="CA25" s="6"/>
      <c r="CB25" s="58" t="s">
        <v>29</v>
      </c>
      <c r="CC25" s="195">
        <f t="shared" si="85"/>
        <v>127260.53820692979</v>
      </c>
      <c r="CD25" s="195">
        <f t="shared" si="71"/>
        <v>292750.5526090865</v>
      </c>
      <c r="CE25" s="195">
        <f t="shared" si="71"/>
        <v>2695220.8340411191</v>
      </c>
      <c r="CF25" s="195">
        <f t="shared" si="71"/>
        <v>2448995.6394861792</v>
      </c>
      <c r="CG25" s="195">
        <f t="shared" si="71"/>
        <v>2321991.6749449889</v>
      </c>
      <c r="CH25" s="198">
        <f t="shared" si="86"/>
        <v>7886219.239288304</v>
      </c>
      <c r="CI25" s="68"/>
      <c r="CJ25" s="68"/>
      <c r="CK25" s="195">
        <f t="shared" si="72"/>
        <v>150865.31545498935</v>
      </c>
      <c r="CL25" s="195">
        <f t="shared" si="72"/>
        <v>285566.48996837274</v>
      </c>
      <c r="CM25" s="195">
        <f t="shared" si="72"/>
        <v>2678458.0212127869</v>
      </c>
      <c r="CN25" s="195">
        <f t="shared" si="72"/>
        <v>2230908.0236073676</v>
      </c>
      <c r="CO25" s="195">
        <f t="shared" si="72"/>
        <v>2175744.6854733154</v>
      </c>
      <c r="CP25" s="198">
        <f t="shared" si="3"/>
        <v>7521542.5357168317</v>
      </c>
      <c r="CS25" s="195">
        <f t="shared" si="87"/>
        <v>135812.99373158906</v>
      </c>
      <c r="CT25" s="195">
        <f t="shared" si="73"/>
        <v>302500.35190719803</v>
      </c>
      <c r="CU25" s="195">
        <f t="shared" si="73"/>
        <v>2476106.9234993486</v>
      </c>
      <c r="CV25" s="195">
        <f t="shared" si="73"/>
        <v>2582413.9456708636</v>
      </c>
      <c r="CW25" s="195">
        <f t="shared" si="73"/>
        <v>2622182.8638605289</v>
      </c>
      <c r="CX25" s="198">
        <f t="shared" si="5"/>
        <v>8119017.0786695275</v>
      </c>
      <c r="DA25" s="195">
        <f t="shared" si="88"/>
        <v>166601.83362036239</v>
      </c>
      <c r="DB25" s="195">
        <f t="shared" si="74"/>
        <v>369722.65233101987</v>
      </c>
      <c r="DC25" s="195">
        <f t="shared" si="74"/>
        <v>2476106.9234993486</v>
      </c>
      <c r="DD25" s="195">
        <f t="shared" si="74"/>
        <v>2107752.6640522745</v>
      </c>
      <c r="DE25" s="195">
        <f t="shared" si="74"/>
        <v>1975617.2261962891</v>
      </c>
      <c r="DF25" s="198">
        <f t="shared" si="7"/>
        <v>7095801.2996992944</v>
      </c>
      <c r="DI25" s="195">
        <f t="shared" si="89"/>
        <v>120760.67200818875</v>
      </c>
      <c r="DJ25" s="195">
        <f t="shared" si="75"/>
        <v>319177.64018028363</v>
      </c>
      <c r="DK25" s="195">
        <f t="shared" si="75"/>
        <v>2276150.5133328154</v>
      </c>
      <c r="DL25" s="195">
        <f t="shared" si="75"/>
        <v>2930071.2627482624</v>
      </c>
      <c r="DM25" s="195">
        <f t="shared" si="75"/>
        <v>3068621.0422477424</v>
      </c>
      <c r="DN25" s="198">
        <f t="shared" si="25"/>
        <v>8714781.1305172928</v>
      </c>
      <c r="DQ25" s="195">
        <f t="shared" si="90"/>
        <v>187298.7759900378</v>
      </c>
      <c r="DR25" s="195">
        <f t="shared" si="76"/>
        <v>453622.2410279272</v>
      </c>
      <c r="DS25" s="195">
        <f t="shared" si="76"/>
        <v>2276150.5133328154</v>
      </c>
      <c r="DT25" s="195">
        <f t="shared" si="76"/>
        <v>1958939.9379232035</v>
      </c>
      <c r="DU25" s="195">
        <f t="shared" si="76"/>
        <v>1670294.5639659534</v>
      </c>
      <c r="DV25" s="198">
        <f t="shared" si="10"/>
        <v>6546306.0322399363</v>
      </c>
    </row>
    <row r="26" spans="1:126" ht="25.5" customHeight="1">
      <c r="A26" s="19"/>
      <c r="B26" s="55"/>
      <c r="C26" s="55"/>
      <c r="D26" s="56">
        <f t="shared" si="77"/>
        <v>1389</v>
      </c>
      <c r="E26" s="57">
        <f t="shared" si="78"/>
        <v>1389</v>
      </c>
      <c r="F26" s="58" t="s">
        <v>30</v>
      </c>
      <c r="G26" s="52">
        <f>'[9]NAW2 - Total - SSEH'!G23</f>
        <v>247</v>
      </c>
      <c r="H26" s="52">
        <f>'[9]NAW2 - Total - SSEH'!H23</f>
        <v>156</v>
      </c>
      <c r="I26" s="52">
        <f>'[9]NAW2 - Total - SSEH'!I23</f>
        <v>626</v>
      </c>
      <c r="J26" s="52">
        <f>'[9]NAW2 - Total - SSEH'!J23</f>
        <v>242</v>
      </c>
      <c r="K26" s="52">
        <f>'[9]NAW2 - Total - SSEH'!K23</f>
        <v>118</v>
      </c>
      <c r="L26" s="59">
        <f t="shared" si="79"/>
        <v>1389</v>
      </c>
      <c r="M26" s="52">
        <f>'[9]NAW2 - Total - SSEH'!M23</f>
        <v>208</v>
      </c>
      <c r="N26" s="52">
        <f>'[9]NAW2 - Total - SSEH'!N23</f>
        <v>160</v>
      </c>
      <c r="O26" s="52">
        <f>'[9]NAW2 - Total - SSEH'!O23</f>
        <v>630</v>
      </c>
      <c r="P26" s="52">
        <f>'[9]NAW2 - Total - SSEH'!P23</f>
        <v>266</v>
      </c>
      <c r="Q26" s="52">
        <f>'[9]NAW2 - Total - SSEH'!Q23</f>
        <v>126</v>
      </c>
      <c r="R26" s="59">
        <f t="shared" si="80"/>
        <v>1390</v>
      </c>
      <c r="S26" s="52">
        <f>'SSEH - Asset Rep'!S26+'SSEH - Refurb'!S26+'SSEH - HVP'!S26</f>
        <v>50</v>
      </c>
      <c r="T26" s="52">
        <f>'SSEH - Asset Rep'!T26+'SSEH - Refurb'!T26+'SSEH - HVP'!T26</f>
        <v>37</v>
      </c>
      <c r="U26" s="52">
        <f>'SSEH - Asset Rep'!U26+'SSEH - Refurb'!U26+'SSEH - HVP'!U26</f>
        <v>0</v>
      </c>
      <c r="V26" s="52">
        <f>'SSEH - Asset Rep'!V26+'SSEH - Refurb'!V26+'SSEH - HVP'!V26</f>
        <v>-52</v>
      </c>
      <c r="W26" s="52">
        <f>'SSEH - Asset Rep'!W26+'SSEH - Refurb'!W26+'SSEH - HVP'!W26</f>
        <v>-35</v>
      </c>
      <c r="X26" s="59">
        <f t="shared" si="81"/>
        <v>0</v>
      </c>
      <c r="Y26" s="52">
        <f>'[9]NAW2 - Total - SSEH'!Y23</f>
        <v>221</v>
      </c>
      <c r="Z26" s="52">
        <f>'[9]NAW2 - Total - SSEH'!Z23</f>
        <v>165</v>
      </c>
      <c r="AA26" s="52">
        <f>'[9]NAW2 - Total - SSEH'!AA23</f>
        <v>579</v>
      </c>
      <c r="AB26" s="52">
        <f>'[9]NAW2 - Total - SSEH'!AB23</f>
        <v>282</v>
      </c>
      <c r="AC26" s="52">
        <f>'[9]NAW2 - Total - SSEH'!AC23</f>
        <v>142</v>
      </c>
      <c r="AD26" s="59">
        <f t="shared" si="82"/>
        <v>1389</v>
      </c>
      <c r="AE26" s="52">
        <f>'SSEH - Asset Rep'!AE26+'SSEH - Refurb'!AE26+'SSEH - HVP'!AE26</f>
        <v>109</v>
      </c>
      <c r="AF26" s="52">
        <f>'SSEH - Asset Rep'!AF26+'SSEH - Refurb'!AF26+'SSEH - HVP'!AF26</f>
        <v>73</v>
      </c>
      <c r="AG26" s="52">
        <f>'SSEH - Asset Rep'!AG26+'SSEH - Refurb'!AG26+'SSEH - HVP'!AG26</f>
        <v>0</v>
      </c>
      <c r="AH26" s="52">
        <f>'SSEH - Asset Rep'!AH26+'SSEH - Refurb'!AH26+'SSEH - HVP'!AH26</f>
        <v>-106</v>
      </c>
      <c r="AI26" s="52">
        <f>'SSEH - Asset Rep'!AI26+'SSEH - Refurb'!AI26+'SSEH - HVP'!AI26</f>
        <v>-76</v>
      </c>
      <c r="AJ26" s="59">
        <f t="shared" si="83"/>
        <v>0</v>
      </c>
      <c r="AK26" s="52">
        <f>'[9]NAW2 - Total - SSEH'!AK23</f>
        <v>197</v>
      </c>
      <c r="AL26" s="52">
        <f>'[9]NAW2 - Total - SSEH'!AL23</f>
        <v>175</v>
      </c>
      <c r="AM26" s="52">
        <f>'[9]NAW2 - Total - SSEH'!AM23</f>
        <v>531</v>
      </c>
      <c r="AN26" s="52">
        <f>'[9]NAW2 - Total - SSEH'!AN23</f>
        <v>320</v>
      </c>
      <c r="AO26" s="52">
        <f>'[9]NAW2 - Total - SSEH'!AO23</f>
        <v>166</v>
      </c>
      <c r="AP26" s="59">
        <f t="shared" si="84"/>
        <v>1389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'SSEH - Probs. of Failure'!O$12</f>
        <v>2.5000000000000001E-2</v>
      </c>
      <c r="BF26" s="172">
        <f>'SSEH - Probs. of Failure'!P$12</f>
        <v>7.5000000000000011E-2</v>
      </c>
      <c r="BG26" s="172">
        <f>'SSEH - Probs. of Failure'!Q$12</f>
        <v>0.17499999999999999</v>
      </c>
      <c r="BH26" s="172">
        <f>'SSEH - Probs. of Failure'!R$12</f>
        <v>0.375</v>
      </c>
      <c r="BI26" s="172">
        <f>'SSEH - Probs. of Failure'!S$12</f>
        <v>0.75</v>
      </c>
      <c r="BJ26" s="176"/>
      <c r="BK26" s="6"/>
      <c r="BL26" s="58" t="s">
        <v>30</v>
      </c>
      <c r="BM26" s="194">
        <f>$BM5*'SSEH - Average Cons. of Failure'!$Q$12</f>
        <v>5701.6370164395066</v>
      </c>
      <c r="BN26" s="194">
        <f>$BM5*'SSEH - Average Cons. of Failure'!$Q$12</f>
        <v>5701.6370164395066</v>
      </c>
      <c r="BO26" s="194">
        <f>$BM5*'SSEH - Average Cons. of Failure'!$Q$12</f>
        <v>5701.6370164395066</v>
      </c>
      <c r="BP26" s="194">
        <f>$BM5*'SSEH - Average Cons. of Failure'!$Q$12</f>
        <v>5701.6370164395066</v>
      </c>
      <c r="BQ26" s="194">
        <f>$BM5*'SSEH - Average Cons. of Failure'!$Q$12</f>
        <v>5701.6370164395066</v>
      </c>
      <c r="BR26" s="176"/>
      <c r="BS26" s="6"/>
      <c r="BT26" s="58" t="s">
        <v>30</v>
      </c>
      <c r="BU26" s="24">
        <f t="shared" si="19"/>
        <v>142.54092541098768</v>
      </c>
      <c r="BV26" s="24">
        <f t="shared" si="0"/>
        <v>427.62277623296308</v>
      </c>
      <c r="BW26" s="24">
        <f t="shared" si="0"/>
        <v>997.78647787691364</v>
      </c>
      <c r="BX26" s="24">
        <f t="shared" si="0"/>
        <v>2138.1138811648152</v>
      </c>
      <c r="BY26" s="24">
        <f t="shared" si="0"/>
        <v>4276.2277623296304</v>
      </c>
      <c r="BZ26" s="6"/>
      <c r="CA26" s="6"/>
      <c r="CB26" s="58" t="s">
        <v>30</v>
      </c>
      <c r="CC26" s="195">
        <f t="shared" si="85"/>
        <v>29648.512485485437</v>
      </c>
      <c r="CD26" s="195">
        <f t="shared" si="71"/>
        <v>68419.644197274087</v>
      </c>
      <c r="CE26" s="195">
        <f t="shared" si="71"/>
        <v>628605.48106245557</v>
      </c>
      <c r="CF26" s="195">
        <f t="shared" si="71"/>
        <v>568738.29238984082</v>
      </c>
      <c r="CG26" s="195">
        <f t="shared" si="71"/>
        <v>538804.69805353344</v>
      </c>
      <c r="CH26" s="198">
        <f t="shared" si="86"/>
        <v>1834216.6281885894</v>
      </c>
      <c r="CI26" s="68"/>
      <c r="CJ26" s="68"/>
      <c r="CK26" s="195">
        <f t="shared" si="72"/>
        <v>35207.608576513958</v>
      </c>
      <c r="CL26" s="195">
        <f t="shared" si="72"/>
        <v>66709.15309234224</v>
      </c>
      <c r="CM26" s="195">
        <f t="shared" si="72"/>
        <v>624614.33515094791</v>
      </c>
      <c r="CN26" s="195">
        <f t="shared" si="72"/>
        <v>517423.55924188526</v>
      </c>
      <c r="CO26" s="195">
        <f t="shared" si="72"/>
        <v>504594.87595489639</v>
      </c>
      <c r="CP26" s="198">
        <f t="shared" si="3"/>
        <v>1748549.5320165858</v>
      </c>
      <c r="CS26" s="195">
        <f t="shared" si="87"/>
        <v>31501.544515828278</v>
      </c>
      <c r="CT26" s="195">
        <f t="shared" si="73"/>
        <v>70557.758078438914</v>
      </c>
      <c r="CU26" s="195">
        <f t="shared" si="73"/>
        <v>577718.37069073296</v>
      </c>
      <c r="CV26" s="195">
        <f t="shared" si="73"/>
        <v>602948.11448847794</v>
      </c>
      <c r="CW26" s="195">
        <f t="shared" si="73"/>
        <v>607224.34225080756</v>
      </c>
      <c r="CX26" s="198">
        <f t="shared" si="5"/>
        <v>1889950.1300242855</v>
      </c>
      <c r="DA26" s="195">
        <f t="shared" si="88"/>
        <v>38628.590786377659</v>
      </c>
      <c r="DB26" s="195">
        <f t="shared" si="74"/>
        <v>86379.800799058547</v>
      </c>
      <c r="DC26" s="195">
        <f t="shared" si="74"/>
        <v>577718.37069073296</v>
      </c>
      <c r="DD26" s="195">
        <f t="shared" si="74"/>
        <v>491766.19266790751</v>
      </c>
      <c r="DE26" s="195">
        <f t="shared" si="74"/>
        <v>457556.37056927045</v>
      </c>
      <c r="DF26" s="198">
        <f t="shared" si="7"/>
        <v>1652049.3255133471</v>
      </c>
      <c r="DI26" s="195">
        <f t="shared" si="89"/>
        <v>28080.562305964573</v>
      </c>
      <c r="DJ26" s="195">
        <f t="shared" si="75"/>
        <v>74833.985840768539</v>
      </c>
      <c r="DK26" s="195">
        <f t="shared" si="75"/>
        <v>529824.61975264119</v>
      </c>
      <c r="DL26" s="195">
        <f t="shared" si="75"/>
        <v>684196.44197274093</v>
      </c>
      <c r="DM26" s="195">
        <f t="shared" si="75"/>
        <v>709853.80854671868</v>
      </c>
      <c r="DN26" s="198">
        <f t="shared" si="25"/>
        <v>2026789.418418834</v>
      </c>
      <c r="DQ26" s="195">
        <f t="shared" si="90"/>
        <v>43617.523175762231</v>
      </c>
      <c r="DR26" s="195">
        <f t="shared" si="76"/>
        <v>106050.44850577484</v>
      </c>
      <c r="DS26" s="195">
        <f t="shared" si="76"/>
        <v>529824.61975264119</v>
      </c>
      <c r="DT26" s="195">
        <f t="shared" si="76"/>
        <v>457556.37056927045</v>
      </c>
      <c r="DU26" s="195">
        <f t="shared" si="76"/>
        <v>384860.49860966671</v>
      </c>
      <c r="DV26" s="198">
        <f t="shared" si="10"/>
        <v>1521909.4606131155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1">SUM(H23:H26)</f>
        <v>11509</v>
      </c>
      <c r="I27" s="66">
        <f t="shared" si="91"/>
        <v>46232</v>
      </c>
      <c r="J27" s="66">
        <f t="shared" si="91"/>
        <v>17972</v>
      </c>
      <c r="K27" s="66">
        <f t="shared" si="91"/>
        <v>8765</v>
      </c>
      <c r="L27" s="67"/>
      <c r="M27" s="65">
        <f>SUM(M23:M26)</f>
        <v>15376</v>
      </c>
      <c r="N27" s="66">
        <f t="shared" ref="N27:Q27" si="92">SUM(N23:N26)</f>
        <v>11803</v>
      </c>
      <c r="O27" s="66">
        <f t="shared" si="92"/>
        <v>46525</v>
      </c>
      <c r="P27" s="66">
        <f t="shared" si="92"/>
        <v>19731</v>
      </c>
      <c r="Q27" s="66">
        <f t="shared" si="92"/>
        <v>9351</v>
      </c>
      <c r="R27" s="67"/>
      <c r="S27" s="65">
        <f>SUM(S23:S26)</f>
        <v>3459</v>
      </c>
      <c r="T27" s="66">
        <f t="shared" ref="T27:W27" si="93">SUM(T23:T26)</f>
        <v>2708</v>
      </c>
      <c r="U27" s="66">
        <f t="shared" si="93"/>
        <v>0</v>
      </c>
      <c r="V27" s="66">
        <f t="shared" si="93"/>
        <v>-3563</v>
      </c>
      <c r="W27" s="66">
        <f t="shared" si="93"/>
        <v>-2604</v>
      </c>
      <c r="X27" s="67"/>
      <c r="Y27" s="65">
        <f>SUM(Y23:Y26)</f>
        <v>16406</v>
      </c>
      <c r="Z27" s="66">
        <f t="shared" ref="Z27:AC27" si="94">SUM(Z23:Z26)</f>
        <v>12181</v>
      </c>
      <c r="AA27" s="66">
        <f t="shared" si="94"/>
        <v>42760</v>
      </c>
      <c r="AB27" s="66">
        <f t="shared" si="94"/>
        <v>20798</v>
      </c>
      <c r="AC27" s="66">
        <f t="shared" si="94"/>
        <v>10562</v>
      </c>
      <c r="AD27" s="67"/>
      <c r="AE27" s="65">
        <f>SUM(AE23:AE26)</f>
        <v>7476</v>
      </c>
      <c r="AF27" s="66">
        <f t="shared" ref="AF27:AI27" si="95">SUM(AF23:AF26)</f>
        <v>5416</v>
      </c>
      <c r="AG27" s="66">
        <f t="shared" si="95"/>
        <v>0</v>
      </c>
      <c r="AH27" s="66">
        <f t="shared" si="95"/>
        <v>-7264</v>
      </c>
      <c r="AI27" s="66">
        <f t="shared" si="95"/>
        <v>-5628</v>
      </c>
      <c r="AJ27" s="67"/>
      <c r="AK27" s="65">
        <f>SUM(AK23:AK26)</f>
        <v>14583</v>
      </c>
      <c r="AL27" s="66">
        <f t="shared" ref="AL27:AO27" si="96">SUM(AL23:AL26)</f>
        <v>12853</v>
      </c>
      <c r="AM27" s="66">
        <f t="shared" si="96"/>
        <v>39287</v>
      </c>
      <c r="AN27" s="66">
        <f t="shared" si="96"/>
        <v>23624</v>
      </c>
      <c r="AO27" s="66">
        <f t="shared" si="96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936807.46998609311</v>
      </c>
      <c r="CD27" s="197">
        <f t="shared" ref="CD27:CG27" si="97">SUM(CD23:CD26)</f>
        <v>2157322.6962731997</v>
      </c>
      <c r="CE27" s="197">
        <f t="shared" si="97"/>
        <v>19842580.570947032</v>
      </c>
      <c r="CF27" s="197">
        <f t="shared" si="97"/>
        <v>18030628.835307635</v>
      </c>
      <c r="CG27" s="197">
        <f t="shared" si="97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98">SUM(CL23:CL26)</f>
        <v>2103613.2755783396</v>
      </c>
      <c r="CM27" s="197">
        <f t="shared" si="98"/>
        <v>19717657.70391684</v>
      </c>
      <c r="CN27" s="197">
        <f t="shared" si="98"/>
        <v>16423023.770337436</v>
      </c>
      <c r="CO27" s="197">
        <f t="shared" si="98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99">SUM(CT23:CT26)</f>
        <v>2226512.0614676927</v>
      </c>
      <c r="CU27" s="197">
        <f t="shared" si="99"/>
        <v>18236463.633238118</v>
      </c>
      <c r="CV27" s="197">
        <f t="shared" si="99"/>
        <v>19008174.501776192</v>
      </c>
      <c r="CW27" s="197">
        <f t="shared" si="99"/>
        <v>19303063.168266445</v>
      </c>
      <c r="CX27" s="198">
        <f t="shared" si="5"/>
        <v>59773693.228819244</v>
      </c>
      <c r="DA27" s="197">
        <f>SUM(DA23:DA26)</f>
        <v>1211221.5579503102</v>
      </c>
      <c r="DB27" s="197">
        <f t="shared" ref="DB27:DE27" si="100">SUM(DB23:DB26)</f>
        <v>2721562.3970570699</v>
      </c>
      <c r="DC27" s="197">
        <f t="shared" si="100"/>
        <v>18236463.633238118</v>
      </c>
      <c r="DD27" s="197">
        <f t="shared" si="100"/>
        <v>15736261.591707297</v>
      </c>
      <c r="DE27" s="197">
        <f t="shared" si="100"/>
        <v>14544134.816125043</v>
      </c>
      <c r="DF27" s="198">
        <f t="shared" si="7"/>
        <v>52449643.996077836</v>
      </c>
      <c r="DI27" s="197">
        <f>SUM(DI23:DI26)</f>
        <v>888486.09627176833</v>
      </c>
      <c r="DJ27" s="197">
        <f t="shared" ref="DJ27:DM27" si="101">SUM(DJ23:DJ26)</f>
        <v>2349581.8964675399</v>
      </c>
      <c r="DK27" s="197">
        <f t="shared" si="101"/>
        <v>16755070.005263824</v>
      </c>
      <c r="DL27" s="197">
        <f t="shared" si="101"/>
        <v>21589476.628228851</v>
      </c>
      <c r="DM27" s="197">
        <f t="shared" si="101"/>
        <v>22588403.433509052</v>
      </c>
      <c r="DN27" s="198">
        <f t="shared" si="25"/>
        <v>64171018.059741035</v>
      </c>
      <c r="DQ27" s="197">
        <f>SUM(DQ23:DQ26)</f>
        <v>1346207.8143145153</v>
      </c>
      <c r="DR27" s="197">
        <f t="shared" ref="DR27:DU27" si="102">SUM(DR23:DR26)</f>
        <v>3339425.993980553</v>
      </c>
      <c r="DS27" s="197">
        <f t="shared" si="102"/>
        <v>16755070.005263824</v>
      </c>
      <c r="DT27" s="197">
        <f t="shared" si="102"/>
        <v>14917791.597997408</v>
      </c>
      <c r="DU27" s="197">
        <f t="shared" si="102"/>
        <v>12301680.977559388</v>
      </c>
      <c r="DV27" s="198">
        <f t="shared" si="10"/>
        <v>48660176.389115691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SSEH'!G25</f>
        <v>0</v>
      </c>
      <c r="H28" s="52">
        <f>'[9]NAW2 - Total - SSEH'!H25</f>
        <v>0</v>
      </c>
      <c r="I28" s="52">
        <f>'[9]NAW2 - Total - SSEH'!I25</f>
        <v>0</v>
      </c>
      <c r="J28" s="52">
        <f>'[9]NAW2 - Total - SSEH'!J25</f>
        <v>0</v>
      </c>
      <c r="K28" s="52">
        <f>'[9]NAW2 - Total - SSEH'!K25</f>
        <v>0</v>
      </c>
      <c r="L28" s="53">
        <f>SUM(G28:K28)</f>
        <v>0</v>
      </c>
      <c r="M28" s="52">
        <f>'[9]NAW2 - Total - SSEH'!M25</f>
        <v>0</v>
      </c>
      <c r="N28" s="52">
        <f>'[9]NAW2 - Total - SSEH'!N25</f>
        <v>0</v>
      </c>
      <c r="O28" s="52">
        <f>'[9]NAW2 - Total - SSEH'!O25</f>
        <v>0</v>
      </c>
      <c r="P28" s="52">
        <f>'[9]NAW2 - Total - SSEH'!P25</f>
        <v>0</v>
      </c>
      <c r="Q28" s="52">
        <f>'[9]NAW2 - Total - SSEH'!Q25</f>
        <v>0</v>
      </c>
      <c r="R28" s="53">
        <f>SUM(M28:Q28)</f>
        <v>0</v>
      </c>
      <c r="S28" s="274">
        <f>'SSEH - Asset Rep'!S28+'SSEH - Refurb'!S28+'SSEH - HVP'!S28</f>
        <v>0</v>
      </c>
      <c r="T28" s="69">
        <f>'SSEH - Asset Rep'!T28+'SSEH - Refurb'!T28+'SSEH - HVP'!T28</f>
        <v>0</v>
      </c>
      <c r="U28" s="69">
        <f>'SSEH - Asset Rep'!U28+'SSEH - Refurb'!U28+'SSEH - HVP'!U28</f>
        <v>0</v>
      </c>
      <c r="V28" s="69">
        <f>'SSEH - Asset Rep'!V28+'SSEH - Refurb'!V28+'SSEH - HVP'!V28</f>
        <v>0</v>
      </c>
      <c r="W28" s="69">
        <f>'SSEH - Asset Rep'!W28+'SSEH - Refurb'!W28+'SSEH - HVP'!W28</f>
        <v>0</v>
      </c>
      <c r="X28" s="53">
        <f>SUM(S28:W28)</f>
        <v>0</v>
      </c>
      <c r="Y28" s="54">
        <f>'[9]NAW2 - Total - SSEH'!Y25</f>
        <v>0</v>
      </c>
      <c r="Z28" s="54">
        <f>'[9]NAW2 - Total - SSEH'!Z25</f>
        <v>0</v>
      </c>
      <c r="AA28" s="54">
        <f>'[9]NAW2 - Total - SSEH'!AA25</f>
        <v>0</v>
      </c>
      <c r="AB28" s="54">
        <f>'[9]NAW2 - Total - SSEH'!AB25</f>
        <v>0</v>
      </c>
      <c r="AC28" s="54">
        <f>'[9]NAW2 - Total - SSEH'!AC25</f>
        <v>0</v>
      </c>
      <c r="AD28" s="53">
        <f>SUM(Y28:AC28)</f>
        <v>0</v>
      </c>
      <c r="AE28" s="274">
        <f>'SSEH - Asset Rep'!AE28+'SSEH - Refurb'!AE28+'SSEH - HVP'!AE28</f>
        <v>0</v>
      </c>
      <c r="AF28" s="69">
        <f>'SSEH - Asset Rep'!AF28+'SSEH - Refurb'!AF28+'SSEH - HVP'!AF28</f>
        <v>0</v>
      </c>
      <c r="AG28" s="69">
        <f>'SSEH - Asset Rep'!AG28+'SSEH - Refurb'!AG28+'SSEH - HVP'!AG28</f>
        <v>0</v>
      </c>
      <c r="AH28" s="69">
        <f>'SSEH - Asset Rep'!AH28+'SSEH - Refurb'!AH28+'SSEH - HVP'!AH28</f>
        <v>0</v>
      </c>
      <c r="AI28" s="69">
        <f>'SSEH - Asset Rep'!AI28+'SSEH - Refurb'!AI28+'SSEH - HVP'!AI28</f>
        <v>0</v>
      </c>
      <c r="AJ28" s="53">
        <f>SUM(AE28:AI28)</f>
        <v>0</v>
      </c>
      <c r="AK28" s="54">
        <f>'[9]NAW2 - Total - SSEH'!AK25</f>
        <v>0</v>
      </c>
      <c r="AL28" s="54">
        <f>'[9]NAW2 - Total - SSEH'!AL25</f>
        <v>0</v>
      </c>
      <c r="AM28" s="54">
        <f>'[9]NAW2 - Total - SSEH'!AM25</f>
        <v>0</v>
      </c>
      <c r="AN28" s="54">
        <f>'[9]NAW2 - Total - SSEH'!AN25</f>
        <v>0</v>
      </c>
      <c r="AO28" s="54">
        <f>'[9]NAW2 - Total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SSEH'!G26</f>
        <v>0</v>
      </c>
      <c r="H29" s="52">
        <f>'[9]NAW2 - Total - SSEH'!H26</f>
        <v>0</v>
      </c>
      <c r="I29" s="52">
        <f>'[9]NAW2 - Total - SSEH'!I26</f>
        <v>0</v>
      </c>
      <c r="J29" s="52">
        <f>'[9]NAW2 - Total - SSEH'!J26</f>
        <v>0</v>
      </c>
      <c r="K29" s="52">
        <f>'[9]NAW2 - Total - SSEH'!K26</f>
        <v>0</v>
      </c>
      <c r="L29" s="59">
        <f t="shared" ref="L29:L31" si="111">SUM(G29:K29)</f>
        <v>0</v>
      </c>
      <c r="M29" s="52">
        <f>'[9]NAW2 - Total - SSEH'!M26</f>
        <v>0</v>
      </c>
      <c r="N29" s="52">
        <f>'[9]NAW2 - Total - SSEH'!N26</f>
        <v>0</v>
      </c>
      <c r="O29" s="52">
        <f>'[9]NAW2 - Total - SSEH'!O26</f>
        <v>0</v>
      </c>
      <c r="P29" s="52">
        <f>'[9]NAW2 - Total - SSEH'!P26</f>
        <v>0</v>
      </c>
      <c r="Q29" s="52">
        <f>'[9]NAW2 - Total - SSEH'!Q26</f>
        <v>0</v>
      </c>
      <c r="R29" s="59">
        <f t="shared" ref="R29:R31" si="112">SUM(M29:Q29)</f>
        <v>0</v>
      </c>
      <c r="S29" s="52">
        <f>'SSEH - Asset Rep'!S29+'SSEH - Refurb'!S29+'SSEH - HVP'!S29</f>
        <v>0</v>
      </c>
      <c r="T29" s="52">
        <f>'SSEH - Asset Rep'!T29+'SSEH - Refurb'!T29+'SSEH - HVP'!T29</f>
        <v>0</v>
      </c>
      <c r="U29" s="52">
        <f>'SSEH - Asset Rep'!U29+'SSEH - Refurb'!U29+'SSEH - HVP'!U29</f>
        <v>0</v>
      </c>
      <c r="V29" s="52">
        <f>'SSEH - Asset Rep'!V29+'SSEH - Refurb'!V29+'SSEH - HVP'!V29</f>
        <v>0</v>
      </c>
      <c r="W29" s="52">
        <f>'SSEH - Asset Rep'!W29+'SSEH - Refurb'!W29+'SSEH - HVP'!W29</f>
        <v>0</v>
      </c>
      <c r="X29" s="59">
        <f t="shared" ref="X29:X31" si="113">SUM(S29:W29)</f>
        <v>0</v>
      </c>
      <c r="Y29" s="52">
        <f>'[9]NAW2 - Total - SSEH'!Y26</f>
        <v>0</v>
      </c>
      <c r="Z29" s="52">
        <f>'[9]NAW2 - Total - SSEH'!Z26</f>
        <v>0</v>
      </c>
      <c r="AA29" s="52">
        <f>'[9]NAW2 - Total - SSEH'!AA26</f>
        <v>0</v>
      </c>
      <c r="AB29" s="52">
        <f>'[9]NAW2 - Total - SSEH'!AB26</f>
        <v>0</v>
      </c>
      <c r="AC29" s="52">
        <f>'[9]NAW2 - Total - SSEH'!AC26</f>
        <v>0</v>
      </c>
      <c r="AD29" s="59">
        <f t="shared" ref="AD29:AD31" si="114">SUM(Y29:AC29)</f>
        <v>0</v>
      </c>
      <c r="AE29" s="52">
        <f>'SSEH - Asset Rep'!AE29+'SSEH - Refurb'!AE29+'SSEH - HVP'!AE29</f>
        <v>0</v>
      </c>
      <c r="AF29" s="52">
        <f>'SSEH - Asset Rep'!AF29+'SSEH - Refurb'!AF29+'SSEH - HVP'!AF29</f>
        <v>0</v>
      </c>
      <c r="AG29" s="52">
        <f>'SSEH - Asset Rep'!AG29+'SSEH - Refurb'!AG29+'SSEH - HVP'!AG29</f>
        <v>0</v>
      </c>
      <c r="AH29" s="52">
        <f>'SSEH - Asset Rep'!AH29+'SSEH - Refurb'!AH29+'SSEH - HVP'!AH29</f>
        <v>0</v>
      </c>
      <c r="AI29" s="52">
        <f>'SSEH - Asset Rep'!AI29+'SSEH - Refurb'!AI29+'SSEH - HVP'!AI29</f>
        <v>0</v>
      </c>
      <c r="AJ29" s="59">
        <f t="shared" ref="AJ29:AJ31" si="115">SUM(AE29:AI29)</f>
        <v>0</v>
      </c>
      <c r="AK29" s="52">
        <f>'[9]NAW2 - Total - SSEH'!AK26</f>
        <v>0</v>
      </c>
      <c r="AL29" s="52">
        <f>'[9]NAW2 - Total - SSEH'!AL26</f>
        <v>0</v>
      </c>
      <c r="AM29" s="52">
        <f>'[9]NAW2 - Total - SSEH'!AM26</f>
        <v>0</v>
      </c>
      <c r="AN29" s="52">
        <f>'[9]NAW2 - Total - SSEH'!AN26</f>
        <v>0</v>
      </c>
      <c r="AO29" s="52">
        <f>'[9]NAW2 - Total - SSEH'!AO26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SSEH'!G27</f>
        <v>0</v>
      </c>
      <c r="H30" s="52">
        <f>'[9]NAW2 - Total - SSEH'!H27</f>
        <v>0</v>
      </c>
      <c r="I30" s="52">
        <f>'[9]NAW2 - Total - SSEH'!I27</f>
        <v>0</v>
      </c>
      <c r="J30" s="52">
        <f>'[9]NAW2 - Total - SSEH'!J27</f>
        <v>0</v>
      </c>
      <c r="K30" s="52">
        <f>'[9]NAW2 - Total - SSEH'!K27</f>
        <v>0</v>
      </c>
      <c r="L30" s="59">
        <f t="shared" si="111"/>
        <v>0</v>
      </c>
      <c r="M30" s="52">
        <f>'[9]NAW2 - Total - SSEH'!M27</f>
        <v>0</v>
      </c>
      <c r="N30" s="52">
        <f>'[9]NAW2 - Total - SSEH'!N27</f>
        <v>0</v>
      </c>
      <c r="O30" s="52">
        <f>'[9]NAW2 - Total - SSEH'!O27</f>
        <v>0</v>
      </c>
      <c r="P30" s="52">
        <f>'[9]NAW2 - Total - SSEH'!P27</f>
        <v>0</v>
      </c>
      <c r="Q30" s="52">
        <f>'[9]NAW2 - Total - SSEH'!Q27</f>
        <v>0</v>
      </c>
      <c r="R30" s="59">
        <f t="shared" si="112"/>
        <v>0</v>
      </c>
      <c r="S30" s="52">
        <f>'SSEH - Asset Rep'!S30+'SSEH - Refurb'!S30+'SSEH - HVP'!S30</f>
        <v>0</v>
      </c>
      <c r="T30" s="52">
        <f>'SSEH - Asset Rep'!T30+'SSEH - Refurb'!T30+'SSEH - HVP'!T30</f>
        <v>0</v>
      </c>
      <c r="U30" s="52">
        <f>'SSEH - Asset Rep'!U30+'SSEH - Refurb'!U30+'SSEH - HVP'!U30</f>
        <v>0</v>
      </c>
      <c r="V30" s="52">
        <f>'SSEH - Asset Rep'!V30+'SSEH - Refurb'!V30+'SSEH - HVP'!V30</f>
        <v>0</v>
      </c>
      <c r="W30" s="52">
        <f>'SSEH - Asset Rep'!W30+'SSEH - Refurb'!W30+'SSEH - HVP'!W30</f>
        <v>0</v>
      </c>
      <c r="X30" s="59">
        <f t="shared" si="113"/>
        <v>0</v>
      </c>
      <c r="Y30" s="52">
        <f>'[9]NAW2 - Total - SSEH'!Y27</f>
        <v>0</v>
      </c>
      <c r="Z30" s="52">
        <f>'[9]NAW2 - Total - SSEH'!Z27</f>
        <v>0</v>
      </c>
      <c r="AA30" s="52">
        <f>'[9]NAW2 - Total - SSEH'!AA27</f>
        <v>0</v>
      </c>
      <c r="AB30" s="52">
        <f>'[9]NAW2 - Total - SSEH'!AB27</f>
        <v>0</v>
      </c>
      <c r="AC30" s="52">
        <f>'[9]NAW2 - Total - SSEH'!AC27</f>
        <v>0</v>
      </c>
      <c r="AD30" s="59">
        <f t="shared" si="114"/>
        <v>0</v>
      </c>
      <c r="AE30" s="52">
        <f>'SSEH - Asset Rep'!AE30+'SSEH - Refurb'!AE30+'SSEH - HVP'!AE30</f>
        <v>0</v>
      </c>
      <c r="AF30" s="52">
        <f>'SSEH - Asset Rep'!AF30+'SSEH - Refurb'!AF30+'SSEH - HVP'!AF30</f>
        <v>0</v>
      </c>
      <c r="AG30" s="52">
        <f>'SSEH - Asset Rep'!AG30+'SSEH - Refurb'!AG30+'SSEH - HVP'!AG30</f>
        <v>0</v>
      </c>
      <c r="AH30" s="52">
        <f>'SSEH - Asset Rep'!AH30+'SSEH - Refurb'!AH30+'SSEH - HVP'!AH30</f>
        <v>0</v>
      </c>
      <c r="AI30" s="52">
        <f>'SSEH - Asset Rep'!AI30+'SSEH - Refurb'!AI30+'SSEH - HVP'!AI30</f>
        <v>0</v>
      </c>
      <c r="AJ30" s="59">
        <f t="shared" si="115"/>
        <v>0</v>
      </c>
      <c r="AK30" s="52">
        <f>'[9]NAW2 - Total - SSEH'!AK27</f>
        <v>0</v>
      </c>
      <c r="AL30" s="52">
        <f>'[9]NAW2 - Total - SSEH'!AL27</f>
        <v>0</v>
      </c>
      <c r="AM30" s="52">
        <f>'[9]NAW2 - Total - SSEH'!AM27</f>
        <v>0</v>
      </c>
      <c r="AN30" s="52">
        <f>'[9]NAW2 - Total - SSEH'!AN27</f>
        <v>0</v>
      </c>
      <c r="AO30" s="52">
        <f>'[9]NAW2 - Total - SSEH'!AO27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SSEH'!G28</f>
        <v>0</v>
      </c>
      <c r="H31" s="52">
        <f>'[9]NAW2 - Total - SSEH'!H28</f>
        <v>0</v>
      </c>
      <c r="I31" s="52">
        <f>'[9]NAW2 - Total - SSEH'!I28</f>
        <v>0</v>
      </c>
      <c r="J31" s="52">
        <f>'[9]NAW2 - Total - SSEH'!J28</f>
        <v>0</v>
      </c>
      <c r="K31" s="52">
        <f>'[9]NAW2 - Total - SSEH'!K28</f>
        <v>0</v>
      </c>
      <c r="L31" s="59">
        <f t="shared" si="111"/>
        <v>0</v>
      </c>
      <c r="M31" s="52">
        <f>'[9]NAW2 - Total - SSEH'!M28</f>
        <v>0</v>
      </c>
      <c r="N31" s="52">
        <f>'[9]NAW2 - Total - SSEH'!N28</f>
        <v>0</v>
      </c>
      <c r="O31" s="52">
        <f>'[9]NAW2 - Total - SSEH'!O28</f>
        <v>0</v>
      </c>
      <c r="P31" s="52">
        <f>'[9]NAW2 - Total - SSEH'!P28</f>
        <v>0</v>
      </c>
      <c r="Q31" s="52">
        <f>'[9]NAW2 - Total - SSEH'!Q28</f>
        <v>0</v>
      </c>
      <c r="R31" s="59">
        <f t="shared" si="112"/>
        <v>0</v>
      </c>
      <c r="S31" s="52">
        <f>'SSEH - Asset Rep'!S31+'SSEH - Refurb'!S31+'SSEH - HVP'!S31</f>
        <v>0</v>
      </c>
      <c r="T31" s="52">
        <f>'SSEH - Asset Rep'!T31+'SSEH - Refurb'!T31+'SSEH - HVP'!T31</f>
        <v>0</v>
      </c>
      <c r="U31" s="52">
        <f>'SSEH - Asset Rep'!U31+'SSEH - Refurb'!U31+'SSEH - HVP'!U31</f>
        <v>0</v>
      </c>
      <c r="V31" s="52">
        <f>'SSEH - Asset Rep'!V31+'SSEH - Refurb'!V31+'SSEH - HVP'!V31</f>
        <v>0</v>
      </c>
      <c r="W31" s="52">
        <f>'SSEH - Asset Rep'!W31+'SSEH - Refurb'!W31+'SSEH - HVP'!W31</f>
        <v>0</v>
      </c>
      <c r="X31" s="59">
        <f t="shared" si="113"/>
        <v>0</v>
      </c>
      <c r="Y31" s="52">
        <f>'[9]NAW2 - Total - SSEH'!Y28</f>
        <v>0</v>
      </c>
      <c r="Z31" s="52">
        <f>'[9]NAW2 - Total - SSEH'!Z28</f>
        <v>0</v>
      </c>
      <c r="AA31" s="52">
        <f>'[9]NAW2 - Total - SSEH'!AA28</f>
        <v>0</v>
      </c>
      <c r="AB31" s="52">
        <f>'[9]NAW2 - Total - SSEH'!AB28</f>
        <v>0</v>
      </c>
      <c r="AC31" s="52">
        <f>'[9]NAW2 - Total - SSEH'!AC28</f>
        <v>0</v>
      </c>
      <c r="AD31" s="59">
        <f t="shared" si="114"/>
        <v>0</v>
      </c>
      <c r="AE31" s="52">
        <f>'SSEH - Asset Rep'!AE31+'SSEH - Refurb'!AE31+'SSEH - HVP'!AE31</f>
        <v>0</v>
      </c>
      <c r="AF31" s="52">
        <f>'SSEH - Asset Rep'!AF31+'SSEH - Refurb'!AF31+'SSEH - HVP'!AF31</f>
        <v>0</v>
      </c>
      <c r="AG31" s="52">
        <f>'SSEH - Asset Rep'!AG31+'SSEH - Refurb'!AG31+'SSEH - HVP'!AG31</f>
        <v>0</v>
      </c>
      <c r="AH31" s="52">
        <f>'SSEH - Asset Rep'!AH31+'SSEH - Refurb'!AH31+'SSEH - HVP'!AH31</f>
        <v>0</v>
      </c>
      <c r="AI31" s="52">
        <f>'SSEH - Asset Rep'!AI31+'SSEH - Refurb'!AI31+'SSEH - HVP'!AI31</f>
        <v>0</v>
      </c>
      <c r="AJ31" s="59">
        <f t="shared" si="115"/>
        <v>0</v>
      </c>
      <c r="AK31" s="52">
        <f>'[9]NAW2 - Total - SSEH'!AK28</f>
        <v>0</v>
      </c>
      <c r="AL31" s="52">
        <f>'[9]NAW2 - Total - SSEH'!AL28</f>
        <v>0</v>
      </c>
      <c r="AM31" s="52">
        <f>'[9]NAW2 - Total - SSEH'!AM28</f>
        <v>0</v>
      </c>
      <c r="AN31" s="52">
        <f>'[9]NAW2 - Total - SSEH'!AN28</f>
        <v>0</v>
      </c>
      <c r="AO31" s="52">
        <f>'[9]NAW2 - Total - SSEH'!AO28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SSEH'!G30</f>
        <v>0</v>
      </c>
      <c r="H33" s="52">
        <f>'[9]NAW2 - Total - SSEH'!H30</f>
        <v>0</v>
      </c>
      <c r="I33" s="52">
        <f>'[9]NAW2 - Total - SSEH'!I30</f>
        <v>0</v>
      </c>
      <c r="J33" s="52">
        <f>'[9]NAW2 - Total - SSEH'!J30</f>
        <v>0</v>
      </c>
      <c r="K33" s="52">
        <f>'[9]NAW2 - Total - SSEH'!K30</f>
        <v>0</v>
      </c>
      <c r="L33" s="53">
        <f>SUM(G33:K33)</f>
        <v>0</v>
      </c>
      <c r="M33" s="52">
        <f>'[9]NAW2 - Total - SSEH'!M30</f>
        <v>0</v>
      </c>
      <c r="N33" s="52">
        <f>'[9]NAW2 - Total - SSEH'!N30</f>
        <v>0</v>
      </c>
      <c r="O33" s="52">
        <f>'[9]NAW2 - Total - SSEH'!O30</f>
        <v>0</v>
      </c>
      <c r="P33" s="52">
        <f>'[9]NAW2 - Total - SSEH'!P30</f>
        <v>0</v>
      </c>
      <c r="Q33" s="52">
        <f>'[9]NAW2 - Total - SSEH'!Q30</f>
        <v>0</v>
      </c>
      <c r="R33" s="53">
        <f>SUM(M33:Q33)</f>
        <v>0</v>
      </c>
      <c r="S33" s="274">
        <f>'SSEH - Asset Rep'!S33+'SSEH - Refurb'!S33+'SSEH - HVP'!S33</f>
        <v>0</v>
      </c>
      <c r="T33" s="69">
        <f>'SSEH - Asset Rep'!T33+'SSEH - Refurb'!T33+'SSEH - HVP'!T33</f>
        <v>0</v>
      </c>
      <c r="U33" s="69">
        <f>'SSEH - Asset Rep'!U33+'SSEH - Refurb'!U33+'SSEH - HVP'!U33</f>
        <v>0</v>
      </c>
      <c r="V33" s="69">
        <f>'SSEH - Asset Rep'!V33+'SSEH - Refurb'!V33+'SSEH - HVP'!V33</f>
        <v>0</v>
      </c>
      <c r="W33" s="69">
        <f>'SSEH - Asset Rep'!W33+'SSEH - Refurb'!W33+'SSEH - HVP'!W33</f>
        <v>0</v>
      </c>
      <c r="X33" s="53">
        <f>SUM(S33:W33)</f>
        <v>0</v>
      </c>
      <c r="Y33" s="54">
        <f>'[9]NAW2 - Total - SSEH'!Y30</f>
        <v>0</v>
      </c>
      <c r="Z33" s="54">
        <f>'[9]NAW2 - Total - SSEH'!Z30</f>
        <v>0</v>
      </c>
      <c r="AA33" s="54">
        <f>'[9]NAW2 - Total - SSEH'!AA30</f>
        <v>0</v>
      </c>
      <c r="AB33" s="54">
        <f>'[9]NAW2 - Total - SSEH'!AB30</f>
        <v>0</v>
      </c>
      <c r="AC33" s="54">
        <f>'[9]NAW2 - Total - SSEH'!AC30</f>
        <v>0</v>
      </c>
      <c r="AD33" s="53">
        <f>SUM(Y33:AC33)</f>
        <v>0</v>
      </c>
      <c r="AE33" s="274">
        <f>'SSEH - Asset Rep'!AE33+'SSEH - Refurb'!AE33+'SSEH - HVP'!AE33</f>
        <v>0</v>
      </c>
      <c r="AF33" s="69">
        <f>'SSEH - Asset Rep'!AF33+'SSEH - Refurb'!AF33+'SSEH - HVP'!AF33</f>
        <v>0</v>
      </c>
      <c r="AG33" s="69">
        <f>'SSEH - Asset Rep'!AG33+'SSEH - Refurb'!AG33+'SSEH - HVP'!AG33</f>
        <v>0</v>
      </c>
      <c r="AH33" s="69">
        <f>'SSEH - Asset Rep'!AH33+'SSEH - Refurb'!AH33+'SSEH - HVP'!AH33</f>
        <v>0</v>
      </c>
      <c r="AI33" s="69">
        <f>'SSEH - Asset Rep'!AI33+'SSEH - Refurb'!AI33+'SSEH - HVP'!AI33</f>
        <v>0</v>
      </c>
      <c r="AJ33" s="53">
        <f>SUM(AE33:AI33)</f>
        <v>0</v>
      </c>
      <c r="AK33" s="54">
        <f>'[9]NAW2 - Total - SSEH'!AK30</f>
        <v>0</v>
      </c>
      <c r="AL33" s="54">
        <f>'[9]NAW2 - Total - SSEH'!AL30</f>
        <v>0</v>
      </c>
      <c r="AM33" s="54">
        <f>'[9]NAW2 - Total - SSEH'!AM30</f>
        <v>0</v>
      </c>
      <c r="AN33" s="54">
        <f>'[9]NAW2 - Total - SSEH'!AN30</f>
        <v>0</v>
      </c>
      <c r="AO33" s="54">
        <f>'[9]NAW2 - Total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SSEH'!G31</f>
        <v>0</v>
      </c>
      <c r="H34" s="52">
        <f>'[9]NAW2 - Total - SSEH'!H31</f>
        <v>0</v>
      </c>
      <c r="I34" s="52">
        <f>'[9]NAW2 - Total - SSEH'!I31</f>
        <v>0</v>
      </c>
      <c r="J34" s="52">
        <f>'[9]NAW2 - Total - SSEH'!J31</f>
        <v>0</v>
      </c>
      <c r="K34" s="52">
        <f>'[9]NAW2 - Total - SSEH'!K31</f>
        <v>0</v>
      </c>
      <c r="L34" s="59">
        <f t="shared" ref="L34:L36" si="143">SUM(G34:K34)</f>
        <v>0</v>
      </c>
      <c r="M34" s="52">
        <f>'[9]NAW2 - Total - SSEH'!M31</f>
        <v>0</v>
      </c>
      <c r="N34" s="52">
        <f>'[9]NAW2 - Total - SSEH'!N31</f>
        <v>0</v>
      </c>
      <c r="O34" s="52">
        <f>'[9]NAW2 - Total - SSEH'!O31</f>
        <v>0</v>
      </c>
      <c r="P34" s="52">
        <f>'[9]NAW2 - Total - SSEH'!P31</f>
        <v>0</v>
      </c>
      <c r="Q34" s="52">
        <f>'[9]NAW2 - Total - SSEH'!Q31</f>
        <v>0</v>
      </c>
      <c r="R34" s="59">
        <f t="shared" ref="R34:R36" si="144">SUM(M34:Q34)</f>
        <v>0</v>
      </c>
      <c r="S34" s="52">
        <f>'SSEH - Asset Rep'!S34+'SSEH - Refurb'!S34+'SSEH - HVP'!S34</f>
        <v>0</v>
      </c>
      <c r="T34" s="52">
        <f>'SSEH - Asset Rep'!T34+'SSEH - Refurb'!T34+'SSEH - HVP'!T34</f>
        <v>0</v>
      </c>
      <c r="U34" s="52">
        <f>'SSEH - Asset Rep'!U34+'SSEH - Refurb'!U34+'SSEH - HVP'!U34</f>
        <v>0</v>
      </c>
      <c r="V34" s="52">
        <f>'SSEH - Asset Rep'!V34+'SSEH - Refurb'!V34+'SSEH - HVP'!V34</f>
        <v>0</v>
      </c>
      <c r="W34" s="52">
        <f>'SSEH - Asset Rep'!W34+'SSEH - Refurb'!W34+'SSEH - HVP'!W34</f>
        <v>0</v>
      </c>
      <c r="X34" s="59">
        <f t="shared" ref="X34:X36" si="145">SUM(S34:W34)</f>
        <v>0</v>
      </c>
      <c r="Y34" s="52">
        <f>'[9]NAW2 - Total - SSEH'!Y31</f>
        <v>0</v>
      </c>
      <c r="Z34" s="52">
        <f>'[9]NAW2 - Total - SSEH'!Z31</f>
        <v>0</v>
      </c>
      <c r="AA34" s="52">
        <f>'[9]NAW2 - Total - SSEH'!AA31</f>
        <v>0</v>
      </c>
      <c r="AB34" s="52">
        <f>'[9]NAW2 - Total - SSEH'!AB31</f>
        <v>0</v>
      </c>
      <c r="AC34" s="52">
        <f>'[9]NAW2 - Total - SSEH'!AC31</f>
        <v>0</v>
      </c>
      <c r="AD34" s="59">
        <f t="shared" ref="AD34:AD36" si="146">SUM(Y34:AC34)</f>
        <v>0</v>
      </c>
      <c r="AE34" s="52">
        <f>'SSEH - Asset Rep'!AE34+'SSEH - Refurb'!AE34+'SSEH - HVP'!AE34</f>
        <v>0</v>
      </c>
      <c r="AF34" s="52">
        <f>'SSEH - Asset Rep'!AF34+'SSEH - Refurb'!AF34+'SSEH - HVP'!AF34</f>
        <v>0</v>
      </c>
      <c r="AG34" s="52">
        <f>'SSEH - Asset Rep'!AG34+'SSEH - Refurb'!AG34+'SSEH - HVP'!AG34</f>
        <v>0</v>
      </c>
      <c r="AH34" s="52">
        <f>'SSEH - Asset Rep'!AH34+'SSEH - Refurb'!AH34+'SSEH - HVP'!AH34</f>
        <v>0</v>
      </c>
      <c r="AI34" s="52">
        <f>'SSEH - Asset Rep'!AI34+'SSEH - Refurb'!AI34+'SSEH - HVP'!AI34</f>
        <v>0</v>
      </c>
      <c r="AJ34" s="59">
        <f t="shared" ref="AJ34:AJ36" si="147">SUM(AE34:AI34)</f>
        <v>0</v>
      </c>
      <c r="AK34" s="52">
        <f>'[9]NAW2 - Total - SSEH'!AK31</f>
        <v>0</v>
      </c>
      <c r="AL34" s="52">
        <f>'[9]NAW2 - Total - SSEH'!AL31</f>
        <v>0</v>
      </c>
      <c r="AM34" s="52">
        <f>'[9]NAW2 - Total - SSEH'!AM31</f>
        <v>0</v>
      </c>
      <c r="AN34" s="52">
        <f>'[9]NAW2 - Total - SSEH'!AN31</f>
        <v>0</v>
      </c>
      <c r="AO34" s="52">
        <f>'[9]NAW2 - Total - SSEH'!AO31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SSEH'!G32</f>
        <v>0</v>
      </c>
      <c r="H35" s="52">
        <f>'[9]NAW2 - Total - SSEH'!H32</f>
        <v>0</v>
      </c>
      <c r="I35" s="52">
        <f>'[9]NAW2 - Total - SSEH'!I32</f>
        <v>0</v>
      </c>
      <c r="J35" s="52">
        <f>'[9]NAW2 - Total - SSEH'!J32</f>
        <v>0</v>
      </c>
      <c r="K35" s="52">
        <f>'[9]NAW2 - Total - SSEH'!K32</f>
        <v>0</v>
      </c>
      <c r="L35" s="59">
        <f t="shared" si="143"/>
        <v>0</v>
      </c>
      <c r="M35" s="52">
        <f>'[9]NAW2 - Total - SSEH'!M32</f>
        <v>0</v>
      </c>
      <c r="N35" s="52">
        <f>'[9]NAW2 - Total - SSEH'!N32</f>
        <v>0</v>
      </c>
      <c r="O35" s="52">
        <f>'[9]NAW2 - Total - SSEH'!O32</f>
        <v>0</v>
      </c>
      <c r="P35" s="52">
        <f>'[9]NAW2 - Total - SSEH'!P32</f>
        <v>0</v>
      </c>
      <c r="Q35" s="52">
        <f>'[9]NAW2 - Total - SSEH'!Q32</f>
        <v>0</v>
      </c>
      <c r="R35" s="59">
        <f t="shared" si="144"/>
        <v>0</v>
      </c>
      <c r="S35" s="52">
        <f>'SSEH - Asset Rep'!S35+'SSEH - Refurb'!S35+'SSEH - HVP'!S35</f>
        <v>0</v>
      </c>
      <c r="T35" s="52">
        <f>'SSEH - Asset Rep'!T35+'SSEH - Refurb'!T35+'SSEH - HVP'!T35</f>
        <v>0</v>
      </c>
      <c r="U35" s="52">
        <f>'SSEH - Asset Rep'!U35+'SSEH - Refurb'!U35+'SSEH - HVP'!U35</f>
        <v>0</v>
      </c>
      <c r="V35" s="52">
        <f>'SSEH - Asset Rep'!V35+'SSEH - Refurb'!V35+'SSEH - HVP'!V35</f>
        <v>0</v>
      </c>
      <c r="W35" s="52">
        <f>'SSEH - Asset Rep'!W35+'SSEH - Refurb'!W35+'SSEH - HVP'!W35</f>
        <v>0</v>
      </c>
      <c r="X35" s="59">
        <f t="shared" si="145"/>
        <v>0</v>
      </c>
      <c r="Y35" s="52">
        <f>'[9]NAW2 - Total - SSEH'!Y32</f>
        <v>0</v>
      </c>
      <c r="Z35" s="52">
        <f>'[9]NAW2 - Total - SSEH'!Z32</f>
        <v>0</v>
      </c>
      <c r="AA35" s="52">
        <f>'[9]NAW2 - Total - SSEH'!AA32</f>
        <v>0</v>
      </c>
      <c r="AB35" s="52">
        <f>'[9]NAW2 - Total - SSEH'!AB32</f>
        <v>0</v>
      </c>
      <c r="AC35" s="52">
        <f>'[9]NAW2 - Total - SSEH'!AC32</f>
        <v>0</v>
      </c>
      <c r="AD35" s="59">
        <f t="shared" si="146"/>
        <v>0</v>
      </c>
      <c r="AE35" s="52">
        <f>'SSEH - Asset Rep'!AE35+'SSEH - Refurb'!AE35+'SSEH - HVP'!AE35</f>
        <v>0</v>
      </c>
      <c r="AF35" s="52">
        <f>'SSEH - Asset Rep'!AF35+'SSEH - Refurb'!AF35+'SSEH - HVP'!AF35</f>
        <v>0</v>
      </c>
      <c r="AG35" s="52">
        <f>'SSEH - Asset Rep'!AG35+'SSEH - Refurb'!AG35+'SSEH - HVP'!AG35</f>
        <v>0</v>
      </c>
      <c r="AH35" s="52">
        <f>'SSEH - Asset Rep'!AH35+'SSEH - Refurb'!AH35+'SSEH - HVP'!AH35</f>
        <v>0</v>
      </c>
      <c r="AI35" s="52">
        <f>'SSEH - Asset Rep'!AI35+'SSEH - Refurb'!AI35+'SSEH - HVP'!AI35</f>
        <v>0</v>
      </c>
      <c r="AJ35" s="59">
        <f t="shared" si="147"/>
        <v>0</v>
      </c>
      <c r="AK35" s="52">
        <f>'[9]NAW2 - Total - SSEH'!AK32</f>
        <v>0</v>
      </c>
      <c r="AL35" s="52">
        <f>'[9]NAW2 - Total - SSEH'!AL32</f>
        <v>0</v>
      </c>
      <c r="AM35" s="52">
        <f>'[9]NAW2 - Total - SSEH'!AM32</f>
        <v>0</v>
      </c>
      <c r="AN35" s="52">
        <f>'[9]NAW2 - Total - SSEH'!AN32</f>
        <v>0</v>
      </c>
      <c r="AO35" s="52">
        <f>'[9]NAW2 - Total - SSEH'!AO32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SSEH'!G33</f>
        <v>0</v>
      </c>
      <c r="H36" s="52">
        <f>'[9]NAW2 - Total - SSEH'!H33</f>
        <v>0</v>
      </c>
      <c r="I36" s="52">
        <f>'[9]NAW2 - Total - SSEH'!I33</f>
        <v>0</v>
      </c>
      <c r="J36" s="52">
        <f>'[9]NAW2 - Total - SSEH'!J33</f>
        <v>0</v>
      </c>
      <c r="K36" s="52">
        <f>'[9]NAW2 - Total - SSEH'!K33</f>
        <v>0</v>
      </c>
      <c r="L36" s="59">
        <f t="shared" si="143"/>
        <v>0</v>
      </c>
      <c r="M36" s="52">
        <f>'[9]NAW2 - Total - SSEH'!M33</f>
        <v>0</v>
      </c>
      <c r="N36" s="52">
        <f>'[9]NAW2 - Total - SSEH'!N33</f>
        <v>0</v>
      </c>
      <c r="O36" s="52">
        <f>'[9]NAW2 - Total - SSEH'!O33</f>
        <v>0</v>
      </c>
      <c r="P36" s="52">
        <f>'[9]NAW2 - Total - SSEH'!P33</f>
        <v>0</v>
      </c>
      <c r="Q36" s="52">
        <f>'[9]NAW2 - Total - SSEH'!Q33</f>
        <v>0</v>
      </c>
      <c r="R36" s="59">
        <f t="shared" si="144"/>
        <v>0</v>
      </c>
      <c r="S36" s="52">
        <f>'SSEH - Asset Rep'!S36+'SSEH - Refurb'!S36+'SSEH - HVP'!S36</f>
        <v>0</v>
      </c>
      <c r="T36" s="52">
        <f>'SSEH - Asset Rep'!T36+'SSEH - Refurb'!T36+'SSEH - HVP'!T36</f>
        <v>0</v>
      </c>
      <c r="U36" s="52">
        <f>'SSEH - Asset Rep'!U36+'SSEH - Refurb'!U36+'SSEH - HVP'!U36</f>
        <v>0</v>
      </c>
      <c r="V36" s="52">
        <f>'SSEH - Asset Rep'!V36+'SSEH - Refurb'!V36+'SSEH - HVP'!V36</f>
        <v>0</v>
      </c>
      <c r="W36" s="52">
        <f>'SSEH - Asset Rep'!W36+'SSEH - Refurb'!W36+'SSEH - HVP'!W36</f>
        <v>0</v>
      </c>
      <c r="X36" s="59">
        <f t="shared" si="145"/>
        <v>0</v>
      </c>
      <c r="Y36" s="52">
        <f>'[9]NAW2 - Total - SSEH'!Y33</f>
        <v>0</v>
      </c>
      <c r="Z36" s="52">
        <f>'[9]NAW2 - Total - SSEH'!Z33</f>
        <v>0</v>
      </c>
      <c r="AA36" s="52">
        <f>'[9]NAW2 - Total - SSEH'!AA33</f>
        <v>0</v>
      </c>
      <c r="AB36" s="52">
        <f>'[9]NAW2 - Total - SSEH'!AB33</f>
        <v>0</v>
      </c>
      <c r="AC36" s="52">
        <f>'[9]NAW2 - Total - SSEH'!AC33</f>
        <v>0</v>
      </c>
      <c r="AD36" s="59">
        <f t="shared" si="146"/>
        <v>0</v>
      </c>
      <c r="AE36" s="52">
        <f>'SSEH - Asset Rep'!AE36+'SSEH - Refurb'!AE36+'SSEH - HVP'!AE36</f>
        <v>0</v>
      </c>
      <c r="AF36" s="52">
        <f>'SSEH - Asset Rep'!AF36+'SSEH - Refurb'!AF36+'SSEH - HVP'!AF36</f>
        <v>0</v>
      </c>
      <c r="AG36" s="52">
        <f>'SSEH - Asset Rep'!AG36+'SSEH - Refurb'!AG36+'SSEH - HVP'!AG36</f>
        <v>0</v>
      </c>
      <c r="AH36" s="52">
        <f>'SSEH - Asset Rep'!AH36+'SSEH - Refurb'!AH36+'SSEH - HVP'!AH36</f>
        <v>0</v>
      </c>
      <c r="AI36" s="52">
        <f>'SSEH - Asset Rep'!AI36+'SSEH - Refurb'!AI36+'SSEH - HVP'!AI36</f>
        <v>0</v>
      </c>
      <c r="AJ36" s="59">
        <f t="shared" si="147"/>
        <v>0</v>
      </c>
      <c r="AK36" s="52">
        <f>'[9]NAW2 - Total - SSEH'!AK33</f>
        <v>0</v>
      </c>
      <c r="AL36" s="52">
        <f>'[9]NAW2 - Total - SSEH'!AL33</f>
        <v>0</v>
      </c>
      <c r="AM36" s="52">
        <f>'[9]NAW2 - Total - SSEH'!AM33</f>
        <v>0</v>
      </c>
      <c r="AN36" s="52">
        <f>'[9]NAW2 - Total - SSEH'!AN33</f>
        <v>0</v>
      </c>
      <c r="AO36" s="52">
        <f>'[9]NAW2 - Total - SSEH'!AO33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SSEH'!G35</f>
        <v>0</v>
      </c>
      <c r="H38" s="52">
        <f>'[9]NAW2 - Total - SSEH'!H35</f>
        <v>0</v>
      </c>
      <c r="I38" s="52">
        <f>'[9]NAW2 - Total - SSEH'!I35</f>
        <v>0</v>
      </c>
      <c r="J38" s="52">
        <f>'[9]NAW2 - Total - SSEH'!J35</f>
        <v>0</v>
      </c>
      <c r="K38" s="52">
        <f>'[9]NAW2 - Total - SSEH'!K35</f>
        <v>0</v>
      </c>
      <c r="L38" s="53">
        <f>SUM(G38:K38)</f>
        <v>0</v>
      </c>
      <c r="M38" s="52">
        <f>'[9]NAW2 - Total - SSEH'!M35</f>
        <v>0</v>
      </c>
      <c r="N38" s="52">
        <f>'[9]NAW2 - Total - SSEH'!N35</f>
        <v>0</v>
      </c>
      <c r="O38" s="52">
        <f>'[9]NAW2 - Total - SSEH'!O35</f>
        <v>0</v>
      </c>
      <c r="P38" s="52">
        <f>'[9]NAW2 - Total - SSEH'!P35</f>
        <v>0</v>
      </c>
      <c r="Q38" s="52">
        <f>'[9]NAW2 - Total - SSEH'!Q35</f>
        <v>0</v>
      </c>
      <c r="R38" s="53">
        <f>SUM(M38:Q38)</f>
        <v>0</v>
      </c>
      <c r="S38" s="274">
        <f>'SSEH - Asset Rep'!S38+'SSEH - Refurb'!S38+'SSEH - HVP'!S38</f>
        <v>0</v>
      </c>
      <c r="T38" s="69">
        <f>'SSEH - Asset Rep'!T38+'SSEH - Refurb'!T38+'SSEH - HVP'!T38</f>
        <v>0</v>
      </c>
      <c r="U38" s="69">
        <f>'SSEH - Asset Rep'!U38+'SSEH - Refurb'!U38+'SSEH - HVP'!U38</f>
        <v>0</v>
      </c>
      <c r="V38" s="69">
        <f>'SSEH - Asset Rep'!V38+'SSEH - Refurb'!V38+'SSEH - HVP'!V38</f>
        <v>0</v>
      </c>
      <c r="W38" s="69">
        <f>'SSEH - Asset Rep'!W38+'SSEH - Refurb'!W38+'SSEH - HVP'!W38</f>
        <v>0</v>
      </c>
      <c r="X38" s="53">
        <f>SUM(S38:W38)</f>
        <v>0</v>
      </c>
      <c r="Y38" s="54">
        <f>'[9]NAW2 - Total - SSEH'!Y35</f>
        <v>0</v>
      </c>
      <c r="Z38" s="54">
        <f>'[9]NAW2 - Total - SSEH'!Z35</f>
        <v>0</v>
      </c>
      <c r="AA38" s="54">
        <f>'[9]NAW2 - Total - SSEH'!AA35</f>
        <v>0</v>
      </c>
      <c r="AB38" s="54">
        <f>'[9]NAW2 - Total - SSEH'!AB35</f>
        <v>0</v>
      </c>
      <c r="AC38" s="54">
        <f>'[9]NAW2 - Total - SSEH'!AC35</f>
        <v>0</v>
      </c>
      <c r="AD38" s="53">
        <f>SUM(Y38:AC38)</f>
        <v>0</v>
      </c>
      <c r="AE38" s="274">
        <f>'SSEH - Asset Rep'!AE38+'SSEH - Refurb'!AE38+'SSEH - HVP'!AE38</f>
        <v>0</v>
      </c>
      <c r="AF38" s="69">
        <f>'SSEH - Asset Rep'!AF38+'SSEH - Refurb'!AF38+'SSEH - HVP'!AF38</f>
        <v>0</v>
      </c>
      <c r="AG38" s="69">
        <f>'SSEH - Asset Rep'!AG38+'SSEH - Refurb'!AG38+'SSEH - HVP'!AG38</f>
        <v>0</v>
      </c>
      <c r="AH38" s="69">
        <f>'SSEH - Asset Rep'!AH38+'SSEH - Refurb'!AH38+'SSEH - HVP'!AH38</f>
        <v>0</v>
      </c>
      <c r="AI38" s="69">
        <f>'SSEH - Asset Rep'!AI38+'SSEH - Refurb'!AI38+'SSEH - HVP'!AI38</f>
        <v>0</v>
      </c>
      <c r="AJ38" s="53">
        <f>SUM(AE38:AI38)</f>
        <v>0</v>
      </c>
      <c r="AK38" s="54">
        <f>'[9]NAW2 - Total - SSEH'!AK35</f>
        <v>0</v>
      </c>
      <c r="AL38" s="54">
        <f>'[9]NAW2 - Total - SSEH'!AL35</f>
        <v>0</v>
      </c>
      <c r="AM38" s="54">
        <f>'[9]NAW2 - Total - SSEH'!AM35</f>
        <v>0</v>
      </c>
      <c r="AN38" s="54">
        <f>'[9]NAW2 - Total - SSEH'!AN35</f>
        <v>0</v>
      </c>
      <c r="AO38" s="54">
        <f>'[9]NAW2 - Total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SSEH'!G36</f>
        <v>0</v>
      </c>
      <c r="H39" s="52">
        <f>'[9]NAW2 - Total - SSEH'!H36</f>
        <v>0</v>
      </c>
      <c r="I39" s="52">
        <f>'[9]NAW2 - Total - SSEH'!I36</f>
        <v>0</v>
      </c>
      <c r="J39" s="52">
        <f>'[9]NAW2 - Total - SSEH'!J36</f>
        <v>0</v>
      </c>
      <c r="K39" s="52">
        <f>'[9]NAW2 - Total - SSEH'!K36</f>
        <v>0</v>
      </c>
      <c r="L39" s="59">
        <f t="shared" ref="L39:L41" si="175">SUM(G39:K39)</f>
        <v>0</v>
      </c>
      <c r="M39" s="52">
        <f>'[9]NAW2 - Total - SSEH'!M36</f>
        <v>0</v>
      </c>
      <c r="N39" s="52">
        <f>'[9]NAW2 - Total - SSEH'!N36</f>
        <v>0</v>
      </c>
      <c r="O39" s="52">
        <f>'[9]NAW2 - Total - SSEH'!O36</f>
        <v>0</v>
      </c>
      <c r="P39" s="52">
        <f>'[9]NAW2 - Total - SSEH'!P36</f>
        <v>0</v>
      </c>
      <c r="Q39" s="52">
        <f>'[9]NAW2 - Total - SSEH'!Q36</f>
        <v>0</v>
      </c>
      <c r="R39" s="59">
        <f t="shared" ref="R39:R41" si="176">SUM(M39:Q39)</f>
        <v>0</v>
      </c>
      <c r="S39" s="52">
        <f>'SSEH - Asset Rep'!S39+'SSEH - Refurb'!S39+'SSEH - HVP'!S39</f>
        <v>0</v>
      </c>
      <c r="T39" s="52">
        <f>'SSEH - Asset Rep'!T39+'SSEH - Refurb'!T39+'SSEH - HVP'!T39</f>
        <v>0</v>
      </c>
      <c r="U39" s="52">
        <f>'SSEH - Asset Rep'!U39+'SSEH - Refurb'!U39+'SSEH - HVP'!U39</f>
        <v>0</v>
      </c>
      <c r="V39" s="52">
        <f>'SSEH - Asset Rep'!V39+'SSEH - Refurb'!V39+'SSEH - HVP'!V39</f>
        <v>0</v>
      </c>
      <c r="W39" s="52">
        <f>'SSEH - Asset Rep'!W39+'SSEH - Refurb'!W39+'SSEH - HVP'!W39</f>
        <v>0</v>
      </c>
      <c r="X39" s="59">
        <f t="shared" ref="X39:X41" si="177">SUM(S39:W39)</f>
        <v>0</v>
      </c>
      <c r="Y39" s="52">
        <f>'[9]NAW2 - Total - SSEH'!Y36</f>
        <v>0</v>
      </c>
      <c r="Z39" s="52">
        <f>'[9]NAW2 - Total - SSEH'!Z36</f>
        <v>0</v>
      </c>
      <c r="AA39" s="52">
        <f>'[9]NAW2 - Total - SSEH'!AA36</f>
        <v>0</v>
      </c>
      <c r="AB39" s="52">
        <f>'[9]NAW2 - Total - SSEH'!AB36</f>
        <v>0</v>
      </c>
      <c r="AC39" s="52">
        <f>'[9]NAW2 - Total - SSEH'!AC36</f>
        <v>0</v>
      </c>
      <c r="AD39" s="59">
        <f t="shared" ref="AD39:AD41" si="178">SUM(Y39:AC39)</f>
        <v>0</v>
      </c>
      <c r="AE39" s="52">
        <f>'SSEH - Asset Rep'!AE39+'SSEH - Refurb'!AE39+'SSEH - HVP'!AE39</f>
        <v>0</v>
      </c>
      <c r="AF39" s="52">
        <f>'SSEH - Asset Rep'!AF39+'SSEH - Refurb'!AF39+'SSEH - HVP'!AF39</f>
        <v>0</v>
      </c>
      <c r="AG39" s="52">
        <f>'SSEH - Asset Rep'!AG39+'SSEH - Refurb'!AG39+'SSEH - HVP'!AG39</f>
        <v>0</v>
      </c>
      <c r="AH39" s="52">
        <f>'SSEH - Asset Rep'!AH39+'SSEH - Refurb'!AH39+'SSEH - HVP'!AH39</f>
        <v>0</v>
      </c>
      <c r="AI39" s="52">
        <f>'SSEH - Asset Rep'!AI39+'SSEH - Refurb'!AI39+'SSEH - HVP'!AI39</f>
        <v>0</v>
      </c>
      <c r="AJ39" s="59">
        <f t="shared" ref="AJ39:AJ41" si="179">SUM(AE39:AI39)</f>
        <v>0</v>
      </c>
      <c r="AK39" s="52">
        <f>'[9]NAW2 - Total - SSEH'!AK36</f>
        <v>0</v>
      </c>
      <c r="AL39" s="52">
        <f>'[9]NAW2 - Total - SSEH'!AL36</f>
        <v>0</v>
      </c>
      <c r="AM39" s="52">
        <f>'[9]NAW2 - Total - SSEH'!AM36</f>
        <v>0</v>
      </c>
      <c r="AN39" s="52">
        <f>'[9]NAW2 - Total - SSEH'!AN36</f>
        <v>0</v>
      </c>
      <c r="AO39" s="52">
        <f>'[9]NAW2 - Total - SSEH'!AO36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SSEH'!G37</f>
        <v>0</v>
      </c>
      <c r="H40" s="52">
        <f>'[9]NAW2 - Total - SSEH'!H37</f>
        <v>0</v>
      </c>
      <c r="I40" s="52">
        <f>'[9]NAW2 - Total - SSEH'!I37</f>
        <v>0</v>
      </c>
      <c r="J40" s="52">
        <f>'[9]NAW2 - Total - SSEH'!J37</f>
        <v>0</v>
      </c>
      <c r="K40" s="52">
        <f>'[9]NAW2 - Total - SSEH'!K37</f>
        <v>0</v>
      </c>
      <c r="L40" s="59">
        <f t="shared" si="175"/>
        <v>0</v>
      </c>
      <c r="M40" s="52">
        <f>'[9]NAW2 - Total - SSEH'!M37</f>
        <v>0</v>
      </c>
      <c r="N40" s="52">
        <f>'[9]NAW2 - Total - SSEH'!N37</f>
        <v>0</v>
      </c>
      <c r="O40" s="52">
        <f>'[9]NAW2 - Total - SSEH'!O37</f>
        <v>0</v>
      </c>
      <c r="P40" s="52">
        <f>'[9]NAW2 - Total - SSEH'!P37</f>
        <v>0</v>
      </c>
      <c r="Q40" s="52">
        <f>'[9]NAW2 - Total - SSEH'!Q37</f>
        <v>0</v>
      </c>
      <c r="R40" s="59">
        <f t="shared" si="176"/>
        <v>0</v>
      </c>
      <c r="S40" s="52">
        <f>'SSEH - Asset Rep'!S40+'SSEH - Refurb'!S40+'SSEH - HVP'!S40</f>
        <v>0</v>
      </c>
      <c r="T40" s="52">
        <f>'SSEH - Asset Rep'!T40+'SSEH - Refurb'!T40+'SSEH - HVP'!T40</f>
        <v>0</v>
      </c>
      <c r="U40" s="52">
        <f>'SSEH - Asset Rep'!U40+'SSEH - Refurb'!U40+'SSEH - HVP'!U40</f>
        <v>0</v>
      </c>
      <c r="V40" s="52">
        <f>'SSEH - Asset Rep'!V40+'SSEH - Refurb'!V40+'SSEH - HVP'!V40</f>
        <v>0</v>
      </c>
      <c r="W40" s="52">
        <f>'SSEH - Asset Rep'!W40+'SSEH - Refurb'!W40+'SSEH - HVP'!W40</f>
        <v>0</v>
      </c>
      <c r="X40" s="59">
        <f t="shared" si="177"/>
        <v>0</v>
      </c>
      <c r="Y40" s="52">
        <f>'[9]NAW2 - Total - SSEH'!Y37</f>
        <v>0</v>
      </c>
      <c r="Z40" s="52">
        <f>'[9]NAW2 - Total - SSEH'!Z37</f>
        <v>0</v>
      </c>
      <c r="AA40" s="52">
        <f>'[9]NAW2 - Total - SSEH'!AA37</f>
        <v>0</v>
      </c>
      <c r="AB40" s="52">
        <f>'[9]NAW2 - Total - SSEH'!AB37</f>
        <v>0</v>
      </c>
      <c r="AC40" s="52">
        <f>'[9]NAW2 - Total - SSEH'!AC37</f>
        <v>0</v>
      </c>
      <c r="AD40" s="59">
        <f t="shared" si="178"/>
        <v>0</v>
      </c>
      <c r="AE40" s="52">
        <f>'SSEH - Asset Rep'!AE40+'SSEH - Refurb'!AE40+'SSEH - HVP'!AE40</f>
        <v>0</v>
      </c>
      <c r="AF40" s="52">
        <f>'SSEH - Asset Rep'!AF40+'SSEH - Refurb'!AF40+'SSEH - HVP'!AF40</f>
        <v>0</v>
      </c>
      <c r="AG40" s="52">
        <f>'SSEH - Asset Rep'!AG40+'SSEH - Refurb'!AG40+'SSEH - HVP'!AG40</f>
        <v>0</v>
      </c>
      <c r="AH40" s="52">
        <f>'SSEH - Asset Rep'!AH40+'SSEH - Refurb'!AH40+'SSEH - HVP'!AH40</f>
        <v>0</v>
      </c>
      <c r="AI40" s="52">
        <f>'SSEH - Asset Rep'!AI40+'SSEH - Refurb'!AI40+'SSEH - HVP'!AI40</f>
        <v>0</v>
      </c>
      <c r="AJ40" s="59">
        <f t="shared" si="179"/>
        <v>0</v>
      </c>
      <c r="AK40" s="52">
        <f>'[9]NAW2 - Total - SSEH'!AK37</f>
        <v>0</v>
      </c>
      <c r="AL40" s="52">
        <f>'[9]NAW2 - Total - SSEH'!AL37</f>
        <v>0</v>
      </c>
      <c r="AM40" s="52">
        <f>'[9]NAW2 - Total - SSEH'!AM37</f>
        <v>0</v>
      </c>
      <c r="AN40" s="52">
        <f>'[9]NAW2 - Total - SSEH'!AN37</f>
        <v>0</v>
      </c>
      <c r="AO40" s="52">
        <f>'[9]NAW2 - Total - SSEH'!AO37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SSEH'!G38</f>
        <v>0</v>
      </c>
      <c r="H41" s="52">
        <f>'[9]NAW2 - Total - SSEH'!H38</f>
        <v>0</v>
      </c>
      <c r="I41" s="52">
        <f>'[9]NAW2 - Total - SSEH'!I38</f>
        <v>0</v>
      </c>
      <c r="J41" s="52">
        <f>'[9]NAW2 - Total - SSEH'!J38</f>
        <v>0</v>
      </c>
      <c r="K41" s="52">
        <f>'[9]NAW2 - Total - SSEH'!K38</f>
        <v>0</v>
      </c>
      <c r="L41" s="59">
        <f t="shared" si="175"/>
        <v>0</v>
      </c>
      <c r="M41" s="52">
        <f>'[9]NAW2 - Total - SSEH'!M38</f>
        <v>0</v>
      </c>
      <c r="N41" s="52">
        <f>'[9]NAW2 - Total - SSEH'!N38</f>
        <v>0</v>
      </c>
      <c r="O41" s="52">
        <f>'[9]NAW2 - Total - SSEH'!O38</f>
        <v>0</v>
      </c>
      <c r="P41" s="52">
        <f>'[9]NAW2 - Total - SSEH'!P38</f>
        <v>0</v>
      </c>
      <c r="Q41" s="52">
        <f>'[9]NAW2 - Total - SSEH'!Q38</f>
        <v>0</v>
      </c>
      <c r="R41" s="59">
        <f t="shared" si="176"/>
        <v>0</v>
      </c>
      <c r="S41" s="52">
        <f>'SSEH - Asset Rep'!S41+'SSEH - Refurb'!S41+'SSEH - HVP'!S41</f>
        <v>0</v>
      </c>
      <c r="T41" s="52">
        <f>'SSEH - Asset Rep'!T41+'SSEH - Refurb'!T41+'SSEH - HVP'!T41</f>
        <v>0</v>
      </c>
      <c r="U41" s="52">
        <f>'SSEH - Asset Rep'!U41+'SSEH - Refurb'!U41+'SSEH - HVP'!U41</f>
        <v>0</v>
      </c>
      <c r="V41" s="52">
        <f>'SSEH - Asset Rep'!V41+'SSEH - Refurb'!V41+'SSEH - HVP'!V41</f>
        <v>0</v>
      </c>
      <c r="W41" s="52">
        <f>'SSEH - Asset Rep'!W41+'SSEH - Refurb'!W41+'SSEH - HVP'!W41</f>
        <v>0</v>
      </c>
      <c r="X41" s="59">
        <f t="shared" si="177"/>
        <v>0</v>
      </c>
      <c r="Y41" s="52">
        <f>'[9]NAW2 - Total - SSEH'!Y38</f>
        <v>0</v>
      </c>
      <c r="Z41" s="52">
        <f>'[9]NAW2 - Total - SSEH'!Z38</f>
        <v>0</v>
      </c>
      <c r="AA41" s="52">
        <f>'[9]NAW2 - Total - SSEH'!AA38</f>
        <v>0</v>
      </c>
      <c r="AB41" s="52">
        <f>'[9]NAW2 - Total - SSEH'!AB38</f>
        <v>0</v>
      </c>
      <c r="AC41" s="52">
        <f>'[9]NAW2 - Total - SSEH'!AC38</f>
        <v>0</v>
      </c>
      <c r="AD41" s="59">
        <f t="shared" si="178"/>
        <v>0</v>
      </c>
      <c r="AE41" s="52">
        <f>'SSEH - Asset Rep'!AE41+'SSEH - Refurb'!AE41+'SSEH - HVP'!AE41</f>
        <v>0</v>
      </c>
      <c r="AF41" s="52">
        <f>'SSEH - Asset Rep'!AF41+'SSEH - Refurb'!AF41+'SSEH - HVP'!AF41</f>
        <v>0</v>
      </c>
      <c r="AG41" s="52">
        <f>'SSEH - Asset Rep'!AG41+'SSEH - Refurb'!AG41+'SSEH - HVP'!AG41</f>
        <v>0</v>
      </c>
      <c r="AH41" s="52">
        <f>'SSEH - Asset Rep'!AH41+'SSEH - Refurb'!AH41+'SSEH - HVP'!AH41</f>
        <v>0</v>
      </c>
      <c r="AI41" s="52">
        <f>'SSEH - Asset Rep'!AI41+'SSEH - Refurb'!AI41+'SSEH - HVP'!AI41</f>
        <v>0</v>
      </c>
      <c r="AJ41" s="59">
        <f t="shared" si="179"/>
        <v>0</v>
      </c>
      <c r="AK41" s="52">
        <f>'[9]NAW2 - Total - SSEH'!AK38</f>
        <v>0</v>
      </c>
      <c r="AL41" s="52">
        <f>'[9]NAW2 - Total - SSEH'!AL38</f>
        <v>0</v>
      </c>
      <c r="AM41" s="52">
        <f>'[9]NAW2 - Total - SSEH'!AM38</f>
        <v>0</v>
      </c>
      <c r="AN41" s="52">
        <f>'[9]NAW2 - Total - SSEH'!AN38</f>
        <v>0</v>
      </c>
      <c r="AO41" s="52">
        <f>'[9]NAW2 - Total - SSEH'!AO38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SSEH'!G40</f>
        <v>0</v>
      </c>
      <c r="H43" s="52">
        <f>'[9]NAW2 - Total - SSEH'!H40</f>
        <v>0</v>
      </c>
      <c r="I43" s="52">
        <f>'[9]NAW2 - Total - SSEH'!I40</f>
        <v>0</v>
      </c>
      <c r="J43" s="52">
        <f>'[9]NAW2 - Total - SSEH'!J40</f>
        <v>0</v>
      </c>
      <c r="K43" s="52">
        <f>'[9]NAW2 - Total - SSEH'!K40</f>
        <v>0</v>
      </c>
      <c r="L43" s="53">
        <f>SUM(G43:K43)</f>
        <v>0</v>
      </c>
      <c r="M43" s="52">
        <f>'[9]NAW2 - Total - SSEH'!M40</f>
        <v>0</v>
      </c>
      <c r="N43" s="52">
        <f>'[9]NAW2 - Total - SSEH'!N40</f>
        <v>0</v>
      </c>
      <c r="O43" s="52">
        <f>'[9]NAW2 - Total - SSEH'!O40</f>
        <v>0</v>
      </c>
      <c r="P43" s="52">
        <f>'[9]NAW2 - Total - SSEH'!P40</f>
        <v>0</v>
      </c>
      <c r="Q43" s="52">
        <f>'[9]NAW2 - Total - SSEH'!Q40</f>
        <v>0</v>
      </c>
      <c r="R43" s="53">
        <f>SUM(M43:Q43)</f>
        <v>0</v>
      </c>
      <c r="S43" s="274">
        <f>'SSEH - Asset Rep'!S43+'SSEH - Refurb'!S43+'SSEH - HVP'!S43</f>
        <v>0</v>
      </c>
      <c r="T43" s="69">
        <f>'SSEH - Asset Rep'!T43+'SSEH - Refurb'!T43+'SSEH - HVP'!T43</f>
        <v>0</v>
      </c>
      <c r="U43" s="69">
        <f>'SSEH - Asset Rep'!U43+'SSEH - Refurb'!U43+'SSEH - HVP'!U43</f>
        <v>0</v>
      </c>
      <c r="V43" s="69">
        <f>'SSEH - Asset Rep'!V43+'SSEH - Refurb'!V43+'SSEH - HVP'!V43</f>
        <v>0</v>
      </c>
      <c r="W43" s="69">
        <f>'SSEH - Asset Rep'!W43+'SSEH - Refurb'!W43+'SSEH - HVP'!W43</f>
        <v>0</v>
      </c>
      <c r="X43" s="53">
        <f>SUM(S43:W43)</f>
        <v>0</v>
      </c>
      <c r="Y43" s="54">
        <f>'[9]NAW2 - Total - SSEH'!Y40</f>
        <v>0</v>
      </c>
      <c r="Z43" s="54">
        <f>'[9]NAW2 - Total - SSEH'!Z40</f>
        <v>0</v>
      </c>
      <c r="AA43" s="54">
        <f>'[9]NAW2 - Total - SSEH'!AA40</f>
        <v>0</v>
      </c>
      <c r="AB43" s="54">
        <f>'[9]NAW2 - Total - SSEH'!AB40</f>
        <v>0</v>
      </c>
      <c r="AC43" s="54">
        <f>'[9]NAW2 - Total - SSEH'!AC40</f>
        <v>0</v>
      </c>
      <c r="AD43" s="53">
        <f>SUM(Y43:AC43)</f>
        <v>0</v>
      </c>
      <c r="AE43" s="274">
        <f>'SSEH - Asset Rep'!AE43+'SSEH - Refurb'!AE43+'SSEH - HVP'!AE43</f>
        <v>0</v>
      </c>
      <c r="AF43" s="69">
        <f>'SSEH - Asset Rep'!AF43+'SSEH - Refurb'!AF43+'SSEH - HVP'!AF43</f>
        <v>0</v>
      </c>
      <c r="AG43" s="69">
        <f>'SSEH - Asset Rep'!AG43+'SSEH - Refurb'!AG43+'SSEH - HVP'!AG43</f>
        <v>0</v>
      </c>
      <c r="AH43" s="69">
        <f>'SSEH - Asset Rep'!AH43+'SSEH - Refurb'!AH43+'SSEH - HVP'!AH43</f>
        <v>0</v>
      </c>
      <c r="AI43" s="69">
        <f>'SSEH - Asset Rep'!AI43+'SSEH - Refurb'!AI43+'SSEH - HVP'!AI43</f>
        <v>0</v>
      </c>
      <c r="AJ43" s="53">
        <f>SUM(AE43:AI43)</f>
        <v>0</v>
      </c>
      <c r="AK43" s="54">
        <f>'[9]NAW2 - Total - SSEH'!AK40</f>
        <v>0</v>
      </c>
      <c r="AL43" s="54">
        <f>'[9]NAW2 - Total - SSEH'!AL40</f>
        <v>0</v>
      </c>
      <c r="AM43" s="54">
        <f>'[9]NAW2 - Total - SSEH'!AM40</f>
        <v>0</v>
      </c>
      <c r="AN43" s="54">
        <f>'[9]NAW2 - Total - SSEH'!AN40</f>
        <v>0</v>
      </c>
      <c r="AO43" s="54">
        <f>'[9]NAW2 - Total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SSEH'!G41</f>
        <v>0</v>
      </c>
      <c r="H44" s="52">
        <f>'[9]NAW2 - Total - SSEH'!H41</f>
        <v>0</v>
      </c>
      <c r="I44" s="52">
        <f>'[9]NAW2 - Total - SSEH'!I41</f>
        <v>0</v>
      </c>
      <c r="J44" s="52">
        <f>'[9]NAW2 - Total - SSEH'!J41</f>
        <v>0</v>
      </c>
      <c r="K44" s="52">
        <f>'[9]NAW2 - Total - SSEH'!K41</f>
        <v>0</v>
      </c>
      <c r="L44" s="59">
        <f t="shared" ref="L44:L46" si="208">SUM(G44:K44)</f>
        <v>0</v>
      </c>
      <c r="M44" s="52">
        <f>'[9]NAW2 - Total - SSEH'!M41</f>
        <v>0</v>
      </c>
      <c r="N44" s="52">
        <f>'[9]NAW2 - Total - SSEH'!N41</f>
        <v>0</v>
      </c>
      <c r="O44" s="52">
        <f>'[9]NAW2 - Total - SSEH'!O41</f>
        <v>0</v>
      </c>
      <c r="P44" s="52">
        <f>'[9]NAW2 - Total - SSEH'!P41</f>
        <v>0</v>
      </c>
      <c r="Q44" s="52">
        <f>'[9]NAW2 - Total - SSEH'!Q41</f>
        <v>0</v>
      </c>
      <c r="R44" s="59">
        <f t="shared" ref="R44:R46" si="209">SUM(M44:Q44)</f>
        <v>0</v>
      </c>
      <c r="S44" s="52">
        <f>'SSEH - Asset Rep'!S44+'SSEH - Refurb'!S44+'SSEH - HVP'!S44</f>
        <v>0</v>
      </c>
      <c r="T44" s="52">
        <f>'SSEH - Asset Rep'!T44+'SSEH - Refurb'!T44+'SSEH - HVP'!T44</f>
        <v>0</v>
      </c>
      <c r="U44" s="52">
        <f>'SSEH - Asset Rep'!U44+'SSEH - Refurb'!U44+'SSEH - HVP'!U44</f>
        <v>0</v>
      </c>
      <c r="V44" s="52">
        <f>'SSEH - Asset Rep'!V44+'SSEH - Refurb'!V44+'SSEH - HVP'!V44</f>
        <v>0</v>
      </c>
      <c r="W44" s="52">
        <f>'SSEH - Asset Rep'!W44+'SSEH - Refurb'!W44+'SSEH - HVP'!W44</f>
        <v>0</v>
      </c>
      <c r="X44" s="59">
        <f t="shared" ref="X44:X46" si="210">SUM(S44:W44)</f>
        <v>0</v>
      </c>
      <c r="Y44" s="52">
        <f>'[9]NAW2 - Total - SSEH'!Y41</f>
        <v>0</v>
      </c>
      <c r="Z44" s="52">
        <f>'[9]NAW2 - Total - SSEH'!Z41</f>
        <v>0</v>
      </c>
      <c r="AA44" s="52">
        <f>'[9]NAW2 - Total - SSEH'!AA41</f>
        <v>0</v>
      </c>
      <c r="AB44" s="52">
        <f>'[9]NAW2 - Total - SSEH'!AB41</f>
        <v>0</v>
      </c>
      <c r="AC44" s="52">
        <f>'[9]NAW2 - Total - SSEH'!AC41</f>
        <v>0</v>
      </c>
      <c r="AD44" s="59">
        <f t="shared" ref="AD44:AD46" si="211">SUM(Y44:AC44)</f>
        <v>0</v>
      </c>
      <c r="AE44" s="52">
        <f>'SSEH - Asset Rep'!AE44+'SSEH - Refurb'!AE44+'SSEH - HVP'!AE44</f>
        <v>0</v>
      </c>
      <c r="AF44" s="52">
        <f>'SSEH - Asset Rep'!AF44+'SSEH - Refurb'!AF44+'SSEH - HVP'!AF44</f>
        <v>0</v>
      </c>
      <c r="AG44" s="52">
        <f>'SSEH - Asset Rep'!AG44+'SSEH - Refurb'!AG44+'SSEH - HVP'!AG44</f>
        <v>0</v>
      </c>
      <c r="AH44" s="52">
        <f>'SSEH - Asset Rep'!AH44+'SSEH - Refurb'!AH44+'SSEH - HVP'!AH44</f>
        <v>0</v>
      </c>
      <c r="AI44" s="52">
        <f>'SSEH - Asset Rep'!AI44+'SSEH - Refurb'!AI44+'SSEH - HVP'!AI44</f>
        <v>0</v>
      </c>
      <c r="AJ44" s="59">
        <f t="shared" ref="AJ44:AJ46" si="212">SUM(AE44:AI44)</f>
        <v>0</v>
      </c>
      <c r="AK44" s="52">
        <f>'[9]NAW2 - Total - SSEH'!AK41</f>
        <v>0</v>
      </c>
      <c r="AL44" s="52">
        <f>'[9]NAW2 - Total - SSEH'!AL41</f>
        <v>0</v>
      </c>
      <c r="AM44" s="52">
        <f>'[9]NAW2 - Total - SSEH'!AM41</f>
        <v>0</v>
      </c>
      <c r="AN44" s="52">
        <f>'[9]NAW2 - Total - SSEH'!AN41</f>
        <v>0</v>
      </c>
      <c r="AO44" s="52">
        <f>'[9]NAW2 - Total - SSEH'!AO41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SSEH'!G42</f>
        <v>0</v>
      </c>
      <c r="H45" s="52">
        <f>'[9]NAW2 - Total - SSEH'!H42</f>
        <v>0</v>
      </c>
      <c r="I45" s="52">
        <f>'[9]NAW2 - Total - SSEH'!I42</f>
        <v>0</v>
      </c>
      <c r="J45" s="52">
        <f>'[9]NAW2 - Total - SSEH'!J42</f>
        <v>0</v>
      </c>
      <c r="K45" s="52">
        <f>'[9]NAW2 - Total - SSEH'!K42</f>
        <v>0</v>
      </c>
      <c r="L45" s="59">
        <f t="shared" si="208"/>
        <v>0</v>
      </c>
      <c r="M45" s="52">
        <f>'[9]NAW2 - Total - SSEH'!M42</f>
        <v>0</v>
      </c>
      <c r="N45" s="52">
        <f>'[9]NAW2 - Total - SSEH'!N42</f>
        <v>0</v>
      </c>
      <c r="O45" s="52">
        <f>'[9]NAW2 - Total - SSEH'!O42</f>
        <v>0</v>
      </c>
      <c r="P45" s="52">
        <f>'[9]NAW2 - Total - SSEH'!P42</f>
        <v>0</v>
      </c>
      <c r="Q45" s="52">
        <f>'[9]NAW2 - Total - SSEH'!Q42</f>
        <v>0</v>
      </c>
      <c r="R45" s="59">
        <f t="shared" si="209"/>
        <v>0</v>
      </c>
      <c r="S45" s="52">
        <f>'SSEH - Asset Rep'!S45+'SSEH - Refurb'!S45+'SSEH - HVP'!S45</f>
        <v>0</v>
      </c>
      <c r="T45" s="52">
        <f>'SSEH - Asset Rep'!T45+'SSEH - Refurb'!T45+'SSEH - HVP'!T45</f>
        <v>0</v>
      </c>
      <c r="U45" s="52">
        <f>'SSEH - Asset Rep'!U45+'SSEH - Refurb'!U45+'SSEH - HVP'!U45</f>
        <v>0</v>
      </c>
      <c r="V45" s="52">
        <f>'SSEH - Asset Rep'!V45+'SSEH - Refurb'!V45+'SSEH - HVP'!V45</f>
        <v>0</v>
      </c>
      <c r="W45" s="52">
        <f>'SSEH - Asset Rep'!W45+'SSEH - Refurb'!W45+'SSEH - HVP'!W45</f>
        <v>0</v>
      </c>
      <c r="X45" s="59">
        <f t="shared" si="210"/>
        <v>0</v>
      </c>
      <c r="Y45" s="52">
        <f>'[9]NAW2 - Total - SSEH'!Y42</f>
        <v>0</v>
      </c>
      <c r="Z45" s="52">
        <f>'[9]NAW2 - Total - SSEH'!Z42</f>
        <v>0</v>
      </c>
      <c r="AA45" s="52">
        <f>'[9]NAW2 - Total - SSEH'!AA42</f>
        <v>0</v>
      </c>
      <c r="AB45" s="52">
        <f>'[9]NAW2 - Total - SSEH'!AB42</f>
        <v>0</v>
      </c>
      <c r="AC45" s="52">
        <f>'[9]NAW2 - Total - SSEH'!AC42</f>
        <v>0</v>
      </c>
      <c r="AD45" s="59">
        <f t="shared" si="211"/>
        <v>0</v>
      </c>
      <c r="AE45" s="52">
        <f>'SSEH - Asset Rep'!AE45+'SSEH - Refurb'!AE45+'SSEH - HVP'!AE45</f>
        <v>0</v>
      </c>
      <c r="AF45" s="52">
        <f>'SSEH - Asset Rep'!AF45+'SSEH - Refurb'!AF45+'SSEH - HVP'!AF45</f>
        <v>0</v>
      </c>
      <c r="AG45" s="52">
        <f>'SSEH - Asset Rep'!AG45+'SSEH - Refurb'!AG45+'SSEH - HVP'!AG45</f>
        <v>0</v>
      </c>
      <c r="AH45" s="52">
        <f>'SSEH - Asset Rep'!AH45+'SSEH - Refurb'!AH45+'SSEH - HVP'!AH45</f>
        <v>0</v>
      </c>
      <c r="AI45" s="52">
        <f>'SSEH - Asset Rep'!AI45+'SSEH - Refurb'!AI45+'SSEH - HVP'!AI45</f>
        <v>0</v>
      </c>
      <c r="AJ45" s="59">
        <f t="shared" si="212"/>
        <v>0</v>
      </c>
      <c r="AK45" s="52">
        <f>'[9]NAW2 - Total - SSEH'!AK42</f>
        <v>0</v>
      </c>
      <c r="AL45" s="52">
        <f>'[9]NAW2 - Total - SSEH'!AL42</f>
        <v>0</v>
      </c>
      <c r="AM45" s="52">
        <f>'[9]NAW2 - Total - SSEH'!AM42</f>
        <v>0</v>
      </c>
      <c r="AN45" s="52">
        <f>'[9]NAW2 - Total - SSEH'!AN42</f>
        <v>0</v>
      </c>
      <c r="AO45" s="52">
        <f>'[9]NAW2 - Total - SSEH'!AO42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SSEH'!G43</f>
        <v>0</v>
      </c>
      <c r="H46" s="52">
        <f>'[9]NAW2 - Total - SSEH'!H43</f>
        <v>0</v>
      </c>
      <c r="I46" s="52">
        <f>'[9]NAW2 - Total - SSEH'!I43</f>
        <v>0</v>
      </c>
      <c r="J46" s="52">
        <f>'[9]NAW2 - Total - SSEH'!J43</f>
        <v>0</v>
      </c>
      <c r="K46" s="52">
        <f>'[9]NAW2 - Total - SSEH'!K43</f>
        <v>0</v>
      </c>
      <c r="L46" s="59">
        <f t="shared" si="208"/>
        <v>0</v>
      </c>
      <c r="M46" s="52">
        <f>'[9]NAW2 - Total - SSEH'!M43</f>
        <v>0</v>
      </c>
      <c r="N46" s="52">
        <f>'[9]NAW2 - Total - SSEH'!N43</f>
        <v>0</v>
      </c>
      <c r="O46" s="52">
        <f>'[9]NAW2 - Total - SSEH'!O43</f>
        <v>0</v>
      </c>
      <c r="P46" s="52">
        <f>'[9]NAW2 - Total - SSEH'!P43</f>
        <v>0</v>
      </c>
      <c r="Q46" s="52">
        <f>'[9]NAW2 - Total - SSEH'!Q43</f>
        <v>0</v>
      </c>
      <c r="R46" s="59">
        <f t="shared" si="209"/>
        <v>0</v>
      </c>
      <c r="S46" s="52">
        <f>'SSEH - Asset Rep'!S46+'SSEH - Refurb'!S46+'SSEH - HVP'!S46</f>
        <v>0</v>
      </c>
      <c r="T46" s="52">
        <f>'SSEH - Asset Rep'!T46+'SSEH - Refurb'!T46+'SSEH - HVP'!T46</f>
        <v>0</v>
      </c>
      <c r="U46" s="52">
        <f>'SSEH - Asset Rep'!U46+'SSEH - Refurb'!U46+'SSEH - HVP'!U46</f>
        <v>0</v>
      </c>
      <c r="V46" s="52">
        <f>'SSEH - Asset Rep'!V46+'SSEH - Refurb'!V46+'SSEH - HVP'!V46</f>
        <v>0</v>
      </c>
      <c r="W46" s="52">
        <f>'SSEH - Asset Rep'!W46+'SSEH - Refurb'!W46+'SSEH - HVP'!W46</f>
        <v>0</v>
      </c>
      <c r="X46" s="59">
        <f t="shared" si="210"/>
        <v>0</v>
      </c>
      <c r="Y46" s="52">
        <f>'[9]NAW2 - Total - SSEH'!Y43</f>
        <v>0</v>
      </c>
      <c r="Z46" s="52">
        <f>'[9]NAW2 - Total - SSEH'!Z43</f>
        <v>0</v>
      </c>
      <c r="AA46" s="52">
        <f>'[9]NAW2 - Total - SSEH'!AA43</f>
        <v>0</v>
      </c>
      <c r="AB46" s="52">
        <f>'[9]NAW2 - Total - SSEH'!AB43</f>
        <v>0</v>
      </c>
      <c r="AC46" s="52">
        <f>'[9]NAW2 - Total - SSEH'!AC43</f>
        <v>0</v>
      </c>
      <c r="AD46" s="59">
        <f t="shared" si="211"/>
        <v>0</v>
      </c>
      <c r="AE46" s="52">
        <f>'SSEH - Asset Rep'!AE46+'SSEH - Refurb'!AE46+'SSEH - HVP'!AE46</f>
        <v>0</v>
      </c>
      <c r="AF46" s="52">
        <f>'SSEH - Asset Rep'!AF46+'SSEH - Refurb'!AF46+'SSEH - HVP'!AF46</f>
        <v>0</v>
      </c>
      <c r="AG46" s="52">
        <f>'SSEH - Asset Rep'!AG46+'SSEH - Refurb'!AG46+'SSEH - HVP'!AG46</f>
        <v>0</v>
      </c>
      <c r="AH46" s="52">
        <f>'SSEH - Asset Rep'!AH46+'SSEH - Refurb'!AH46+'SSEH - HVP'!AH46</f>
        <v>0</v>
      </c>
      <c r="AI46" s="52">
        <f>'SSEH - Asset Rep'!AI46+'SSEH - Refurb'!AI46+'SSEH - HVP'!AI46</f>
        <v>0</v>
      </c>
      <c r="AJ46" s="59">
        <f t="shared" si="212"/>
        <v>0</v>
      </c>
      <c r="AK46" s="52">
        <f>'[9]NAW2 - Total - SSEH'!AK43</f>
        <v>0</v>
      </c>
      <c r="AL46" s="52">
        <f>'[9]NAW2 - Total - SSEH'!AL43</f>
        <v>0</v>
      </c>
      <c r="AM46" s="52">
        <f>'[9]NAW2 - Total - SSEH'!AM43</f>
        <v>0</v>
      </c>
      <c r="AN46" s="52">
        <f>'[9]NAW2 - Total - SSEH'!AN43</f>
        <v>0</v>
      </c>
      <c r="AO46" s="52">
        <f>'[9]NAW2 - Total - SSEH'!AO43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SSEH'!G45</f>
        <v>0</v>
      </c>
      <c r="H48" s="52">
        <f>'[9]NAW2 - Total - SSEH'!H45</f>
        <v>0</v>
      </c>
      <c r="I48" s="52">
        <f>'[9]NAW2 - Total - SSEH'!I45</f>
        <v>0</v>
      </c>
      <c r="J48" s="52">
        <f>'[9]NAW2 - Total - SSEH'!J45</f>
        <v>0</v>
      </c>
      <c r="K48" s="52">
        <f>'[9]NAW2 - Total - SSEH'!K45</f>
        <v>0</v>
      </c>
      <c r="L48" s="53">
        <f>SUM(G48:K48)</f>
        <v>0</v>
      </c>
      <c r="M48" s="52">
        <f>'[9]NAW2 - Total - SSEH'!M45</f>
        <v>0</v>
      </c>
      <c r="N48" s="52">
        <f>'[9]NAW2 - Total - SSEH'!N45</f>
        <v>0</v>
      </c>
      <c r="O48" s="52">
        <f>'[9]NAW2 - Total - SSEH'!O45</f>
        <v>0</v>
      </c>
      <c r="P48" s="52">
        <f>'[9]NAW2 - Total - SSEH'!P45</f>
        <v>0</v>
      </c>
      <c r="Q48" s="52">
        <f>'[9]NAW2 - Total - SSEH'!Q45</f>
        <v>0</v>
      </c>
      <c r="R48" s="53">
        <f>SUM(M48:Q48)</f>
        <v>0</v>
      </c>
      <c r="S48" s="274">
        <f>'SSEH - Asset Rep'!S48+'SSEH - Refurb'!S48+'SSEH - HVP'!S48</f>
        <v>0</v>
      </c>
      <c r="T48" s="69">
        <f>'SSEH - Asset Rep'!T48+'SSEH - Refurb'!T48+'SSEH - HVP'!T48</f>
        <v>0</v>
      </c>
      <c r="U48" s="69">
        <f>'SSEH - Asset Rep'!U48+'SSEH - Refurb'!U48+'SSEH - HVP'!U48</f>
        <v>0</v>
      </c>
      <c r="V48" s="69">
        <f>'SSEH - Asset Rep'!V48+'SSEH - Refurb'!V48+'SSEH - HVP'!V48</f>
        <v>0</v>
      </c>
      <c r="W48" s="69">
        <f>'SSEH - Asset Rep'!W48+'SSEH - Refurb'!W48+'SSEH - HVP'!W48</f>
        <v>0</v>
      </c>
      <c r="X48" s="53">
        <f>SUM(S48:W48)</f>
        <v>0</v>
      </c>
      <c r="Y48" s="69">
        <f>'[9]NAW2 - Total - SSEH'!Y45</f>
        <v>0</v>
      </c>
      <c r="Z48" s="69">
        <f>'[9]NAW2 - Total - SSEH'!Z45</f>
        <v>0</v>
      </c>
      <c r="AA48" s="69">
        <f>'[9]NAW2 - Total - SSEH'!AA45</f>
        <v>0</v>
      </c>
      <c r="AB48" s="69">
        <f>'[9]NAW2 - Total - SSEH'!AB45</f>
        <v>0</v>
      </c>
      <c r="AC48" s="69">
        <f>'[9]NAW2 - Total - SSEH'!AC45</f>
        <v>0</v>
      </c>
      <c r="AD48" s="53">
        <f>SUM(Y48:AC48)</f>
        <v>0</v>
      </c>
      <c r="AE48" s="274">
        <f>'SSEH - Asset Rep'!AE48+'SSEH - Refurb'!AE48+'SSEH - HVP'!AE48</f>
        <v>0</v>
      </c>
      <c r="AF48" s="69">
        <f>'SSEH - Asset Rep'!AF48+'SSEH - Refurb'!AF48+'SSEH - HVP'!AF48</f>
        <v>0</v>
      </c>
      <c r="AG48" s="69">
        <f>'SSEH - Asset Rep'!AG48+'SSEH - Refurb'!AG48+'SSEH - HVP'!AG48</f>
        <v>0</v>
      </c>
      <c r="AH48" s="69">
        <f>'SSEH - Asset Rep'!AH48+'SSEH - Refurb'!AH48+'SSEH - HVP'!AH48</f>
        <v>0</v>
      </c>
      <c r="AI48" s="69">
        <f>'SSEH - Asset Rep'!AI48+'SSEH - Refurb'!AI48+'SSEH - HVP'!AI48</f>
        <v>0</v>
      </c>
      <c r="AJ48" s="53">
        <f>SUM(AE48:AI48)</f>
        <v>0</v>
      </c>
      <c r="AK48" s="69">
        <f>'[9]NAW2 - Total - SSEH'!AK45</f>
        <v>0</v>
      </c>
      <c r="AL48" s="69">
        <f>'[9]NAW2 - Total - SSEH'!AL45</f>
        <v>0</v>
      </c>
      <c r="AM48" s="69">
        <f>'[9]NAW2 - Total - SSEH'!AM45</f>
        <v>0</v>
      </c>
      <c r="AN48" s="69">
        <f>'[9]NAW2 - Total - SSEH'!AN45</f>
        <v>0</v>
      </c>
      <c r="AO48" s="69">
        <f>'[9]NAW2 - Total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SSEH'!G46</f>
        <v>0</v>
      </c>
      <c r="H49" s="52">
        <f>'[9]NAW2 - Total - SSEH'!H46</f>
        <v>0</v>
      </c>
      <c r="I49" s="52">
        <f>'[9]NAW2 - Total - SSEH'!I46</f>
        <v>0</v>
      </c>
      <c r="J49" s="52">
        <f>'[9]NAW2 - Total - SSEH'!J46</f>
        <v>0</v>
      </c>
      <c r="K49" s="52">
        <f>'[9]NAW2 - Total - SSEH'!K46</f>
        <v>0</v>
      </c>
      <c r="L49" s="59">
        <f t="shared" ref="L49:L51" si="240">SUM(G49:K49)</f>
        <v>0</v>
      </c>
      <c r="M49" s="52">
        <f>'[9]NAW2 - Total - SSEH'!M46</f>
        <v>0</v>
      </c>
      <c r="N49" s="52">
        <f>'[9]NAW2 - Total - SSEH'!N46</f>
        <v>0</v>
      </c>
      <c r="O49" s="52">
        <f>'[9]NAW2 - Total - SSEH'!O46</f>
        <v>0</v>
      </c>
      <c r="P49" s="52">
        <f>'[9]NAW2 - Total - SSEH'!P46</f>
        <v>0</v>
      </c>
      <c r="Q49" s="52">
        <f>'[9]NAW2 - Total - SSEH'!Q46</f>
        <v>0</v>
      </c>
      <c r="R49" s="59">
        <f t="shared" ref="R49:R51" si="241">SUM(M49:Q49)</f>
        <v>0</v>
      </c>
      <c r="S49" s="52">
        <f>'SSEH - Asset Rep'!S49+'SSEH - Refurb'!S49+'SSEH - HVP'!S49</f>
        <v>0</v>
      </c>
      <c r="T49" s="52">
        <f>'SSEH - Asset Rep'!T49+'SSEH - Refurb'!T49+'SSEH - HVP'!T49</f>
        <v>0</v>
      </c>
      <c r="U49" s="52">
        <f>'SSEH - Asset Rep'!U49+'SSEH - Refurb'!U49+'SSEH - HVP'!U49</f>
        <v>0</v>
      </c>
      <c r="V49" s="52">
        <f>'SSEH - Asset Rep'!V49+'SSEH - Refurb'!V49+'SSEH - HVP'!V49</f>
        <v>0</v>
      </c>
      <c r="W49" s="52">
        <f>'SSEH - Asset Rep'!W49+'SSEH - Refurb'!W49+'SSEH - HVP'!W49</f>
        <v>0</v>
      </c>
      <c r="X49" s="59">
        <f t="shared" ref="X49:X51" si="242">SUM(S49:W49)</f>
        <v>0</v>
      </c>
      <c r="Y49" s="52">
        <f>'[9]NAW2 - Total - SSEH'!Y46</f>
        <v>0</v>
      </c>
      <c r="Z49" s="52">
        <f>'[9]NAW2 - Total - SSEH'!Z46</f>
        <v>0</v>
      </c>
      <c r="AA49" s="52">
        <f>'[9]NAW2 - Total - SSEH'!AA46</f>
        <v>0</v>
      </c>
      <c r="AB49" s="52">
        <f>'[9]NAW2 - Total - SSEH'!AB46</f>
        <v>0</v>
      </c>
      <c r="AC49" s="52">
        <f>'[9]NAW2 - Total - SSEH'!AC46</f>
        <v>0</v>
      </c>
      <c r="AD49" s="59">
        <f t="shared" ref="AD49:AD51" si="243">SUM(Y49:AC49)</f>
        <v>0</v>
      </c>
      <c r="AE49" s="52">
        <f>'SSEH - Asset Rep'!AE49+'SSEH - Refurb'!AE49+'SSEH - HVP'!AE49</f>
        <v>0</v>
      </c>
      <c r="AF49" s="52">
        <f>'SSEH - Asset Rep'!AF49+'SSEH - Refurb'!AF49+'SSEH - HVP'!AF49</f>
        <v>0</v>
      </c>
      <c r="AG49" s="52">
        <f>'SSEH - Asset Rep'!AG49+'SSEH - Refurb'!AG49+'SSEH - HVP'!AG49</f>
        <v>0</v>
      </c>
      <c r="AH49" s="52">
        <f>'SSEH - Asset Rep'!AH49+'SSEH - Refurb'!AH49+'SSEH - HVP'!AH49</f>
        <v>0</v>
      </c>
      <c r="AI49" s="52">
        <f>'SSEH - Asset Rep'!AI49+'SSEH - Refurb'!AI49+'SSEH - HVP'!AI49</f>
        <v>0</v>
      </c>
      <c r="AJ49" s="59">
        <f t="shared" ref="AJ49:AJ51" si="244">SUM(AE49:AI49)</f>
        <v>0</v>
      </c>
      <c r="AK49" s="52">
        <f>'[9]NAW2 - Total - SSEH'!AK46</f>
        <v>0</v>
      </c>
      <c r="AL49" s="52">
        <f>'[9]NAW2 - Total - SSEH'!AL46</f>
        <v>0</v>
      </c>
      <c r="AM49" s="52">
        <f>'[9]NAW2 - Total - SSEH'!AM46</f>
        <v>0</v>
      </c>
      <c r="AN49" s="52">
        <f>'[9]NAW2 - Total - SSEH'!AN46</f>
        <v>0</v>
      </c>
      <c r="AO49" s="52">
        <f>'[9]NAW2 - Total - SSEH'!AO46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SSEH'!G47</f>
        <v>0</v>
      </c>
      <c r="H50" s="52">
        <f>'[9]NAW2 - Total - SSEH'!H47</f>
        <v>0</v>
      </c>
      <c r="I50" s="52">
        <f>'[9]NAW2 - Total - SSEH'!I47</f>
        <v>0</v>
      </c>
      <c r="J50" s="52">
        <f>'[9]NAW2 - Total - SSEH'!J47</f>
        <v>0</v>
      </c>
      <c r="K50" s="52">
        <f>'[9]NAW2 - Total - SSEH'!K47</f>
        <v>0</v>
      </c>
      <c r="L50" s="59">
        <f t="shared" si="240"/>
        <v>0</v>
      </c>
      <c r="M50" s="52">
        <f>'[9]NAW2 - Total - SSEH'!M47</f>
        <v>0</v>
      </c>
      <c r="N50" s="52">
        <f>'[9]NAW2 - Total - SSEH'!N47</f>
        <v>0</v>
      </c>
      <c r="O50" s="52">
        <f>'[9]NAW2 - Total - SSEH'!O47</f>
        <v>0</v>
      </c>
      <c r="P50" s="52">
        <f>'[9]NAW2 - Total - SSEH'!P47</f>
        <v>0</v>
      </c>
      <c r="Q50" s="52">
        <f>'[9]NAW2 - Total - SSEH'!Q47</f>
        <v>0</v>
      </c>
      <c r="R50" s="59">
        <f t="shared" si="241"/>
        <v>0</v>
      </c>
      <c r="S50" s="52">
        <f>'SSEH - Asset Rep'!S50+'SSEH - Refurb'!S50+'SSEH - HVP'!S50</f>
        <v>0</v>
      </c>
      <c r="T50" s="52">
        <f>'SSEH - Asset Rep'!T50+'SSEH - Refurb'!T50+'SSEH - HVP'!T50</f>
        <v>0</v>
      </c>
      <c r="U50" s="52">
        <f>'SSEH - Asset Rep'!U50+'SSEH - Refurb'!U50+'SSEH - HVP'!U50</f>
        <v>0</v>
      </c>
      <c r="V50" s="52">
        <f>'SSEH - Asset Rep'!V50+'SSEH - Refurb'!V50+'SSEH - HVP'!V50</f>
        <v>0</v>
      </c>
      <c r="W50" s="52">
        <f>'SSEH - Asset Rep'!W50+'SSEH - Refurb'!W50+'SSEH - HVP'!W50</f>
        <v>0</v>
      </c>
      <c r="X50" s="59">
        <f t="shared" si="242"/>
        <v>0</v>
      </c>
      <c r="Y50" s="52">
        <f>'[9]NAW2 - Total - SSEH'!Y47</f>
        <v>0</v>
      </c>
      <c r="Z50" s="52">
        <f>'[9]NAW2 - Total - SSEH'!Z47</f>
        <v>0</v>
      </c>
      <c r="AA50" s="52">
        <f>'[9]NAW2 - Total - SSEH'!AA47</f>
        <v>0</v>
      </c>
      <c r="AB50" s="52">
        <f>'[9]NAW2 - Total - SSEH'!AB47</f>
        <v>0</v>
      </c>
      <c r="AC50" s="52">
        <f>'[9]NAW2 - Total - SSEH'!AC47</f>
        <v>0</v>
      </c>
      <c r="AD50" s="59">
        <f t="shared" si="243"/>
        <v>0</v>
      </c>
      <c r="AE50" s="52">
        <f>'SSEH - Asset Rep'!AE50+'SSEH - Refurb'!AE50+'SSEH - HVP'!AE50</f>
        <v>0</v>
      </c>
      <c r="AF50" s="52">
        <f>'SSEH - Asset Rep'!AF50+'SSEH - Refurb'!AF50+'SSEH - HVP'!AF50</f>
        <v>0</v>
      </c>
      <c r="AG50" s="52">
        <f>'SSEH - Asset Rep'!AG50+'SSEH - Refurb'!AG50+'SSEH - HVP'!AG50</f>
        <v>0</v>
      </c>
      <c r="AH50" s="52">
        <f>'SSEH - Asset Rep'!AH50+'SSEH - Refurb'!AH50+'SSEH - HVP'!AH50</f>
        <v>0</v>
      </c>
      <c r="AI50" s="52">
        <f>'SSEH - Asset Rep'!AI50+'SSEH - Refurb'!AI50+'SSEH - HVP'!AI50</f>
        <v>0</v>
      </c>
      <c r="AJ50" s="59">
        <f t="shared" si="244"/>
        <v>0</v>
      </c>
      <c r="AK50" s="52">
        <f>'[9]NAW2 - Total - SSEH'!AK47</f>
        <v>0</v>
      </c>
      <c r="AL50" s="52">
        <f>'[9]NAW2 - Total - SSEH'!AL47</f>
        <v>0</v>
      </c>
      <c r="AM50" s="52">
        <f>'[9]NAW2 - Total - SSEH'!AM47</f>
        <v>0</v>
      </c>
      <c r="AN50" s="52">
        <f>'[9]NAW2 - Total - SSEH'!AN47</f>
        <v>0</v>
      </c>
      <c r="AO50" s="52">
        <f>'[9]NAW2 - Total - SSEH'!AO47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SSEH'!G48</f>
        <v>0</v>
      </c>
      <c r="H51" s="52">
        <f>'[9]NAW2 - Total - SSEH'!H48</f>
        <v>0</v>
      </c>
      <c r="I51" s="52">
        <f>'[9]NAW2 - Total - SSEH'!I48</f>
        <v>0</v>
      </c>
      <c r="J51" s="52">
        <f>'[9]NAW2 - Total - SSEH'!J48</f>
        <v>0</v>
      </c>
      <c r="K51" s="52">
        <f>'[9]NAW2 - Total - SSEH'!K48</f>
        <v>0</v>
      </c>
      <c r="L51" s="59">
        <f t="shared" si="240"/>
        <v>0</v>
      </c>
      <c r="M51" s="52">
        <f>'[9]NAW2 - Total - SSEH'!M48</f>
        <v>0</v>
      </c>
      <c r="N51" s="52">
        <f>'[9]NAW2 - Total - SSEH'!N48</f>
        <v>0</v>
      </c>
      <c r="O51" s="52">
        <f>'[9]NAW2 - Total - SSEH'!O48</f>
        <v>0</v>
      </c>
      <c r="P51" s="52">
        <f>'[9]NAW2 - Total - SSEH'!P48</f>
        <v>0</v>
      </c>
      <c r="Q51" s="52">
        <f>'[9]NAW2 - Total - SSEH'!Q48</f>
        <v>0</v>
      </c>
      <c r="R51" s="59">
        <f t="shared" si="241"/>
        <v>0</v>
      </c>
      <c r="S51" s="52">
        <f>'SSEH - Asset Rep'!S51+'SSEH - Refurb'!S51+'SSEH - HVP'!S51</f>
        <v>0</v>
      </c>
      <c r="T51" s="52">
        <f>'SSEH - Asset Rep'!T51+'SSEH - Refurb'!T51+'SSEH - HVP'!T51</f>
        <v>0</v>
      </c>
      <c r="U51" s="52">
        <f>'SSEH - Asset Rep'!U51+'SSEH - Refurb'!U51+'SSEH - HVP'!U51</f>
        <v>0</v>
      </c>
      <c r="V51" s="52">
        <f>'SSEH - Asset Rep'!V51+'SSEH - Refurb'!V51+'SSEH - HVP'!V51</f>
        <v>0</v>
      </c>
      <c r="W51" s="52">
        <f>'SSEH - Asset Rep'!W51+'SSEH - Refurb'!W51+'SSEH - HVP'!W51</f>
        <v>0</v>
      </c>
      <c r="X51" s="59">
        <f t="shared" si="242"/>
        <v>0</v>
      </c>
      <c r="Y51" s="52">
        <f>'[9]NAW2 - Total - SSEH'!Y48</f>
        <v>0</v>
      </c>
      <c r="Z51" s="52">
        <f>'[9]NAW2 - Total - SSEH'!Z48</f>
        <v>0</v>
      </c>
      <c r="AA51" s="52">
        <f>'[9]NAW2 - Total - SSEH'!AA48</f>
        <v>0</v>
      </c>
      <c r="AB51" s="52">
        <f>'[9]NAW2 - Total - SSEH'!AB48</f>
        <v>0</v>
      </c>
      <c r="AC51" s="52">
        <f>'[9]NAW2 - Total - SSEH'!AC48</f>
        <v>0</v>
      </c>
      <c r="AD51" s="59">
        <f t="shared" si="243"/>
        <v>0</v>
      </c>
      <c r="AE51" s="52">
        <f>'SSEH - Asset Rep'!AE51+'SSEH - Refurb'!AE51+'SSEH - HVP'!AE51</f>
        <v>0</v>
      </c>
      <c r="AF51" s="52">
        <f>'SSEH - Asset Rep'!AF51+'SSEH - Refurb'!AF51+'SSEH - HVP'!AF51</f>
        <v>0</v>
      </c>
      <c r="AG51" s="52">
        <f>'SSEH - Asset Rep'!AG51+'SSEH - Refurb'!AG51+'SSEH - HVP'!AG51</f>
        <v>0</v>
      </c>
      <c r="AH51" s="52">
        <f>'SSEH - Asset Rep'!AH51+'SSEH - Refurb'!AH51+'SSEH - HVP'!AH51</f>
        <v>0</v>
      </c>
      <c r="AI51" s="52">
        <f>'SSEH - Asset Rep'!AI51+'SSEH - Refurb'!AI51+'SSEH - HVP'!AI51</f>
        <v>0</v>
      </c>
      <c r="AJ51" s="59">
        <f t="shared" si="244"/>
        <v>0</v>
      </c>
      <c r="AK51" s="52">
        <f>'[9]NAW2 - Total - SSEH'!AK48</f>
        <v>0</v>
      </c>
      <c r="AL51" s="52">
        <f>'[9]NAW2 - Total - SSEH'!AL48</f>
        <v>0</v>
      </c>
      <c r="AM51" s="52">
        <f>'[9]NAW2 - Total - SSEH'!AM48</f>
        <v>0</v>
      </c>
      <c r="AN51" s="52">
        <f>'[9]NAW2 - Total - SSEH'!AN48</f>
        <v>0</v>
      </c>
      <c r="AO51" s="52">
        <f>'[9]NAW2 - Total - SSEH'!AO48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3">SUM(CD52,CD47,CD42,CD37,CD32,CD27,CD22,CD17)</f>
        <v>2795795.1690902757</v>
      </c>
      <c r="CE53" s="198">
        <f t="shared" si="263"/>
        <v>21721866.477441978</v>
      </c>
      <c r="CF53" s="198">
        <f t="shared" si="263"/>
        <v>18657433.998661697</v>
      </c>
      <c r="CG53" s="198">
        <f t="shared" si="263"/>
        <v>17299098.923600107</v>
      </c>
      <c r="CH53" s="198">
        <f t="shared" ref="CH53" si="264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5">SUM(CL47,CL42,CL37,CL32,CL27,CL22,CL17)</f>
        <v>2737787.265961674</v>
      </c>
      <c r="CM53" s="198">
        <f t="shared" si="265"/>
        <v>21586913.818066388</v>
      </c>
      <c r="CN53" s="198">
        <f t="shared" si="265"/>
        <v>16916098.369086206</v>
      </c>
      <c r="CO53" s="198">
        <f t="shared" si="265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66">SUM(CT47,CT42,CT37,CT32,CT27,CT22,CT17)</f>
        <v>2873012.9168197466</v>
      </c>
      <c r="CU53" s="198">
        <f t="shared" si="266"/>
        <v>20027338.777577341</v>
      </c>
      <c r="CV53" s="198">
        <f t="shared" si="266"/>
        <v>20203561.997635756</v>
      </c>
      <c r="CW53" s="198">
        <f t="shared" si="266"/>
        <v>19620332.109804515</v>
      </c>
      <c r="CX53" s="198">
        <f t="shared" si="5"/>
        <v>63909576.277659789</v>
      </c>
      <c r="DA53" s="198">
        <f>SUM(DA47,DA42,DA37,DA32,DA27,DA22,DA17)</f>
        <v>1413386.6920959656</v>
      </c>
      <c r="DB53" s="198">
        <f t="shared" ref="DB53:DE53" si="267">SUM(DB47,DB42,DB37,DB32,DB27,DB22,DB17)</f>
        <v>3368063.2524091238</v>
      </c>
      <c r="DC53" s="198">
        <f t="shared" si="267"/>
        <v>20027338.777577341</v>
      </c>
      <c r="DD53" s="198">
        <f t="shared" si="267"/>
        <v>16745722.664837562</v>
      </c>
      <c r="DE53" s="198">
        <f t="shared" si="267"/>
        <v>14743820.931300974</v>
      </c>
      <c r="DF53" s="198">
        <f t="shared" si="7"/>
        <v>56298332.318220966</v>
      </c>
      <c r="DI53" s="198">
        <f>SUM(DI47,DI42,DI37,DI32,DI27,DI22,DI17)</f>
        <v>1027894.9031043502</v>
      </c>
      <c r="DJ53" s="198">
        <f t="shared" ref="DJ53:DM53" si="268">SUM(DJ47,DJ42,DJ37,DJ32,DJ27,DJ22,DJ17)</f>
        <v>3008750.7661878159</v>
      </c>
      <c r="DK53" s="198">
        <f t="shared" si="268"/>
        <v>18468360.19505823</v>
      </c>
      <c r="DL53" s="198">
        <f t="shared" si="268"/>
        <v>23486381.005933698</v>
      </c>
      <c r="DM53" s="198">
        <f t="shared" si="268"/>
        <v>23101719.563295018</v>
      </c>
      <c r="DN53" s="198">
        <f t="shared" si="25"/>
        <v>69093106.433579117</v>
      </c>
      <c r="DP53" s="199"/>
      <c r="DQ53" s="198">
        <f>SUM(DQ47,DQ42,DQ37,DQ32,DQ27,DQ22,DQ17)</f>
        <v>1518268.4092284464</v>
      </c>
      <c r="DR53" s="198">
        <f t="shared" ref="DR53:DU53" si="269">SUM(DR47,DR42,DR37,DR32,DR27,DR22,DR17)</f>
        <v>3998594.8637008294</v>
      </c>
      <c r="DS53" s="198">
        <f t="shared" si="269"/>
        <v>18468360.19505823</v>
      </c>
      <c r="DT53" s="198">
        <f t="shared" si="269"/>
        <v>16467974.469340403</v>
      </c>
      <c r="DU53" s="198">
        <f t="shared" si="269"/>
        <v>12528886.477628585</v>
      </c>
      <c r="DV53" s="198">
        <f t="shared" si="10"/>
        <v>52982084.414956495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13</v>
      </c>
      <c r="E55" s="50">
        <f>D55+SUM(AE55:AI55)</f>
        <v>13</v>
      </c>
      <c r="F55" s="51" t="s">
        <v>25</v>
      </c>
      <c r="G55" s="52">
        <f>'[9]NAW2 - Total - SSEH'!G52</f>
        <v>2</v>
      </c>
      <c r="H55" s="52">
        <f>'[9]NAW2 - Total - SSEH'!H52</f>
        <v>3</v>
      </c>
      <c r="I55" s="52">
        <f>'[9]NAW2 - Total - SSEH'!I52</f>
        <v>6</v>
      </c>
      <c r="J55" s="52">
        <f>'[9]NAW2 - Total - SSEH'!J52</f>
        <v>1</v>
      </c>
      <c r="K55" s="52">
        <f>'[9]NAW2 - Total - SSEH'!K52</f>
        <v>1</v>
      </c>
      <c r="L55" s="80">
        <f>SUM(G55:K55)</f>
        <v>13</v>
      </c>
      <c r="M55" s="52">
        <f>'[9]NAW2 - Total - SSEH'!M52</f>
        <v>2</v>
      </c>
      <c r="N55" s="52">
        <f>'[9]NAW2 - Total - SSEH'!N52</f>
        <v>3</v>
      </c>
      <c r="O55" s="52">
        <f>'[9]NAW2 - Total - SSEH'!O52</f>
        <v>6</v>
      </c>
      <c r="P55" s="52">
        <f>'[9]NAW2 - Total - SSEH'!P52</f>
        <v>1</v>
      </c>
      <c r="Q55" s="52">
        <f>'[9]NAW2 - Total - SSEH'!Q52</f>
        <v>1</v>
      </c>
      <c r="R55" s="53">
        <f>SUM(M55:Q55)</f>
        <v>13</v>
      </c>
      <c r="S55" s="274">
        <f>'SSEH - Asset Rep'!S55+'SSEH - Refurb'!S55+'SSEH - HVP'!S55</f>
        <v>1</v>
      </c>
      <c r="T55" s="69">
        <f>'SSEH - Asset Rep'!T55+'SSEH - Refurb'!T55+'SSEH - HVP'!T55</f>
        <v>0</v>
      </c>
      <c r="U55" s="69">
        <f>'SSEH - Asset Rep'!U55+'SSEH - Refurb'!U55+'SSEH - HVP'!U55</f>
        <v>0</v>
      </c>
      <c r="V55" s="69">
        <f>'SSEH - Asset Rep'!V55+'SSEH - Refurb'!V55+'SSEH - HVP'!V55</f>
        <v>0</v>
      </c>
      <c r="W55" s="69">
        <f>'SSEH - Asset Rep'!W55+'SSEH - Refurb'!W55+'SSEH - HVP'!W55</f>
        <v>-1</v>
      </c>
      <c r="X55" s="53">
        <f>SUM(S55:W55)</f>
        <v>0</v>
      </c>
      <c r="Y55" s="54">
        <f>'[9]NAW2 - Total - SSEH'!Y52</f>
        <v>2</v>
      </c>
      <c r="Z55" s="54">
        <f>'[9]NAW2 - Total - SSEH'!Z52</f>
        <v>3</v>
      </c>
      <c r="AA55" s="54">
        <f>'[9]NAW2 - Total - SSEH'!AA52</f>
        <v>6</v>
      </c>
      <c r="AB55" s="54">
        <f>'[9]NAW2 - Total - SSEH'!AB52</f>
        <v>1</v>
      </c>
      <c r="AC55" s="54">
        <f>'[9]NAW2 - Total - SSEH'!AC52</f>
        <v>1</v>
      </c>
      <c r="AD55" s="53">
        <f>SUM(Y55:AC55)</f>
        <v>13</v>
      </c>
      <c r="AE55" s="274">
        <f>'SSEH - Asset Rep'!AE55+'SSEH - Refurb'!AE55+'SSEH - HVP'!AE55</f>
        <v>0</v>
      </c>
      <c r="AF55" s="69">
        <f>'SSEH - Asset Rep'!AF55+'SSEH - Refurb'!AF55+'SSEH - HVP'!AF55</f>
        <v>0</v>
      </c>
      <c r="AG55" s="69">
        <f>'SSEH - Asset Rep'!AG55+'SSEH - Refurb'!AG55+'SSEH - HVP'!AG55</f>
        <v>0</v>
      </c>
      <c r="AH55" s="69">
        <f>'SSEH - Asset Rep'!AH55+'SSEH - Refurb'!AH55+'SSEH - HVP'!AH55</f>
        <v>0</v>
      </c>
      <c r="AI55" s="69">
        <f>'SSEH - Asset Rep'!AI55+'SSEH - Refurb'!AI55+'SSEH - HVP'!AI55</f>
        <v>0</v>
      </c>
      <c r="AJ55" s="53">
        <f>SUM(AE55:AI55)</f>
        <v>0</v>
      </c>
      <c r="AK55" s="54">
        <f>'[9]NAW2 - Total - SSEH'!AK52</f>
        <v>2</v>
      </c>
      <c r="AL55" s="54">
        <f>'[9]NAW2 - Total - SSEH'!AL52</f>
        <v>3</v>
      </c>
      <c r="AM55" s="54">
        <f>'[9]NAW2 - Total - SSEH'!AM52</f>
        <v>5</v>
      </c>
      <c r="AN55" s="54">
        <f>'[9]NAW2 - Total - SSEH'!AN52</f>
        <v>2</v>
      </c>
      <c r="AO55" s="54">
        <f>'[9]NAW2 - Total - SSEH'!AO52</f>
        <v>1</v>
      </c>
      <c r="AP55" s="53">
        <f>SUM(AK55:AO55)</f>
        <v>13</v>
      </c>
      <c r="BB55" s="6"/>
      <c r="BC55" s="6"/>
      <c r="BD55" s="51" t="s">
        <v>25</v>
      </c>
      <c r="BE55" s="172">
        <f>'SSEH - Probs. of Failure'!O$20</f>
        <v>2.5000000000000001E-2</v>
      </c>
      <c r="BF55" s="172">
        <f>'SSEH - Probs. of Failure'!P$20</f>
        <v>7.5000000000000011E-2</v>
      </c>
      <c r="BG55" s="172">
        <f>'SSEH - Probs. of Failure'!Q$20</f>
        <v>0.17499999999999999</v>
      </c>
      <c r="BH55" s="172">
        <f>'SSEH - Probs. of Failure'!R$20</f>
        <v>0.375</v>
      </c>
      <c r="BI55" s="172">
        <f>'SSEH - Probs. of Failure'!S$20</f>
        <v>0.75</v>
      </c>
      <c r="BJ55" s="175"/>
      <c r="BK55" s="6"/>
      <c r="BL55" s="51" t="s">
        <v>25</v>
      </c>
      <c r="BM55" s="194">
        <f>$BM2*'SSEH - Average Cons. of Failure'!$Q$20</f>
        <v>17990.874612414758</v>
      </c>
      <c r="BN55" s="194">
        <f>$BM2*'SSEH - Average Cons. of Failure'!$Q$20</f>
        <v>17990.874612414758</v>
      </c>
      <c r="BO55" s="194">
        <f>$BM2*'SSEH - Average Cons. of Failure'!$Q$20</f>
        <v>17990.874612414758</v>
      </c>
      <c r="BP55" s="194">
        <f>$BM2*'SSEH - Average Cons. of Failure'!$Q$20</f>
        <v>17990.874612414758</v>
      </c>
      <c r="BQ55" s="194">
        <f>$BM2*'SSEH - Average Cons. of Failure'!$Q$20</f>
        <v>17990.874612414758</v>
      </c>
      <c r="BR55" s="175"/>
      <c r="BS55" s="6"/>
      <c r="BT55" s="51" t="s">
        <v>25</v>
      </c>
      <c r="BU55" s="24">
        <f t="shared" si="19"/>
        <v>449.77186531036898</v>
      </c>
      <c r="BV55" s="24">
        <f t="shared" si="19"/>
        <v>1349.3155959311071</v>
      </c>
      <c r="BW55" s="24">
        <f t="shared" si="19"/>
        <v>3148.4030571725825</v>
      </c>
      <c r="BX55" s="24">
        <f t="shared" si="19"/>
        <v>6746.5779796555344</v>
      </c>
      <c r="BY55" s="24">
        <f t="shared" si="19"/>
        <v>13493.155959311069</v>
      </c>
      <c r="BZ55" s="6"/>
      <c r="CA55" s="6"/>
      <c r="CB55" s="51" t="s">
        <v>25</v>
      </c>
      <c r="CC55" s="195">
        <f>IF(BU55="","",M55*BU55)</f>
        <v>899.54373062073796</v>
      </c>
      <c r="CD55" s="195">
        <f t="shared" ref="CD55:CG58" si="270">IF(BV55="","",N55*BV55)</f>
        <v>4047.9467877933212</v>
      </c>
      <c r="CE55" s="195">
        <f t="shared" si="270"/>
        <v>18890.418343035497</v>
      </c>
      <c r="CF55" s="195">
        <f t="shared" si="270"/>
        <v>6746.5779796555344</v>
      </c>
      <c r="CG55" s="195">
        <f t="shared" si="270"/>
        <v>13493.155959311069</v>
      </c>
      <c r="CH55" s="198">
        <f t="shared" ref="CH55:CH58" si="271">SUM(CC55:CG55)</f>
        <v>44077.642800416157</v>
      </c>
      <c r="CI55" s="68"/>
      <c r="CJ55" s="68"/>
      <c r="CK55" s="195">
        <f t="shared" ref="CK55:CO58" si="272">IF(BU55="","",G55*BU55)</f>
        <v>899.54373062073796</v>
      </c>
      <c r="CL55" s="195">
        <f t="shared" si="272"/>
        <v>4047.9467877933212</v>
      </c>
      <c r="CM55" s="195">
        <f t="shared" si="272"/>
        <v>18890.418343035497</v>
      </c>
      <c r="CN55" s="195">
        <f t="shared" si="272"/>
        <v>6746.5779796555344</v>
      </c>
      <c r="CO55" s="195">
        <f t="shared" si="272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3">IF(BV55="","",Z55*BV55)</f>
        <v>4047.9467877933212</v>
      </c>
      <c r="CU55" s="195">
        <f t="shared" si="273"/>
        <v>18890.418343035497</v>
      </c>
      <c r="CV55" s="195">
        <f t="shared" si="273"/>
        <v>6746.5779796555344</v>
      </c>
      <c r="CW55" s="195">
        <f t="shared" si="273"/>
        <v>13493.155959311069</v>
      </c>
      <c r="CX55" s="198">
        <f t="shared" si="5"/>
        <v>44077.642800416157</v>
      </c>
      <c r="DA55" s="195">
        <f>IF(BU55="","",(S55+Y55)*BU55)</f>
        <v>1349.3155959311071</v>
      </c>
      <c r="DB55" s="195">
        <f t="shared" ref="DB55:DE58" si="274">IF(BV55="","",(T55+Z55)*BV55)</f>
        <v>4047.9467877933212</v>
      </c>
      <c r="DC55" s="195">
        <f t="shared" si="274"/>
        <v>18890.418343035497</v>
      </c>
      <c r="DD55" s="195">
        <f t="shared" si="274"/>
        <v>6746.5779796555344</v>
      </c>
      <c r="DE55" s="195">
        <f t="shared" si="274"/>
        <v>0</v>
      </c>
      <c r="DF55" s="198">
        <f t="shared" si="7"/>
        <v>31034.258706415458</v>
      </c>
      <c r="DI55" s="195">
        <f>IF(BU55="","",AK55*BU55)</f>
        <v>899.54373062073796</v>
      </c>
      <c r="DJ55" s="195">
        <f t="shared" ref="DJ55:DM58" si="275">IF(BV55="","",AL55*BV55)</f>
        <v>4047.9467877933212</v>
      </c>
      <c r="DK55" s="195">
        <f t="shared" si="275"/>
        <v>15742.015285862912</v>
      </c>
      <c r="DL55" s="195">
        <f t="shared" si="275"/>
        <v>13493.155959311069</v>
      </c>
      <c r="DM55" s="195">
        <f t="shared" si="275"/>
        <v>13493.155959311069</v>
      </c>
      <c r="DN55" s="198">
        <f t="shared" si="25"/>
        <v>47675.817722899112</v>
      </c>
      <c r="DQ55" s="195">
        <f>IF(BU55="","",(AE55+AK55)*BU55)</f>
        <v>899.54373062073796</v>
      </c>
      <c r="DR55" s="195">
        <f t="shared" ref="DR55:DU58" si="276">IF(BV55="","",(AF55+AL55)*BV55)</f>
        <v>4047.9467877933212</v>
      </c>
      <c r="DS55" s="195">
        <f t="shared" si="276"/>
        <v>15742.015285862912</v>
      </c>
      <c r="DT55" s="195">
        <f t="shared" si="276"/>
        <v>13493.155959311069</v>
      </c>
      <c r="DU55" s="195">
        <f t="shared" si="276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77">L56</f>
        <v>821</v>
      </c>
      <c r="E56" s="57">
        <f t="shared" ref="E56:E58" si="278">D56+SUM(AE56:AI56)</f>
        <v>821</v>
      </c>
      <c r="F56" s="58" t="s">
        <v>27</v>
      </c>
      <c r="G56" s="52">
        <f>'[9]NAW2 - Total - SSEH'!G53</f>
        <v>124</v>
      </c>
      <c r="H56" s="52">
        <f>'[9]NAW2 - Total - SSEH'!H53</f>
        <v>201</v>
      </c>
      <c r="I56" s="52">
        <f>'[9]NAW2 - Total - SSEH'!I53</f>
        <v>385</v>
      </c>
      <c r="J56" s="52">
        <f>'[9]NAW2 - Total - SSEH'!J53</f>
        <v>64</v>
      </c>
      <c r="K56" s="52">
        <f>'[9]NAW2 - Total - SSEH'!K53</f>
        <v>47</v>
      </c>
      <c r="L56" s="59">
        <f t="shared" ref="L56:L58" si="279">SUM(G56:K56)</f>
        <v>821</v>
      </c>
      <c r="M56" s="52">
        <f>'[9]NAW2 - Total - SSEH'!M53</f>
        <v>110</v>
      </c>
      <c r="N56" s="52">
        <f>'[9]NAW2 - Total - SSEH'!N53</f>
        <v>202</v>
      </c>
      <c r="O56" s="52">
        <f>'[9]NAW2 - Total - SSEH'!O53</f>
        <v>387</v>
      </c>
      <c r="P56" s="52">
        <f>'[9]NAW2 - Total - SSEH'!P53</f>
        <v>69</v>
      </c>
      <c r="Q56" s="52">
        <f>'[9]NAW2 - Total - SSEH'!Q53</f>
        <v>49</v>
      </c>
      <c r="R56" s="59">
        <f t="shared" ref="R56:R58" si="280">SUM(M56:Q56)</f>
        <v>817</v>
      </c>
      <c r="S56" s="52">
        <f>'SSEH - Asset Rep'!S56+'SSEH - Refurb'!S56+'SSEH - HVP'!S56</f>
        <v>38</v>
      </c>
      <c r="T56" s="52">
        <f>'SSEH - Asset Rep'!T56+'SSEH - Refurb'!T56+'SSEH - HVP'!T56</f>
        <v>15</v>
      </c>
      <c r="U56" s="52">
        <f>'SSEH - Asset Rep'!U56+'SSEH - Refurb'!U56+'SSEH - HVP'!U56</f>
        <v>-5</v>
      </c>
      <c r="V56" s="52">
        <f>'SSEH - Asset Rep'!V56+'SSEH - Refurb'!V56+'SSEH - HVP'!V56</f>
        <v>-11</v>
      </c>
      <c r="W56" s="52">
        <f>'SSEH - Asset Rep'!W56+'SSEH - Refurb'!W56+'SSEH - HVP'!W56</f>
        <v>-37</v>
      </c>
      <c r="X56" s="59">
        <f t="shared" ref="X56:X58" si="281">SUM(S56:W56)</f>
        <v>0</v>
      </c>
      <c r="Y56" s="52">
        <f>'[9]NAW2 - Total - SSEH'!Y53</f>
        <v>111</v>
      </c>
      <c r="Z56" s="52">
        <f>'[9]NAW2 - Total - SSEH'!Z53</f>
        <v>193</v>
      </c>
      <c r="AA56" s="52">
        <f>'[9]NAW2 - Total - SSEH'!AA53</f>
        <v>367</v>
      </c>
      <c r="AB56" s="52">
        <f>'[9]NAW2 - Total - SSEH'!AB53</f>
        <v>97</v>
      </c>
      <c r="AC56" s="52">
        <f>'[9]NAW2 - Total - SSEH'!AC53</f>
        <v>53</v>
      </c>
      <c r="AD56" s="59">
        <f t="shared" ref="AD56:AD58" si="282">SUM(Y56:AC56)</f>
        <v>821</v>
      </c>
      <c r="AE56" s="52">
        <f>'SSEH - Asset Rep'!AE56+'SSEH - Refurb'!AE56+'SSEH - HVP'!AE56</f>
        <v>77</v>
      </c>
      <c r="AF56" s="52">
        <f>'SSEH - Asset Rep'!AF56+'SSEH - Refurb'!AF56+'SSEH - HVP'!AF56</f>
        <v>30</v>
      </c>
      <c r="AG56" s="52">
        <f>'SSEH - Asset Rep'!AG56+'SSEH - Refurb'!AG56+'SSEH - HVP'!AG56</f>
        <v>-10</v>
      </c>
      <c r="AH56" s="52">
        <f>'SSEH - Asset Rep'!AH56+'SSEH - Refurb'!AH56+'SSEH - HVP'!AH56</f>
        <v>-54</v>
      </c>
      <c r="AI56" s="52">
        <f>'SSEH - Asset Rep'!AI56+'SSEH - Refurb'!AI56+'SSEH - HVP'!AI56</f>
        <v>-43</v>
      </c>
      <c r="AJ56" s="59">
        <f t="shared" ref="AJ56:AJ58" si="283">SUM(AE56:AI56)</f>
        <v>0</v>
      </c>
      <c r="AK56" s="52">
        <f>'[9]NAW2 - Total - SSEH'!AK53</f>
        <v>99</v>
      </c>
      <c r="AL56" s="52">
        <f>'[9]NAW2 - Total - SSEH'!AL53</f>
        <v>185</v>
      </c>
      <c r="AM56" s="52">
        <f>'[9]NAW2 - Total - SSEH'!AM53</f>
        <v>348</v>
      </c>
      <c r="AN56" s="52">
        <f>'[9]NAW2 - Total - SSEH'!AN53</f>
        <v>129</v>
      </c>
      <c r="AO56" s="52">
        <f>'[9]NAW2 - Total - SSEH'!AO53</f>
        <v>60</v>
      </c>
      <c r="AP56" s="59">
        <f t="shared" ref="AP56:AP58" si="284">SUM(AK56:AO56)</f>
        <v>821</v>
      </c>
      <c r="BB56" s="6"/>
      <c r="BC56" s="6"/>
      <c r="BD56" s="58" t="s">
        <v>27</v>
      </c>
      <c r="BE56" s="172">
        <f>'SSEH - Probs. of Failure'!O$20</f>
        <v>2.5000000000000001E-2</v>
      </c>
      <c r="BF56" s="172">
        <f>'SSEH - Probs. of Failure'!P$20</f>
        <v>7.5000000000000011E-2</v>
      </c>
      <c r="BG56" s="172">
        <f>'SSEH - Probs. of Failure'!Q$20</f>
        <v>0.17499999999999999</v>
      </c>
      <c r="BH56" s="172">
        <f>'SSEH - Probs. of Failure'!R$20</f>
        <v>0.375</v>
      </c>
      <c r="BI56" s="172">
        <f>'SSEH - Probs. of Failure'!S$20</f>
        <v>0.75</v>
      </c>
      <c r="BJ56" s="176"/>
      <c r="BK56" s="6"/>
      <c r="BL56" s="58" t="s">
        <v>27</v>
      </c>
      <c r="BM56" s="194">
        <f>$BM3*'SSEH - Average Cons. of Failure'!$Q$20</f>
        <v>25701.2494463068</v>
      </c>
      <c r="BN56" s="194">
        <f>$BM3*'SSEH - Average Cons. of Failure'!$Q$20</f>
        <v>25701.2494463068</v>
      </c>
      <c r="BO56" s="194">
        <f>$BM3*'SSEH - Average Cons. of Failure'!$Q$20</f>
        <v>25701.2494463068</v>
      </c>
      <c r="BP56" s="194">
        <f>$BM3*'SSEH - Average Cons. of Failure'!$Q$20</f>
        <v>25701.2494463068</v>
      </c>
      <c r="BQ56" s="194">
        <f>$BM3*'SSEH - Average Cons. of Failure'!$Q$20</f>
        <v>25701.2494463068</v>
      </c>
      <c r="BR56" s="176"/>
      <c r="BS56" s="6"/>
      <c r="BT56" s="58" t="s">
        <v>27</v>
      </c>
      <c r="BU56" s="24">
        <f t="shared" si="19"/>
        <v>642.53123615767004</v>
      </c>
      <c r="BV56" s="24">
        <f t="shared" si="19"/>
        <v>1927.5937084730103</v>
      </c>
      <c r="BW56" s="24">
        <f t="shared" si="19"/>
        <v>4497.7186531036896</v>
      </c>
      <c r="BX56" s="24">
        <f t="shared" si="19"/>
        <v>9637.9685423650499</v>
      </c>
      <c r="BY56" s="24">
        <f t="shared" si="19"/>
        <v>19275.9370847301</v>
      </c>
      <c r="BZ56" s="6"/>
      <c r="CA56" s="6"/>
      <c r="CB56" s="58" t="s">
        <v>27</v>
      </c>
      <c r="CC56" s="195">
        <f t="shared" ref="CC56:CC58" si="285">IF(BU56="","",M56*BU56)</f>
        <v>70678.435977343703</v>
      </c>
      <c r="CD56" s="195">
        <f t="shared" si="270"/>
        <v>389373.92911154812</v>
      </c>
      <c r="CE56" s="195">
        <f t="shared" si="270"/>
        <v>1740617.118751128</v>
      </c>
      <c r="CF56" s="195">
        <f t="shared" si="270"/>
        <v>665019.82942318846</v>
      </c>
      <c r="CG56" s="195">
        <f t="shared" si="270"/>
        <v>944520.91715177486</v>
      </c>
      <c r="CH56" s="198">
        <f t="shared" si="271"/>
        <v>3810210.2304149834</v>
      </c>
      <c r="CI56" s="68"/>
      <c r="CJ56" s="68"/>
      <c r="CK56" s="195">
        <f t="shared" si="272"/>
        <v>79673.873283551089</v>
      </c>
      <c r="CL56" s="195">
        <f t="shared" si="272"/>
        <v>387446.33540307509</v>
      </c>
      <c r="CM56" s="195">
        <f t="shared" si="272"/>
        <v>1731621.6814449206</v>
      </c>
      <c r="CN56" s="195">
        <f t="shared" si="272"/>
        <v>616829.98671136319</v>
      </c>
      <c r="CO56" s="195">
        <f t="shared" si="272"/>
        <v>905969.04298231471</v>
      </c>
      <c r="CP56" s="198">
        <f t="shared" si="3"/>
        <v>3721540.9198252247</v>
      </c>
      <c r="CS56" s="195">
        <f t="shared" ref="CS56:CS58" si="286">IF(BU56="","",Y56*BU56)</f>
        <v>71320.967213501368</v>
      </c>
      <c r="CT56" s="195">
        <f t="shared" si="273"/>
        <v>372025.58573529101</v>
      </c>
      <c r="CU56" s="195">
        <f t="shared" si="273"/>
        <v>1650662.745689054</v>
      </c>
      <c r="CV56" s="195">
        <f t="shared" si="273"/>
        <v>934882.94860940985</v>
      </c>
      <c r="CW56" s="195">
        <f t="shared" si="273"/>
        <v>1021624.6654906953</v>
      </c>
      <c r="CX56" s="198">
        <f t="shared" si="5"/>
        <v>4050516.9127379516</v>
      </c>
      <c r="DA56" s="195">
        <f t="shared" ref="DA56:DA58" si="287">IF(BU56="","",(S56+Y56)*BU56)</f>
        <v>95737.154187492837</v>
      </c>
      <c r="DB56" s="195">
        <f t="shared" si="274"/>
        <v>400939.49136238615</v>
      </c>
      <c r="DC56" s="195">
        <f t="shared" si="274"/>
        <v>1628174.1524235357</v>
      </c>
      <c r="DD56" s="195">
        <f t="shared" si="274"/>
        <v>828865.2946433943</v>
      </c>
      <c r="DE56" s="195">
        <f t="shared" si="274"/>
        <v>308414.9933556816</v>
      </c>
      <c r="DF56" s="198">
        <f t="shared" si="7"/>
        <v>3262131.0859724907</v>
      </c>
      <c r="DI56" s="195">
        <f t="shared" ref="DI56:DI58" si="288">IF(BU56="","",AK56*BU56)</f>
        <v>63610.592379609334</v>
      </c>
      <c r="DJ56" s="195">
        <f t="shared" si="275"/>
        <v>356604.83606750693</v>
      </c>
      <c r="DK56" s="195">
        <f t="shared" si="275"/>
        <v>1565206.0912800839</v>
      </c>
      <c r="DL56" s="195">
        <f t="shared" si="275"/>
        <v>1243297.9419650915</v>
      </c>
      <c r="DM56" s="195">
        <f t="shared" si="275"/>
        <v>1156556.2250838061</v>
      </c>
      <c r="DN56" s="198">
        <f t="shared" si="25"/>
        <v>4385275.6867760979</v>
      </c>
      <c r="DQ56" s="195">
        <f t="shared" ref="DQ56:DQ58" si="289">IF(BU56="","",(AE56+AK56)*BU56)</f>
        <v>113085.49756374993</v>
      </c>
      <c r="DR56" s="195">
        <f t="shared" si="276"/>
        <v>414432.64732169721</v>
      </c>
      <c r="DS56" s="195">
        <f t="shared" si="276"/>
        <v>1520228.904749047</v>
      </c>
      <c r="DT56" s="195">
        <f t="shared" si="276"/>
        <v>722847.64067737875</v>
      </c>
      <c r="DU56" s="195">
        <f t="shared" si="276"/>
        <v>327690.93044041167</v>
      </c>
      <c r="DV56" s="198">
        <f t="shared" si="10"/>
        <v>3098285.6207522843</v>
      </c>
    </row>
    <row r="57" spans="1:126" ht="25.5" customHeight="1">
      <c r="A57" s="19"/>
      <c r="B57" s="55"/>
      <c r="C57" s="55"/>
      <c r="D57" s="56">
        <f t="shared" si="277"/>
        <v>1503</v>
      </c>
      <c r="E57" s="57">
        <f t="shared" si="278"/>
        <v>1503</v>
      </c>
      <c r="F57" s="58" t="s">
        <v>29</v>
      </c>
      <c r="G57" s="52">
        <f>'[9]NAW2 - Total - SSEH'!G54</f>
        <v>226</v>
      </c>
      <c r="H57" s="52">
        <f>'[9]NAW2 - Total - SSEH'!H54</f>
        <v>367</v>
      </c>
      <c r="I57" s="52">
        <f>'[9]NAW2 - Total - SSEH'!I54</f>
        <v>706</v>
      </c>
      <c r="J57" s="52">
        <f>'[9]NAW2 - Total - SSEH'!J54</f>
        <v>119</v>
      </c>
      <c r="K57" s="52">
        <f>'[9]NAW2 - Total - SSEH'!K54</f>
        <v>85</v>
      </c>
      <c r="L57" s="59">
        <f t="shared" si="279"/>
        <v>1503</v>
      </c>
      <c r="M57" s="52">
        <f>'[9]NAW2 - Total - SSEH'!M54</f>
        <v>201</v>
      </c>
      <c r="N57" s="52">
        <f>'[9]NAW2 - Total - SSEH'!N54</f>
        <v>369</v>
      </c>
      <c r="O57" s="52">
        <f>'[9]NAW2 - Total - SSEH'!O54</f>
        <v>710</v>
      </c>
      <c r="P57" s="52">
        <f>'[9]NAW2 - Total - SSEH'!P54</f>
        <v>128</v>
      </c>
      <c r="Q57" s="52">
        <f>'[9]NAW2 - Total - SSEH'!Q54</f>
        <v>89</v>
      </c>
      <c r="R57" s="59">
        <f t="shared" si="280"/>
        <v>1497</v>
      </c>
      <c r="S57" s="52">
        <f>'SSEH - Asset Rep'!S57+'SSEH - Refurb'!S57+'SSEH - HVP'!S57</f>
        <v>86</v>
      </c>
      <c r="T57" s="52">
        <f>'SSEH - Asset Rep'!T57+'SSEH - Refurb'!T57+'SSEH - HVP'!T57</f>
        <v>28</v>
      </c>
      <c r="U57" s="52">
        <f>'SSEH - Asset Rep'!U57+'SSEH - Refurb'!U57+'SSEH - HVP'!U57</f>
        <v>-9</v>
      </c>
      <c r="V57" s="52">
        <f>'SSEH - Asset Rep'!V57+'SSEH - Refurb'!V57+'SSEH - HVP'!V57</f>
        <v>-37</v>
      </c>
      <c r="W57" s="52">
        <f>'SSEH - Asset Rep'!W57+'SSEH - Refurb'!W57+'SSEH - HVP'!W57</f>
        <v>-68</v>
      </c>
      <c r="X57" s="59">
        <f t="shared" si="281"/>
        <v>0</v>
      </c>
      <c r="Y57" s="52">
        <f>'[9]NAW2 - Total - SSEH'!Y54</f>
        <v>204</v>
      </c>
      <c r="Z57" s="52">
        <f>'[9]NAW2 - Total - SSEH'!Z54</f>
        <v>353</v>
      </c>
      <c r="AA57" s="52">
        <f>'[9]NAW2 - Total - SSEH'!AA54</f>
        <v>672</v>
      </c>
      <c r="AB57" s="52">
        <f>'[9]NAW2 - Total - SSEH'!AB54</f>
        <v>177</v>
      </c>
      <c r="AC57" s="52">
        <f>'[9]NAW2 - Total - SSEH'!AC54</f>
        <v>97</v>
      </c>
      <c r="AD57" s="59">
        <f t="shared" si="282"/>
        <v>1503</v>
      </c>
      <c r="AE57" s="52">
        <f>'SSEH - Asset Rep'!AE57+'SSEH - Refurb'!AE57+'SSEH - HVP'!AE57</f>
        <v>174</v>
      </c>
      <c r="AF57" s="52">
        <f>'SSEH - Asset Rep'!AF57+'SSEH - Refurb'!AF57+'SSEH - HVP'!AF57</f>
        <v>57</v>
      </c>
      <c r="AG57" s="52">
        <f>'SSEH - Asset Rep'!AG57+'SSEH - Refurb'!AG57+'SSEH - HVP'!AG57</f>
        <v>-19</v>
      </c>
      <c r="AH57" s="52">
        <f>'SSEH - Asset Rep'!AH57+'SSEH - Refurb'!AH57+'SSEH - HVP'!AH57</f>
        <v>-134</v>
      </c>
      <c r="AI57" s="52">
        <f>'SSEH - Asset Rep'!AI57+'SSEH - Refurb'!AI57+'SSEH - HVP'!AI57</f>
        <v>-78</v>
      </c>
      <c r="AJ57" s="59">
        <f t="shared" si="283"/>
        <v>0</v>
      </c>
      <c r="AK57" s="52">
        <f>'[9]NAW2 - Total - SSEH'!AK54</f>
        <v>181</v>
      </c>
      <c r="AL57" s="52">
        <f>'[9]NAW2 - Total - SSEH'!AL54</f>
        <v>339</v>
      </c>
      <c r="AM57" s="52">
        <f>'[9]NAW2 - Total - SSEH'!AM54</f>
        <v>639</v>
      </c>
      <c r="AN57" s="52">
        <f>'[9]NAW2 - Total - SSEH'!AN54</f>
        <v>235</v>
      </c>
      <c r="AO57" s="52">
        <f>'[9]NAW2 - Total - SSEH'!AO54</f>
        <v>109</v>
      </c>
      <c r="AP57" s="59">
        <f t="shared" si="284"/>
        <v>1503</v>
      </c>
      <c r="BB57" s="6"/>
      <c r="BC57" s="6"/>
      <c r="BD57" s="58" t="s">
        <v>29</v>
      </c>
      <c r="BE57" s="172">
        <f>'SSEH - Probs. of Failure'!O$20</f>
        <v>2.5000000000000001E-2</v>
      </c>
      <c r="BF57" s="172">
        <f>'SSEH - Probs. of Failure'!P$20</f>
        <v>7.5000000000000011E-2</v>
      </c>
      <c r="BG57" s="172">
        <f>'SSEH - Probs. of Failure'!Q$20</f>
        <v>0.17499999999999999</v>
      </c>
      <c r="BH57" s="172">
        <f>'SSEH - Probs. of Failure'!R$20</f>
        <v>0.375</v>
      </c>
      <c r="BI57" s="172">
        <f>'SSEH - Probs. of Failure'!S$20</f>
        <v>0.75</v>
      </c>
      <c r="BJ57" s="176"/>
      <c r="BK57" s="6"/>
      <c r="BL57" s="58" t="s">
        <v>29</v>
      </c>
      <c r="BM57" s="194">
        <f>$BM4*'SSEH - Average Cons. of Failure'!$Q$20</f>
        <v>38551.874169460199</v>
      </c>
      <c r="BN57" s="194">
        <f>$BM4*'SSEH - Average Cons. of Failure'!$Q$20</f>
        <v>38551.874169460199</v>
      </c>
      <c r="BO57" s="194">
        <f>$BM4*'SSEH - Average Cons. of Failure'!$Q$20</f>
        <v>38551.874169460199</v>
      </c>
      <c r="BP57" s="194">
        <f>$BM4*'SSEH - Average Cons. of Failure'!$Q$20</f>
        <v>38551.874169460199</v>
      </c>
      <c r="BQ57" s="194">
        <f>$BM4*'SSEH - Average Cons. of Failure'!$Q$20</f>
        <v>38551.874169460199</v>
      </c>
      <c r="BR57" s="176"/>
      <c r="BS57" s="6"/>
      <c r="BT57" s="58" t="s">
        <v>29</v>
      </c>
      <c r="BU57" s="24">
        <f t="shared" si="19"/>
        <v>963.79685423650506</v>
      </c>
      <c r="BV57" s="24">
        <f t="shared" si="19"/>
        <v>2891.3905627095155</v>
      </c>
      <c r="BW57" s="24">
        <f t="shared" si="19"/>
        <v>6746.5779796555344</v>
      </c>
      <c r="BX57" s="24">
        <f t="shared" si="19"/>
        <v>14456.952813547574</v>
      </c>
      <c r="BY57" s="24">
        <f t="shared" si="19"/>
        <v>28913.905627095148</v>
      </c>
      <c r="BZ57" s="6"/>
      <c r="CA57" s="6"/>
      <c r="CB57" s="58" t="s">
        <v>29</v>
      </c>
      <c r="CC57" s="195">
        <f t="shared" si="285"/>
        <v>193723.16770153752</v>
      </c>
      <c r="CD57" s="195">
        <f t="shared" si="270"/>
        <v>1066923.1176398112</v>
      </c>
      <c r="CE57" s="195">
        <f t="shared" si="270"/>
        <v>4790070.3655554298</v>
      </c>
      <c r="CF57" s="195">
        <f t="shared" si="270"/>
        <v>1850489.9601340895</v>
      </c>
      <c r="CG57" s="195">
        <f t="shared" si="270"/>
        <v>2573337.600811468</v>
      </c>
      <c r="CH57" s="198">
        <f t="shared" si="271"/>
        <v>10474544.211842336</v>
      </c>
      <c r="CI57" s="68"/>
      <c r="CJ57" s="68"/>
      <c r="CK57" s="195">
        <f t="shared" si="272"/>
        <v>217818.08905745015</v>
      </c>
      <c r="CL57" s="195">
        <f t="shared" si="272"/>
        <v>1061140.3365143922</v>
      </c>
      <c r="CM57" s="195">
        <f t="shared" si="272"/>
        <v>4763084.053636807</v>
      </c>
      <c r="CN57" s="195">
        <f t="shared" si="272"/>
        <v>1720377.3848121613</v>
      </c>
      <c r="CO57" s="195">
        <f t="shared" si="272"/>
        <v>2457681.9783030874</v>
      </c>
      <c r="CP57" s="198">
        <f t="shared" si="3"/>
        <v>10220101.842323897</v>
      </c>
      <c r="CS57" s="195">
        <f t="shared" si="286"/>
        <v>196614.55826424703</v>
      </c>
      <c r="CT57" s="195">
        <f t="shared" si="273"/>
        <v>1020660.868636459</v>
      </c>
      <c r="CU57" s="195">
        <f t="shared" si="273"/>
        <v>4533700.4023285192</v>
      </c>
      <c r="CV57" s="195">
        <f t="shared" si="273"/>
        <v>2558880.6479979204</v>
      </c>
      <c r="CW57" s="195">
        <f t="shared" si="273"/>
        <v>2804648.8458282296</v>
      </c>
      <c r="CX57" s="198">
        <f t="shared" si="5"/>
        <v>11114505.323055375</v>
      </c>
      <c r="DA57" s="195">
        <f t="shared" si="287"/>
        <v>279501.08772858646</v>
      </c>
      <c r="DB57" s="195">
        <f t="shared" si="274"/>
        <v>1101619.8043923255</v>
      </c>
      <c r="DC57" s="195">
        <f t="shared" si="274"/>
        <v>4472981.2005116194</v>
      </c>
      <c r="DD57" s="195">
        <f t="shared" si="274"/>
        <v>2023973.3938966603</v>
      </c>
      <c r="DE57" s="195">
        <f t="shared" si="274"/>
        <v>838503.26318575931</v>
      </c>
      <c r="DF57" s="198">
        <f t="shared" si="7"/>
        <v>8716578.749714952</v>
      </c>
      <c r="DI57" s="195">
        <f t="shared" si="288"/>
        <v>174447.23061680741</v>
      </c>
      <c r="DJ57" s="195">
        <f t="shared" si="275"/>
        <v>980181.40075852571</v>
      </c>
      <c r="DK57" s="195">
        <f t="shared" si="275"/>
        <v>4311063.3289998863</v>
      </c>
      <c r="DL57" s="195">
        <f t="shared" si="275"/>
        <v>3397383.9111836799</v>
      </c>
      <c r="DM57" s="195">
        <f t="shared" si="275"/>
        <v>3151615.7133533712</v>
      </c>
      <c r="DN57" s="198">
        <f t="shared" si="25"/>
        <v>12014691.58491227</v>
      </c>
      <c r="DQ57" s="195">
        <f t="shared" si="289"/>
        <v>342147.8832539593</v>
      </c>
      <c r="DR57" s="195">
        <f t="shared" si="276"/>
        <v>1144990.6628329682</v>
      </c>
      <c r="DS57" s="195">
        <f t="shared" si="276"/>
        <v>4182878.3473864314</v>
      </c>
      <c r="DT57" s="195">
        <f t="shared" si="276"/>
        <v>1460152.2341683051</v>
      </c>
      <c r="DU57" s="195">
        <f t="shared" si="276"/>
        <v>896331.07443994959</v>
      </c>
      <c r="DV57" s="198">
        <f t="shared" si="10"/>
        <v>8026500.2020816132</v>
      </c>
    </row>
    <row r="58" spans="1:126" ht="25.5" customHeight="1">
      <c r="A58" s="19"/>
      <c r="B58" s="55"/>
      <c r="C58" s="55"/>
      <c r="D58" s="56">
        <f t="shared" si="277"/>
        <v>4</v>
      </c>
      <c r="E58" s="57">
        <f t="shared" si="278"/>
        <v>4</v>
      </c>
      <c r="F58" s="58" t="s">
        <v>30</v>
      </c>
      <c r="G58" s="52">
        <f>'[9]NAW2 - Total - SSEH'!G55</f>
        <v>1</v>
      </c>
      <c r="H58" s="52">
        <f>'[9]NAW2 - Total - SSEH'!H55</f>
        <v>1</v>
      </c>
      <c r="I58" s="52">
        <f>'[9]NAW2 - Total - SSEH'!I55</f>
        <v>2</v>
      </c>
      <c r="J58" s="52">
        <f>'[9]NAW2 - Total - SSEH'!J55</f>
        <v>0</v>
      </c>
      <c r="K58" s="52">
        <f>'[9]NAW2 - Total - SSEH'!K55</f>
        <v>0</v>
      </c>
      <c r="L58" s="59">
        <f t="shared" si="279"/>
        <v>4</v>
      </c>
      <c r="M58" s="52">
        <f>'[9]NAW2 - Total - SSEH'!M55</f>
        <v>1</v>
      </c>
      <c r="N58" s="52">
        <f>'[9]NAW2 - Total - SSEH'!N55</f>
        <v>1</v>
      </c>
      <c r="O58" s="52">
        <f>'[9]NAW2 - Total - SSEH'!O55</f>
        <v>2</v>
      </c>
      <c r="P58" s="52">
        <f>'[9]NAW2 - Total - SSEH'!P55</f>
        <v>0</v>
      </c>
      <c r="Q58" s="52">
        <f>'[9]NAW2 - Total - SSEH'!Q55</f>
        <v>0</v>
      </c>
      <c r="R58" s="59">
        <f t="shared" si="280"/>
        <v>4</v>
      </c>
      <c r="S58" s="52">
        <f>'SSEH - Asset Rep'!S58+'SSEH - Refurb'!S58+'SSEH - HVP'!S58</f>
        <v>0</v>
      </c>
      <c r="T58" s="52">
        <f>'SSEH - Asset Rep'!T58+'SSEH - Refurb'!T58+'SSEH - HVP'!T58</f>
        <v>0</v>
      </c>
      <c r="U58" s="52">
        <f>'SSEH - Asset Rep'!U58+'SSEH - Refurb'!U58+'SSEH - HVP'!U58</f>
        <v>0</v>
      </c>
      <c r="V58" s="52">
        <f>'SSEH - Asset Rep'!V58+'SSEH - Refurb'!V58+'SSEH - HVP'!V58</f>
        <v>0</v>
      </c>
      <c r="W58" s="52">
        <f>'SSEH - Asset Rep'!W58+'SSEH - Refurb'!W58+'SSEH - HVP'!W58</f>
        <v>0</v>
      </c>
      <c r="X58" s="59">
        <f t="shared" si="281"/>
        <v>0</v>
      </c>
      <c r="Y58" s="52">
        <f>'[9]NAW2 - Total - SSEH'!Y55</f>
        <v>1</v>
      </c>
      <c r="Z58" s="52">
        <f>'[9]NAW2 - Total - SSEH'!Z55</f>
        <v>1</v>
      </c>
      <c r="AA58" s="52">
        <f>'[9]NAW2 - Total - SSEH'!AA55</f>
        <v>1</v>
      </c>
      <c r="AB58" s="52">
        <f>'[9]NAW2 - Total - SSEH'!AB55</f>
        <v>1</v>
      </c>
      <c r="AC58" s="52">
        <f>'[9]NAW2 - Total - SSEH'!AC55</f>
        <v>0</v>
      </c>
      <c r="AD58" s="59">
        <f t="shared" si="282"/>
        <v>4</v>
      </c>
      <c r="AE58" s="52">
        <f>'SSEH - Asset Rep'!AE58+'SSEH - Refurb'!AE58+'SSEH - HVP'!AE58</f>
        <v>0</v>
      </c>
      <c r="AF58" s="52">
        <f>'SSEH - Asset Rep'!AF58+'SSEH - Refurb'!AF58+'SSEH - HVP'!AF58</f>
        <v>0</v>
      </c>
      <c r="AG58" s="52">
        <f>'SSEH - Asset Rep'!AG58+'SSEH - Refurb'!AG58+'SSEH - HVP'!AG58</f>
        <v>0</v>
      </c>
      <c r="AH58" s="52">
        <f>'SSEH - Asset Rep'!AH58+'SSEH - Refurb'!AH58+'SSEH - HVP'!AH58</f>
        <v>0</v>
      </c>
      <c r="AI58" s="52">
        <f>'SSEH - Asset Rep'!AI58+'SSEH - Refurb'!AI58+'SSEH - HVP'!AI58</f>
        <v>0</v>
      </c>
      <c r="AJ58" s="59">
        <f t="shared" si="283"/>
        <v>0</v>
      </c>
      <c r="AK58" s="52">
        <f>'[9]NAW2 - Total - SSEH'!AK55</f>
        <v>0</v>
      </c>
      <c r="AL58" s="52">
        <f>'[9]NAW2 - Total - SSEH'!AL55</f>
        <v>1</v>
      </c>
      <c r="AM58" s="52">
        <f>'[9]NAW2 - Total - SSEH'!AM55</f>
        <v>2</v>
      </c>
      <c r="AN58" s="52">
        <f>'[9]NAW2 - Total - SSEH'!AN55</f>
        <v>1</v>
      </c>
      <c r="AO58" s="52">
        <f>'[9]NAW2 - Total - SSEH'!AO55</f>
        <v>0</v>
      </c>
      <c r="AP58" s="59">
        <f t="shared" si="284"/>
        <v>4</v>
      </c>
      <c r="BB58" s="6"/>
      <c r="BC58" s="6"/>
      <c r="BD58" s="58" t="s">
        <v>30</v>
      </c>
      <c r="BE58" s="172">
        <f>'SSEH - Probs. of Failure'!O$20</f>
        <v>2.5000000000000001E-2</v>
      </c>
      <c r="BF58" s="172">
        <f>'SSEH - Probs. of Failure'!P$20</f>
        <v>7.5000000000000011E-2</v>
      </c>
      <c r="BG58" s="172">
        <f>'SSEH - Probs. of Failure'!Q$20</f>
        <v>0.17499999999999999</v>
      </c>
      <c r="BH58" s="172">
        <f>'SSEH - Probs. of Failure'!R$20</f>
        <v>0.375</v>
      </c>
      <c r="BI58" s="172">
        <f>'SSEH - Probs. of Failure'!S$20</f>
        <v>0.75</v>
      </c>
      <c r="BJ58" s="176"/>
      <c r="BK58" s="6"/>
      <c r="BL58" s="58" t="s">
        <v>30</v>
      </c>
      <c r="BM58" s="194">
        <f>$BM5*'SSEH - Average Cons. of Failure'!$Q$20</f>
        <v>64253.123615766999</v>
      </c>
      <c r="BN58" s="194">
        <f>$BM5*'SSEH - Average Cons. of Failure'!$Q$20</f>
        <v>64253.123615766999</v>
      </c>
      <c r="BO58" s="194">
        <f>$BM5*'SSEH - Average Cons. of Failure'!$Q$20</f>
        <v>64253.123615766999</v>
      </c>
      <c r="BP58" s="194">
        <f>$BM5*'SSEH - Average Cons. of Failure'!$Q$20</f>
        <v>64253.123615766999</v>
      </c>
      <c r="BQ58" s="194">
        <f>$BM5*'SSEH - Average Cons. of Failure'!$Q$20</f>
        <v>64253.123615766999</v>
      </c>
      <c r="BR58" s="176"/>
      <c r="BS58" s="6"/>
      <c r="BT58" s="58" t="s">
        <v>30</v>
      </c>
      <c r="BU58" s="24">
        <f t="shared" si="19"/>
        <v>1606.328090394175</v>
      </c>
      <c r="BV58" s="24">
        <f t="shared" si="19"/>
        <v>4818.9842711825258</v>
      </c>
      <c r="BW58" s="24">
        <f t="shared" si="19"/>
        <v>11244.296632759224</v>
      </c>
      <c r="BX58" s="24">
        <f t="shared" si="19"/>
        <v>24094.921355912626</v>
      </c>
      <c r="BY58" s="24">
        <f t="shared" si="19"/>
        <v>48189.842711825251</v>
      </c>
      <c r="BZ58" s="6"/>
      <c r="CA58" s="6"/>
      <c r="CB58" s="58" t="s">
        <v>30</v>
      </c>
      <c r="CC58" s="195">
        <f t="shared" si="285"/>
        <v>1606.328090394175</v>
      </c>
      <c r="CD58" s="195">
        <f t="shared" si="270"/>
        <v>4818.9842711825258</v>
      </c>
      <c r="CE58" s="195">
        <f t="shared" si="270"/>
        <v>22488.593265518448</v>
      </c>
      <c r="CF58" s="195">
        <f t="shared" si="270"/>
        <v>0</v>
      </c>
      <c r="CG58" s="195">
        <f t="shared" si="270"/>
        <v>0</v>
      </c>
      <c r="CH58" s="198">
        <f t="shared" si="271"/>
        <v>28913.905627095148</v>
      </c>
      <c r="CI58" s="68"/>
      <c r="CJ58" s="68"/>
      <c r="CK58" s="195">
        <f t="shared" si="272"/>
        <v>1606.328090394175</v>
      </c>
      <c r="CL58" s="195">
        <f t="shared" si="272"/>
        <v>4818.9842711825258</v>
      </c>
      <c r="CM58" s="195">
        <f t="shared" si="272"/>
        <v>22488.593265518448</v>
      </c>
      <c r="CN58" s="195">
        <f t="shared" si="272"/>
        <v>0</v>
      </c>
      <c r="CO58" s="195">
        <f t="shared" si="272"/>
        <v>0</v>
      </c>
      <c r="CP58" s="198">
        <f t="shared" si="3"/>
        <v>28913.905627095148</v>
      </c>
      <c r="CS58" s="195">
        <f t="shared" si="286"/>
        <v>1606.328090394175</v>
      </c>
      <c r="CT58" s="195">
        <f t="shared" si="273"/>
        <v>4818.9842711825258</v>
      </c>
      <c r="CU58" s="195">
        <f t="shared" si="273"/>
        <v>11244.296632759224</v>
      </c>
      <c r="CV58" s="195">
        <f t="shared" si="273"/>
        <v>24094.921355912626</v>
      </c>
      <c r="CW58" s="195">
        <f t="shared" si="273"/>
        <v>0</v>
      </c>
      <c r="CX58" s="198">
        <f t="shared" si="5"/>
        <v>41764.530350248548</v>
      </c>
      <c r="DA58" s="195">
        <f t="shared" si="287"/>
        <v>1606.328090394175</v>
      </c>
      <c r="DB58" s="195">
        <f t="shared" si="274"/>
        <v>4818.9842711825258</v>
      </c>
      <c r="DC58" s="195">
        <f t="shared" si="274"/>
        <v>11244.296632759224</v>
      </c>
      <c r="DD58" s="195">
        <f t="shared" si="274"/>
        <v>24094.921355912626</v>
      </c>
      <c r="DE58" s="195">
        <f t="shared" si="274"/>
        <v>0</v>
      </c>
      <c r="DF58" s="198">
        <f t="shared" si="7"/>
        <v>41764.530350248548</v>
      </c>
      <c r="DI58" s="195">
        <f t="shared" si="288"/>
        <v>0</v>
      </c>
      <c r="DJ58" s="195">
        <f t="shared" si="275"/>
        <v>4818.9842711825258</v>
      </c>
      <c r="DK58" s="195">
        <f t="shared" si="275"/>
        <v>22488.593265518448</v>
      </c>
      <c r="DL58" s="195">
        <f t="shared" si="275"/>
        <v>24094.921355912626</v>
      </c>
      <c r="DM58" s="195">
        <f t="shared" si="275"/>
        <v>0</v>
      </c>
      <c r="DN58" s="198">
        <f t="shared" si="25"/>
        <v>51402.498892613599</v>
      </c>
      <c r="DQ58" s="195">
        <f t="shared" si="289"/>
        <v>0</v>
      </c>
      <c r="DR58" s="195">
        <f t="shared" si="276"/>
        <v>4818.9842711825258</v>
      </c>
      <c r="DS58" s="195">
        <f t="shared" si="276"/>
        <v>22488.593265518448</v>
      </c>
      <c r="DT58" s="195">
        <f t="shared" si="276"/>
        <v>24094.921355912626</v>
      </c>
      <c r="DU58" s="195">
        <f t="shared" si="276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0">SUM(H55:H58)</f>
        <v>572</v>
      </c>
      <c r="I59" s="66">
        <f t="shared" si="290"/>
        <v>1099</v>
      </c>
      <c r="J59" s="66">
        <f t="shared" si="290"/>
        <v>184</v>
      </c>
      <c r="K59" s="66">
        <f t="shared" si="290"/>
        <v>133</v>
      </c>
      <c r="L59" s="67"/>
      <c r="M59" s="65">
        <f>SUM(M55:M58)</f>
        <v>314</v>
      </c>
      <c r="N59" s="66">
        <f t="shared" ref="N59:Q59" si="291">SUM(N55:N58)</f>
        <v>575</v>
      </c>
      <c r="O59" s="66">
        <f t="shared" si="291"/>
        <v>1105</v>
      </c>
      <c r="P59" s="66">
        <f t="shared" si="291"/>
        <v>198</v>
      </c>
      <c r="Q59" s="66">
        <f t="shared" si="291"/>
        <v>139</v>
      </c>
      <c r="R59" s="67"/>
      <c r="S59" s="65">
        <f>SUM(S55:S58)</f>
        <v>125</v>
      </c>
      <c r="T59" s="66">
        <f t="shared" ref="T59:W59" si="292">SUM(T55:T58)</f>
        <v>43</v>
      </c>
      <c r="U59" s="66">
        <f t="shared" si="292"/>
        <v>-14</v>
      </c>
      <c r="V59" s="66">
        <f t="shared" si="292"/>
        <v>-48</v>
      </c>
      <c r="W59" s="66">
        <f t="shared" si="292"/>
        <v>-106</v>
      </c>
      <c r="X59" s="67"/>
      <c r="Y59" s="65">
        <f>SUM(Y55:Y58)</f>
        <v>318</v>
      </c>
      <c r="Z59" s="66">
        <f t="shared" ref="Z59:AC59" si="293">SUM(Z55:Z58)</f>
        <v>550</v>
      </c>
      <c r="AA59" s="66">
        <f t="shared" si="293"/>
        <v>1046</v>
      </c>
      <c r="AB59" s="66">
        <f t="shared" si="293"/>
        <v>276</v>
      </c>
      <c r="AC59" s="66">
        <f t="shared" si="293"/>
        <v>151</v>
      </c>
      <c r="AD59" s="67"/>
      <c r="AE59" s="65">
        <f>SUM(AE55:AE58)</f>
        <v>251</v>
      </c>
      <c r="AF59" s="66">
        <f t="shared" ref="AF59:AI59" si="294">SUM(AF55:AF58)</f>
        <v>87</v>
      </c>
      <c r="AG59" s="66">
        <f t="shared" si="294"/>
        <v>-29</v>
      </c>
      <c r="AH59" s="66">
        <f t="shared" si="294"/>
        <v>-188</v>
      </c>
      <c r="AI59" s="66">
        <f t="shared" si="294"/>
        <v>-121</v>
      </c>
      <c r="AJ59" s="67"/>
      <c r="AK59" s="65">
        <f>SUM(AK55:AK58)</f>
        <v>282</v>
      </c>
      <c r="AL59" s="66">
        <f t="shared" ref="AL59:AO59" si="295">SUM(AL55:AL58)</f>
        <v>528</v>
      </c>
      <c r="AM59" s="66">
        <f t="shared" si="295"/>
        <v>994</v>
      </c>
      <c r="AN59" s="66">
        <f t="shared" si="295"/>
        <v>367</v>
      </c>
      <c r="AO59" s="66">
        <f t="shared" si="295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266907.4754998961</v>
      </c>
      <c r="CD59" s="197">
        <f t="shared" ref="CD59:CG59" si="296">SUM(CD55:CD58)</f>
        <v>1465163.9778103351</v>
      </c>
      <c r="CE59" s="197">
        <f t="shared" si="296"/>
        <v>6572066.4959151121</v>
      </c>
      <c r="CF59" s="197">
        <f t="shared" si="296"/>
        <v>2522256.3675369336</v>
      </c>
      <c r="CG59" s="197">
        <f t="shared" si="296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297">SUM(CL55:CL58)</f>
        <v>1457453.602976443</v>
      </c>
      <c r="CM59" s="197">
        <f t="shared" si="297"/>
        <v>6536084.7466902817</v>
      </c>
      <c r="CN59" s="197">
        <f t="shared" si="297"/>
        <v>2343953.9495031801</v>
      </c>
      <c r="CO59" s="197">
        <f t="shared" si="297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298">SUM(CT55:CT58)</f>
        <v>1401553.3854307258</v>
      </c>
      <c r="CU59" s="197">
        <f t="shared" si="298"/>
        <v>6214497.8629933679</v>
      </c>
      <c r="CV59" s="197">
        <f t="shared" si="298"/>
        <v>3524605.0959428982</v>
      </c>
      <c r="CW59" s="197">
        <f t="shared" si="298"/>
        <v>3839766.6672782358</v>
      </c>
      <c r="CX59" s="198">
        <f t="shared" si="5"/>
        <v>15250864.40894399</v>
      </c>
      <c r="DA59" s="197">
        <f>SUM(DA55:DA58)</f>
        <v>378193.88560240454</v>
      </c>
      <c r="DB59" s="197">
        <f t="shared" ref="DB59:DE59" si="299">SUM(DB55:DB58)</f>
        <v>1511426.2268136872</v>
      </c>
      <c r="DC59" s="197">
        <f t="shared" si="299"/>
        <v>6131290.0679109497</v>
      </c>
      <c r="DD59" s="197">
        <f t="shared" si="299"/>
        <v>2883680.1878756229</v>
      </c>
      <c r="DE59" s="197">
        <f t="shared" si="299"/>
        <v>1146918.256541441</v>
      </c>
      <c r="DF59" s="198">
        <f t="shared" si="7"/>
        <v>12051508.624744104</v>
      </c>
      <c r="DI59" s="197">
        <f>SUM(DI55:DI58)</f>
        <v>238957.36672703747</v>
      </c>
      <c r="DJ59" s="197">
        <f t="shared" ref="DJ59:DM59" si="300">SUM(DJ55:DJ58)</f>
        <v>1345653.1678850085</v>
      </c>
      <c r="DK59" s="197">
        <f t="shared" si="300"/>
        <v>5914500.0288313515</v>
      </c>
      <c r="DL59" s="197">
        <f t="shared" si="300"/>
        <v>4678269.9304639949</v>
      </c>
      <c r="DM59" s="197">
        <f t="shared" si="300"/>
        <v>4321665.0943964887</v>
      </c>
      <c r="DN59" s="198">
        <f t="shared" si="25"/>
        <v>16499045.588303881</v>
      </c>
      <c r="DQ59" s="197">
        <f>SUM(DQ55:DQ58)</f>
        <v>456132.92454832996</v>
      </c>
      <c r="DR59" s="197">
        <f t="shared" ref="DR59:DU59" si="301">SUM(DR55:DR58)</f>
        <v>1568290.2412136411</v>
      </c>
      <c r="DS59" s="197">
        <f t="shared" si="301"/>
        <v>5741337.86068686</v>
      </c>
      <c r="DT59" s="197">
        <f t="shared" si="301"/>
        <v>2220587.9521609074</v>
      </c>
      <c r="DU59" s="197">
        <f t="shared" si="301"/>
        <v>1237515.1608396722</v>
      </c>
      <c r="DV59" s="198">
        <f t="shared" si="10"/>
        <v>11223864.13944941</v>
      </c>
    </row>
    <row r="60" spans="1:126" ht="25.5" customHeight="1">
      <c r="A60" s="19"/>
      <c r="B60" s="48" t="s">
        <v>36</v>
      </c>
      <c r="C60" s="48"/>
      <c r="D60" s="49">
        <f>L60</f>
        <v>1579</v>
      </c>
      <c r="E60" s="50">
        <f>D60+SUM(AE60:AI60)</f>
        <v>1581</v>
      </c>
      <c r="F60" s="51" t="s">
        <v>25</v>
      </c>
      <c r="G60" s="52">
        <f>'[9]NAW2 - Total - SSEH'!G57</f>
        <v>593</v>
      </c>
      <c r="H60" s="52">
        <f>'[9]NAW2 - Total - SSEH'!H57</f>
        <v>472</v>
      </c>
      <c r="I60" s="52">
        <f>'[9]NAW2 - Total - SSEH'!I57</f>
        <v>271</v>
      </c>
      <c r="J60" s="52">
        <f>'[9]NAW2 - Total - SSEH'!J57</f>
        <v>119</v>
      </c>
      <c r="K60" s="52">
        <f>'[9]NAW2 - Total - SSEH'!K57</f>
        <v>124</v>
      </c>
      <c r="L60" s="53">
        <f>SUM(G60:K60)</f>
        <v>1579</v>
      </c>
      <c r="M60" s="52">
        <f>'[9]NAW2 - Total - SSEH'!M57</f>
        <v>586</v>
      </c>
      <c r="N60" s="52">
        <f>'[9]NAW2 - Total - SSEH'!N57</f>
        <v>474</v>
      </c>
      <c r="O60" s="52">
        <f>'[9]NAW2 - Total - SSEH'!O57</f>
        <v>273</v>
      </c>
      <c r="P60" s="52">
        <f>'[9]NAW2 - Total - SSEH'!P57</f>
        <v>130</v>
      </c>
      <c r="Q60" s="52">
        <f>'[9]NAW2 - Total - SSEH'!Q57</f>
        <v>101</v>
      </c>
      <c r="R60" s="53">
        <f>SUM(M60:Q60)</f>
        <v>1564</v>
      </c>
      <c r="S60" s="274">
        <f>'SSEH - Asset Rep'!S60+'SSEH - Refurb'!S60+'SSEH - HVP'!S60</f>
        <v>19</v>
      </c>
      <c r="T60" s="69">
        <f>'SSEH - Asset Rep'!T60+'SSEH - Refurb'!T60+'SSEH - HVP'!T60</f>
        <v>0</v>
      </c>
      <c r="U60" s="69">
        <f>'SSEH - Asset Rep'!U60+'SSEH - Refurb'!U60+'SSEH - HVP'!U60</f>
        <v>0</v>
      </c>
      <c r="V60" s="69">
        <f>'SSEH - Asset Rep'!V60+'SSEH - Refurb'!V60+'SSEH - HVP'!V60</f>
        <v>0</v>
      </c>
      <c r="W60" s="69">
        <f>'SSEH - Asset Rep'!W60+'SSEH - Refurb'!W60+'SSEH - HVP'!W60</f>
        <v>-17</v>
      </c>
      <c r="X60" s="53">
        <f>SUM(S60:W60)</f>
        <v>2</v>
      </c>
      <c r="Y60" s="54">
        <f>'[9]NAW2 - Total - SSEH'!Y57</f>
        <v>533</v>
      </c>
      <c r="Z60" s="54">
        <f>'[9]NAW2 - Total - SSEH'!Z57</f>
        <v>484</v>
      </c>
      <c r="AA60" s="54">
        <f>'[9]NAW2 - Total - SSEH'!AA57</f>
        <v>291</v>
      </c>
      <c r="AB60" s="54">
        <f>'[9]NAW2 - Total - SSEH'!AB57</f>
        <v>134</v>
      </c>
      <c r="AC60" s="54">
        <f>'[9]NAW2 - Total - SSEH'!AC57</f>
        <v>137</v>
      </c>
      <c r="AD60" s="53">
        <f>SUM(Y60:AC60)</f>
        <v>1579</v>
      </c>
      <c r="AE60" s="274">
        <f>'SSEH - Asset Rep'!AE60+'SSEH - Refurb'!AE60+'SSEH - HVP'!AE60</f>
        <v>46</v>
      </c>
      <c r="AF60" s="69">
        <f>'SSEH - Asset Rep'!AF60+'SSEH - Refurb'!AF60+'SSEH - HVP'!AF60</f>
        <v>0</v>
      </c>
      <c r="AG60" s="69">
        <f>'SSEH - Asset Rep'!AG60+'SSEH - Refurb'!AG60+'SSEH - HVP'!AG60</f>
        <v>0</v>
      </c>
      <c r="AH60" s="69">
        <f>'SSEH - Asset Rep'!AH60+'SSEH - Refurb'!AH60+'SSEH - HVP'!AH60</f>
        <v>0</v>
      </c>
      <c r="AI60" s="69">
        <f>'SSEH - Asset Rep'!AI60+'SSEH - Refurb'!AI60+'SSEH - HVP'!AI60</f>
        <v>-44</v>
      </c>
      <c r="AJ60" s="53">
        <f>SUM(AE60:AI60)</f>
        <v>2</v>
      </c>
      <c r="AK60" s="54">
        <f>'[9]NAW2 - Total - SSEH'!AK57</f>
        <v>474</v>
      </c>
      <c r="AL60" s="54">
        <f>'[9]NAW2 - Total - SSEH'!AL57</f>
        <v>497</v>
      </c>
      <c r="AM60" s="54">
        <f>'[9]NAW2 - Total - SSEH'!AM57</f>
        <v>311</v>
      </c>
      <c r="AN60" s="54">
        <f>'[9]NAW2 - Total - SSEH'!AN57</f>
        <v>150</v>
      </c>
      <c r="AO60" s="54">
        <f>'[9]NAW2 - Total - SSEH'!AO57</f>
        <v>147</v>
      </c>
      <c r="AP60" s="53">
        <f>SUM(AK60:AO60)</f>
        <v>1579</v>
      </c>
      <c r="BB60" s="6"/>
      <c r="BC60" s="6"/>
      <c r="BD60" s="51" t="s">
        <v>25</v>
      </c>
      <c r="BE60" s="172">
        <f>'SSEH - Probs. of Failure'!O$21</f>
        <v>2.5000000000000001E-2</v>
      </c>
      <c r="BF60" s="172">
        <f>'SSEH - Probs. of Failure'!P$21</f>
        <v>7.5000000000000011E-2</v>
      </c>
      <c r="BG60" s="172">
        <f>'SSEH - Probs. of Failure'!Q$21</f>
        <v>0.17499999999999999</v>
      </c>
      <c r="BH60" s="172">
        <f>'SSEH - Probs. of Failure'!R$21</f>
        <v>0.375</v>
      </c>
      <c r="BI60" s="172">
        <f>'SSEH - Probs. of Failure'!S$21</f>
        <v>0.75</v>
      </c>
      <c r="BJ60" s="175"/>
      <c r="BK60" s="6"/>
      <c r="BL60" s="51" t="s">
        <v>25</v>
      </c>
      <c r="BM60" s="194">
        <f>$BM2*'SSEH - Average Cons. of Failure'!$Q$21</f>
        <v>3760.5128143151396</v>
      </c>
      <c r="BN60" s="194">
        <f>$BM2*'SSEH - Average Cons. of Failure'!$Q$21</f>
        <v>3760.5128143151396</v>
      </c>
      <c r="BO60" s="194">
        <f>$BM2*'SSEH - Average Cons. of Failure'!$Q$21</f>
        <v>3760.5128143151396</v>
      </c>
      <c r="BP60" s="194">
        <f>$BM2*'SSEH - Average Cons. of Failure'!$Q$21</f>
        <v>3760.5128143151396</v>
      </c>
      <c r="BQ60" s="194">
        <f>$BM2*'SSEH - Average Cons. of Failure'!$Q$21</f>
        <v>3760.5128143151396</v>
      </c>
      <c r="BR60" s="175"/>
      <c r="BS60" s="6"/>
      <c r="BT60" s="51" t="s">
        <v>25</v>
      </c>
      <c r="BU60" s="24">
        <f t="shared" si="19"/>
        <v>94.012820357878496</v>
      </c>
      <c r="BV60" s="24">
        <f t="shared" si="19"/>
        <v>282.03846107363552</v>
      </c>
      <c r="BW60" s="24">
        <f t="shared" si="19"/>
        <v>658.08974250514939</v>
      </c>
      <c r="BX60" s="24">
        <f t="shared" si="19"/>
        <v>1410.1923053681774</v>
      </c>
      <c r="BY60" s="24">
        <f t="shared" si="19"/>
        <v>2820.3846107363547</v>
      </c>
      <c r="BZ60" s="6"/>
      <c r="CA60" s="6"/>
      <c r="CB60" s="51" t="s">
        <v>25</v>
      </c>
      <c r="CC60" s="195">
        <f>IF(BU60="","",M60*BU60)</f>
        <v>55091.5127297168</v>
      </c>
      <c r="CD60" s="195">
        <f t="shared" ref="CD60:CG63" si="302">IF(BV60="","",N60*BV60)</f>
        <v>133686.23054890323</v>
      </c>
      <c r="CE60" s="195">
        <f t="shared" si="302"/>
        <v>179658.49970390578</v>
      </c>
      <c r="CF60" s="195">
        <f t="shared" si="302"/>
        <v>183324.99969786307</v>
      </c>
      <c r="CG60" s="195">
        <f t="shared" si="302"/>
        <v>284858.84568437183</v>
      </c>
      <c r="CH60" s="198">
        <f>SUM(CC60:CG60)</f>
        <v>836620.08836476086</v>
      </c>
      <c r="CI60" s="68"/>
      <c r="CJ60" s="68"/>
      <c r="CK60" s="195">
        <f t="shared" ref="CK60:CO63" si="303">IF(BU60="","",G60*BU60)</f>
        <v>55749.602472221952</v>
      </c>
      <c r="CL60" s="195">
        <f t="shared" si="303"/>
        <v>133122.15362675596</v>
      </c>
      <c r="CM60" s="195">
        <f t="shared" si="303"/>
        <v>178342.32021889547</v>
      </c>
      <c r="CN60" s="195">
        <f t="shared" si="303"/>
        <v>167812.88433881311</v>
      </c>
      <c r="CO60" s="195">
        <f t="shared" si="303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4">IF(BV60="","",Z60*BV60)</f>
        <v>136506.61515963959</v>
      </c>
      <c r="CU60" s="195">
        <f t="shared" si="304"/>
        <v>191504.11506899848</v>
      </c>
      <c r="CV60" s="195">
        <f t="shared" si="304"/>
        <v>188965.76891933577</v>
      </c>
      <c r="CW60" s="195">
        <f t="shared" si="304"/>
        <v>386392.69167088059</v>
      </c>
      <c r="CX60" s="198">
        <f t="shared" si="5"/>
        <v>953478.02406960377</v>
      </c>
      <c r="DA60" s="195">
        <f>IF(BU60="","",(S60+Y60)*BU60)</f>
        <v>51895.076837548928</v>
      </c>
      <c r="DB60" s="195">
        <f t="shared" ref="DB60:DE63" si="305">IF(BV60="","",(T60+Z60)*BV60)</f>
        <v>136506.61515963959</v>
      </c>
      <c r="DC60" s="195">
        <f t="shared" si="305"/>
        <v>191504.11506899848</v>
      </c>
      <c r="DD60" s="195">
        <f t="shared" si="305"/>
        <v>188965.76891933577</v>
      </c>
      <c r="DE60" s="195">
        <f t="shared" si="305"/>
        <v>338446.15328836255</v>
      </c>
      <c r="DF60" s="198">
        <f t="shared" si="7"/>
        <v>907317.72927388537</v>
      </c>
      <c r="DI60" s="195">
        <f>IF(BU60="","",AK60*BU60)</f>
        <v>44562.07684963441</v>
      </c>
      <c r="DJ60" s="195">
        <f t="shared" ref="DJ60:DM63" si="306">IF(BV60="","",AL60*BV60)</f>
        <v>140173.11515359685</v>
      </c>
      <c r="DK60" s="195">
        <f t="shared" si="306"/>
        <v>204665.90991910145</v>
      </c>
      <c r="DL60" s="195">
        <f t="shared" si="306"/>
        <v>211528.84580522659</v>
      </c>
      <c r="DM60" s="195">
        <f t="shared" si="306"/>
        <v>414596.53777824412</v>
      </c>
      <c r="DN60" s="198">
        <f t="shared" si="25"/>
        <v>1015526.4855058035</v>
      </c>
      <c r="DQ60" s="195">
        <f>IF(BU60="","",(AE60+AK60)*BU60)</f>
        <v>48886.666586096821</v>
      </c>
      <c r="DR60" s="195">
        <f t="shared" ref="DR60:DU63" si="307">IF(BV60="","",(AF60+AL60)*BV60)</f>
        <v>140173.11515359685</v>
      </c>
      <c r="DS60" s="195">
        <f t="shared" si="307"/>
        <v>204665.90991910145</v>
      </c>
      <c r="DT60" s="195">
        <f t="shared" si="307"/>
        <v>211528.84580522659</v>
      </c>
      <c r="DU60" s="195">
        <f t="shared" si="307"/>
        <v>290499.61490584456</v>
      </c>
      <c r="DV60" s="198">
        <f t="shared" si="10"/>
        <v>895754.15236986626</v>
      </c>
    </row>
    <row r="61" spans="1:126" ht="25.5" customHeight="1">
      <c r="A61" s="19"/>
      <c r="B61" s="55"/>
      <c r="C61" s="55"/>
      <c r="D61" s="56">
        <f t="shared" ref="D61:D63" si="308">L61</f>
        <v>2822</v>
      </c>
      <c r="E61" s="57">
        <f t="shared" ref="E61:E63" si="309">D61+SUM(AE61:AI61)</f>
        <v>2821</v>
      </c>
      <c r="F61" s="58" t="s">
        <v>27</v>
      </c>
      <c r="G61" s="52">
        <f>'[9]NAW2 - Total - SSEH'!G58</f>
        <v>1059</v>
      </c>
      <c r="H61" s="52">
        <f>'[9]NAW2 - Total - SSEH'!H58</f>
        <v>844</v>
      </c>
      <c r="I61" s="52">
        <f>'[9]NAW2 - Total - SSEH'!I58</f>
        <v>485</v>
      </c>
      <c r="J61" s="52">
        <f>'[9]NAW2 - Total - SSEH'!J58</f>
        <v>213</v>
      </c>
      <c r="K61" s="52">
        <f>'[9]NAW2 - Total - SSEH'!K58</f>
        <v>221</v>
      </c>
      <c r="L61" s="59">
        <f t="shared" ref="L61:L63" si="310">SUM(G61:K61)</f>
        <v>2822</v>
      </c>
      <c r="M61" s="52">
        <f>'[9]NAW2 - Total - SSEH'!M58</f>
        <v>1046</v>
      </c>
      <c r="N61" s="52">
        <f>'[9]NAW2 - Total - SSEH'!N58</f>
        <v>847</v>
      </c>
      <c r="O61" s="52">
        <f>'[9]NAW2 - Total - SSEH'!O58</f>
        <v>489</v>
      </c>
      <c r="P61" s="52">
        <f>'[9]NAW2 - Total - SSEH'!P58</f>
        <v>233</v>
      </c>
      <c r="Q61" s="52">
        <f>'[9]NAW2 - Total - SSEH'!Q58</f>
        <v>180</v>
      </c>
      <c r="R61" s="59">
        <f t="shared" ref="R61:R63" si="311">SUM(M61:Q61)</f>
        <v>2795</v>
      </c>
      <c r="S61" s="52">
        <f>'SSEH - Asset Rep'!S61+'SSEH - Refurb'!S61+'SSEH - HVP'!S61</f>
        <v>62</v>
      </c>
      <c r="T61" s="52">
        <f>'SSEH - Asset Rep'!T61+'SSEH - Refurb'!T61+'SSEH - HVP'!T61</f>
        <v>0</v>
      </c>
      <c r="U61" s="52">
        <f>'SSEH - Asset Rep'!U61+'SSEH - Refurb'!U61+'SSEH - HVP'!U61</f>
        <v>0</v>
      </c>
      <c r="V61" s="52">
        <f>'SSEH - Asset Rep'!V61+'SSEH - Refurb'!V61+'SSEH - HVP'!V61</f>
        <v>0</v>
      </c>
      <c r="W61" s="52">
        <f>'SSEH - Asset Rep'!W61+'SSEH - Refurb'!W61+'SSEH - HVP'!W61</f>
        <v>-63</v>
      </c>
      <c r="X61" s="59">
        <f t="shared" ref="X61:X63" si="312">SUM(S61:W61)</f>
        <v>-1</v>
      </c>
      <c r="Y61" s="52">
        <f>'[9]NAW2 - Total - SSEH'!Y58</f>
        <v>953</v>
      </c>
      <c r="Z61" s="52">
        <f>'[9]NAW2 - Total - SSEH'!Z58</f>
        <v>866</v>
      </c>
      <c r="AA61" s="52">
        <f>'[9]NAW2 - Total - SSEH'!AA58</f>
        <v>521</v>
      </c>
      <c r="AB61" s="52">
        <f>'[9]NAW2 - Total - SSEH'!AB58</f>
        <v>240</v>
      </c>
      <c r="AC61" s="52">
        <f>'[9]NAW2 - Total - SSEH'!AC58</f>
        <v>242</v>
      </c>
      <c r="AD61" s="59">
        <f t="shared" ref="AD61:AD63" si="313">SUM(Y61:AC61)</f>
        <v>2822</v>
      </c>
      <c r="AE61" s="52">
        <f>'SSEH - Asset Rep'!AE61+'SSEH - Refurb'!AE61+'SSEH - HVP'!AE61</f>
        <v>111</v>
      </c>
      <c r="AF61" s="52">
        <f>'SSEH - Asset Rep'!AF61+'SSEH - Refurb'!AF61+'SSEH - HVP'!AF61</f>
        <v>0</v>
      </c>
      <c r="AG61" s="52">
        <f>'SSEH - Asset Rep'!AG61+'SSEH - Refurb'!AG61+'SSEH - HVP'!AG61</f>
        <v>0</v>
      </c>
      <c r="AH61" s="52">
        <f>'SSEH - Asset Rep'!AH61+'SSEH - Refurb'!AH61+'SSEH - HVP'!AH61</f>
        <v>0</v>
      </c>
      <c r="AI61" s="52">
        <f>'SSEH - Asset Rep'!AI61+'SSEH - Refurb'!AI61+'SSEH - HVP'!AI61</f>
        <v>-112</v>
      </c>
      <c r="AJ61" s="59">
        <f t="shared" ref="AJ61:AJ63" si="314">SUM(AE61:AI61)</f>
        <v>-1</v>
      </c>
      <c r="AK61" s="52">
        <f>'[9]NAW2 - Total - SSEH'!AK58</f>
        <v>847</v>
      </c>
      <c r="AL61" s="52">
        <f>'[9]NAW2 - Total - SSEH'!AL58</f>
        <v>887</v>
      </c>
      <c r="AM61" s="52">
        <f>'[9]NAW2 - Total - SSEH'!AM58</f>
        <v>557</v>
      </c>
      <c r="AN61" s="52">
        <f>'[9]NAW2 - Total - SSEH'!AN58</f>
        <v>267</v>
      </c>
      <c r="AO61" s="52">
        <f>'[9]NAW2 - Total - SSEH'!AO58</f>
        <v>264</v>
      </c>
      <c r="AP61" s="59">
        <f t="shared" ref="AP61:AP63" si="315">SUM(AK61:AO61)</f>
        <v>2822</v>
      </c>
      <c r="BB61" s="6"/>
      <c r="BC61" s="6"/>
      <c r="BD61" s="58" t="s">
        <v>27</v>
      </c>
      <c r="BE61" s="172">
        <f>'SSEH - Probs. of Failure'!O$21</f>
        <v>2.5000000000000001E-2</v>
      </c>
      <c r="BF61" s="172">
        <f>'SSEH - Probs. of Failure'!P$21</f>
        <v>7.5000000000000011E-2</v>
      </c>
      <c r="BG61" s="172">
        <f>'SSEH - Probs. of Failure'!Q$21</f>
        <v>0.17499999999999999</v>
      </c>
      <c r="BH61" s="172">
        <f>'SSEH - Probs. of Failure'!R$21</f>
        <v>0.375</v>
      </c>
      <c r="BI61" s="172">
        <f>'SSEH - Probs. of Failure'!S$21</f>
        <v>0.75</v>
      </c>
      <c r="BJ61" s="176"/>
      <c r="BK61" s="6"/>
      <c r="BL61" s="58" t="s">
        <v>27</v>
      </c>
      <c r="BM61" s="194">
        <f>$BM3*'SSEH - Average Cons. of Failure'!$Q$21</f>
        <v>5372.1611633073426</v>
      </c>
      <c r="BN61" s="194">
        <f>$BM3*'SSEH - Average Cons. of Failure'!$Q$21</f>
        <v>5372.1611633073426</v>
      </c>
      <c r="BO61" s="194">
        <f>$BM3*'SSEH - Average Cons. of Failure'!$Q$21</f>
        <v>5372.1611633073426</v>
      </c>
      <c r="BP61" s="194">
        <f>$BM3*'SSEH - Average Cons. of Failure'!$Q$21</f>
        <v>5372.1611633073426</v>
      </c>
      <c r="BQ61" s="194">
        <f>$BM3*'SSEH - Average Cons. of Failure'!$Q$21</f>
        <v>5372.1611633073426</v>
      </c>
      <c r="BR61" s="176"/>
      <c r="BS61" s="6"/>
      <c r="BT61" s="58" t="s">
        <v>27</v>
      </c>
      <c r="BU61" s="24">
        <f t="shared" si="19"/>
        <v>134.30402908268357</v>
      </c>
      <c r="BV61" s="24">
        <f t="shared" si="19"/>
        <v>402.91208724805074</v>
      </c>
      <c r="BW61" s="24">
        <f t="shared" si="19"/>
        <v>940.12820357878491</v>
      </c>
      <c r="BX61" s="24">
        <f t="shared" si="19"/>
        <v>2014.5604362402535</v>
      </c>
      <c r="BY61" s="24">
        <f t="shared" si="19"/>
        <v>4029.1208724805069</v>
      </c>
      <c r="BZ61" s="6"/>
      <c r="CA61" s="6"/>
      <c r="CB61" s="58" t="s">
        <v>27</v>
      </c>
      <c r="CC61" s="195">
        <f t="shared" ref="CC61:CC63" si="316">IF(BU61="","",M61*BU61)</f>
        <v>140482.01442048702</v>
      </c>
      <c r="CD61" s="195">
        <f t="shared" si="302"/>
        <v>341266.537899099</v>
      </c>
      <c r="CE61" s="195">
        <f t="shared" si="302"/>
        <v>459722.69155002583</v>
      </c>
      <c r="CF61" s="195">
        <f t="shared" si="302"/>
        <v>469392.58164397907</v>
      </c>
      <c r="CG61" s="195">
        <f t="shared" si="302"/>
        <v>725241.75704649126</v>
      </c>
      <c r="CH61" s="198">
        <f t="shared" ref="CH61:CH63" si="317">SUM(CC61:CG61)</f>
        <v>2136105.5825600824</v>
      </c>
      <c r="CI61" s="68"/>
      <c r="CJ61" s="68"/>
      <c r="CK61" s="195">
        <f t="shared" si="303"/>
        <v>142227.96679856189</v>
      </c>
      <c r="CL61" s="195">
        <f t="shared" si="303"/>
        <v>340057.80163735483</v>
      </c>
      <c r="CM61" s="195">
        <f t="shared" si="303"/>
        <v>455962.17873571068</v>
      </c>
      <c r="CN61" s="195">
        <f t="shared" si="303"/>
        <v>429101.37291917397</v>
      </c>
      <c r="CO61" s="195">
        <f t="shared" si="303"/>
        <v>890435.71281819209</v>
      </c>
      <c r="CP61" s="198">
        <f t="shared" si="3"/>
        <v>2257785.0329089938</v>
      </c>
      <c r="CS61" s="195">
        <f t="shared" ref="CS61:CS63" si="318">IF(BU61="","",Y61*BU61)</f>
        <v>127991.73971579745</v>
      </c>
      <c r="CT61" s="195">
        <f t="shared" si="304"/>
        <v>348921.86755681195</v>
      </c>
      <c r="CU61" s="195">
        <f t="shared" si="304"/>
        <v>489806.79406454694</v>
      </c>
      <c r="CV61" s="195">
        <f t="shared" si="304"/>
        <v>483494.50469766086</v>
      </c>
      <c r="CW61" s="195">
        <f t="shared" si="304"/>
        <v>975047.25114028272</v>
      </c>
      <c r="CX61" s="198">
        <f t="shared" si="5"/>
        <v>2425262.1571750999</v>
      </c>
      <c r="DA61" s="195">
        <f t="shared" ref="DA61:DA63" si="319">IF(BU61="","",(S61+Y61)*BU61)</f>
        <v>136318.58951892384</v>
      </c>
      <c r="DB61" s="195">
        <f t="shared" si="305"/>
        <v>348921.86755681195</v>
      </c>
      <c r="DC61" s="195">
        <f t="shared" si="305"/>
        <v>489806.79406454694</v>
      </c>
      <c r="DD61" s="195">
        <f t="shared" si="305"/>
        <v>483494.50469766086</v>
      </c>
      <c r="DE61" s="195">
        <f t="shared" si="305"/>
        <v>721212.63617401069</v>
      </c>
      <c r="DF61" s="198">
        <f t="shared" si="7"/>
        <v>2179754.3920119544</v>
      </c>
      <c r="DI61" s="195">
        <f t="shared" ref="DI61:DI63" si="320">IF(BU61="","",AK61*BU61)</f>
        <v>113755.51263303298</v>
      </c>
      <c r="DJ61" s="195">
        <f t="shared" si="306"/>
        <v>357383.02138902101</v>
      </c>
      <c r="DK61" s="195">
        <f t="shared" si="306"/>
        <v>523651.40939338319</v>
      </c>
      <c r="DL61" s="195">
        <f t="shared" si="306"/>
        <v>537887.63647614769</v>
      </c>
      <c r="DM61" s="195">
        <f t="shared" si="306"/>
        <v>1063687.9103348539</v>
      </c>
      <c r="DN61" s="198">
        <f t="shared" si="25"/>
        <v>2596365.4902264387</v>
      </c>
      <c r="DQ61" s="195">
        <f t="shared" ref="DQ61:DQ63" si="321">IF(BU61="","",(AE61+AK61)*BU61)</f>
        <v>128663.25986121086</v>
      </c>
      <c r="DR61" s="195">
        <f t="shared" si="307"/>
        <v>357383.02138902101</v>
      </c>
      <c r="DS61" s="195">
        <f t="shared" si="307"/>
        <v>523651.40939338319</v>
      </c>
      <c r="DT61" s="195">
        <f t="shared" si="307"/>
        <v>537887.63647614769</v>
      </c>
      <c r="DU61" s="195">
        <f t="shared" si="307"/>
        <v>612426.37261703704</v>
      </c>
      <c r="DV61" s="198">
        <f t="shared" si="10"/>
        <v>2160011.6997368</v>
      </c>
    </row>
    <row r="62" spans="1:126" ht="25.5" customHeight="1">
      <c r="A62" s="19"/>
      <c r="B62" s="55"/>
      <c r="C62" s="55"/>
      <c r="D62" s="56">
        <f t="shared" si="308"/>
        <v>2820</v>
      </c>
      <c r="E62" s="57">
        <f t="shared" si="309"/>
        <v>2819</v>
      </c>
      <c r="F62" s="58" t="s">
        <v>29</v>
      </c>
      <c r="G62" s="52">
        <f>'[9]NAW2 - Total - SSEH'!G59</f>
        <v>1058</v>
      </c>
      <c r="H62" s="52">
        <f>'[9]NAW2 - Total - SSEH'!H59</f>
        <v>844</v>
      </c>
      <c r="I62" s="52">
        <f>'[9]NAW2 - Total - SSEH'!I59</f>
        <v>484</v>
      </c>
      <c r="J62" s="52">
        <f>'[9]NAW2 - Total - SSEH'!J59</f>
        <v>213</v>
      </c>
      <c r="K62" s="52">
        <f>'[9]NAW2 - Total - SSEH'!K59</f>
        <v>221</v>
      </c>
      <c r="L62" s="59">
        <f t="shared" si="310"/>
        <v>2820</v>
      </c>
      <c r="M62" s="52">
        <f>'[9]NAW2 - Total - SSEH'!M59</f>
        <v>1046</v>
      </c>
      <c r="N62" s="52">
        <f>'[9]NAW2 - Total - SSEH'!N59</f>
        <v>847</v>
      </c>
      <c r="O62" s="52">
        <f>'[9]NAW2 - Total - SSEH'!O59</f>
        <v>487</v>
      </c>
      <c r="P62" s="52">
        <f>'[9]NAW2 - Total - SSEH'!P59</f>
        <v>232</v>
      </c>
      <c r="Q62" s="52">
        <f>'[9]NAW2 - Total - SSEH'!Q59</f>
        <v>180</v>
      </c>
      <c r="R62" s="59">
        <f t="shared" si="311"/>
        <v>2792</v>
      </c>
      <c r="S62" s="52">
        <f>'SSEH - Asset Rep'!S62+'SSEH - Refurb'!S62+'SSEH - HVP'!S62</f>
        <v>62</v>
      </c>
      <c r="T62" s="52">
        <f>'SSEH - Asset Rep'!T62+'SSEH - Refurb'!T62+'SSEH - HVP'!T62</f>
        <v>0</v>
      </c>
      <c r="U62" s="52">
        <f>'SSEH - Asset Rep'!U62+'SSEH - Refurb'!U62+'SSEH - HVP'!U62</f>
        <v>0</v>
      </c>
      <c r="V62" s="52">
        <f>'SSEH - Asset Rep'!V62+'SSEH - Refurb'!V62+'SSEH - HVP'!V62</f>
        <v>0</v>
      </c>
      <c r="W62" s="52">
        <f>'SSEH - Asset Rep'!W62+'SSEH - Refurb'!W62+'SSEH - HVP'!W62</f>
        <v>-63</v>
      </c>
      <c r="X62" s="59">
        <f t="shared" si="312"/>
        <v>-1</v>
      </c>
      <c r="Y62" s="52">
        <f>'[9]NAW2 - Total - SSEH'!Y59</f>
        <v>953</v>
      </c>
      <c r="Z62" s="52">
        <f>'[9]NAW2 - Total - SSEH'!Z59</f>
        <v>865</v>
      </c>
      <c r="AA62" s="52">
        <f>'[9]NAW2 - Total - SSEH'!AA59</f>
        <v>520</v>
      </c>
      <c r="AB62" s="52">
        <f>'[9]NAW2 - Total - SSEH'!AB59</f>
        <v>240</v>
      </c>
      <c r="AC62" s="52">
        <f>'[9]NAW2 - Total - SSEH'!AC59</f>
        <v>242</v>
      </c>
      <c r="AD62" s="59">
        <f t="shared" si="313"/>
        <v>2820</v>
      </c>
      <c r="AE62" s="52">
        <f>'SSEH - Asset Rep'!AE62+'SSEH - Refurb'!AE62+'SSEH - HVP'!AE62</f>
        <v>119</v>
      </c>
      <c r="AF62" s="52">
        <f>'SSEH - Asset Rep'!AF62+'SSEH - Refurb'!AF62+'SSEH - HVP'!AF62</f>
        <v>0</v>
      </c>
      <c r="AG62" s="52">
        <f>'SSEH - Asset Rep'!AG62+'SSEH - Refurb'!AG62+'SSEH - HVP'!AG62</f>
        <v>0</v>
      </c>
      <c r="AH62" s="52">
        <f>'SSEH - Asset Rep'!AH62+'SSEH - Refurb'!AH62+'SSEH - HVP'!AH62</f>
        <v>-8</v>
      </c>
      <c r="AI62" s="52">
        <f>'SSEH - Asset Rep'!AI62+'SSEH - Refurb'!AI62+'SSEH - HVP'!AI62</f>
        <v>-112</v>
      </c>
      <c r="AJ62" s="59">
        <f t="shared" si="314"/>
        <v>-1</v>
      </c>
      <c r="AK62" s="52">
        <f>'[9]NAW2 - Total - SSEH'!AK59</f>
        <v>847</v>
      </c>
      <c r="AL62" s="52">
        <f>'[9]NAW2 - Total - SSEH'!AL59</f>
        <v>887</v>
      </c>
      <c r="AM62" s="52">
        <f>'[9]NAW2 - Total - SSEH'!AM59</f>
        <v>556</v>
      </c>
      <c r="AN62" s="52">
        <f>'[9]NAW2 - Total - SSEH'!AN59</f>
        <v>267</v>
      </c>
      <c r="AO62" s="52">
        <f>'[9]NAW2 - Total - SSEH'!AO59</f>
        <v>263</v>
      </c>
      <c r="AP62" s="59">
        <f t="shared" si="315"/>
        <v>2820</v>
      </c>
      <c r="BB62" s="6"/>
      <c r="BC62" s="6"/>
      <c r="BD62" s="58" t="s">
        <v>29</v>
      </c>
      <c r="BE62" s="172">
        <f>'SSEH - Probs. of Failure'!O$21</f>
        <v>2.5000000000000001E-2</v>
      </c>
      <c r="BF62" s="172">
        <f>'SSEH - Probs. of Failure'!P$21</f>
        <v>7.5000000000000011E-2</v>
      </c>
      <c r="BG62" s="172">
        <f>'SSEH - Probs. of Failure'!Q$21</f>
        <v>0.17499999999999999</v>
      </c>
      <c r="BH62" s="172">
        <f>'SSEH - Probs. of Failure'!R$21</f>
        <v>0.375</v>
      </c>
      <c r="BI62" s="172">
        <f>'SSEH - Probs. of Failure'!S$21</f>
        <v>0.75</v>
      </c>
      <c r="BJ62" s="176"/>
      <c r="BK62" s="6"/>
      <c r="BL62" s="58" t="s">
        <v>29</v>
      </c>
      <c r="BM62" s="194">
        <f>$BM4*'SSEH - Average Cons. of Failure'!$Q$21</f>
        <v>8058.2417449610139</v>
      </c>
      <c r="BN62" s="194">
        <f>$BM4*'SSEH - Average Cons. of Failure'!$Q$21</f>
        <v>8058.2417449610139</v>
      </c>
      <c r="BO62" s="194">
        <f>$BM4*'SSEH - Average Cons. of Failure'!$Q$21</f>
        <v>8058.2417449610139</v>
      </c>
      <c r="BP62" s="194">
        <f>$BM4*'SSEH - Average Cons. of Failure'!$Q$21</f>
        <v>8058.2417449610139</v>
      </c>
      <c r="BQ62" s="194">
        <f>$BM4*'SSEH - Average Cons. of Failure'!$Q$21</f>
        <v>8058.2417449610139</v>
      </c>
      <c r="BR62" s="176"/>
      <c r="BS62" s="6"/>
      <c r="BT62" s="58" t="s">
        <v>29</v>
      </c>
      <c r="BU62" s="24">
        <f t="shared" si="19"/>
        <v>201.45604362402537</v>
      </c>
      <c r="BV62" s="24">
        <f t="shared" si="19"/>
        <v>604.36813087207611</v>
      </c>
      <c r="BW62" s="24">
        <f t="shared" si="19"/>
        <v>1410.1923053681774</v>
      </c>
      <c r="BX62" s="24">
        <f t="shared" si="19"/>
        <v>3021.8406543603801</v>
      </c>
      <c r="BY62" s="24">
        <f t="shared" si="19"/>
        <v>6043.6813087207602</v>
      </c>
      <c r="BZ62" s="6"/>
      <c r="CA62" s="6"/>
      <c r="CB62" s="58" t="s">
        <v>29</v>
      </c>
      <c r="CC62" s="195">
        <f t="shared" si="316"/>
        <v>210723.02163073054</v>
      </c>
      <c r="CD62" s="195">
        <f t="shared" si="302"/>
        <v>511899.80684864847</v>
      </c>
      <c r="CE62" s="195">
        <f t="shared" si="302"/>
        <v>686763.65271430241</v>
      </c>
      <c r="CF62" s="195">
        <f t="shared" si="302"/>
        <v>701067.03181160823</v>
      </c>
      <c r="CG62" s="195">
        <f t="shared" si="302"/>
        <v>1087862.6355697368</v>
      </c>
      <c r="CH62" s="198">
        <f t="shared" si="317"/>
        <v>3198316.1485750261</v>
      </c>
      <c r="CI62" s="68"/>
      <c r="CJ62" s="68"/>
      <c r="CK62" s="195">
        <f t="shared" si="303"/>
        <v>213140.49415421885</v>
      </c>
      <c r="CL62" s="195">
        <f t="shared" si="303"/>
        <v>510086.70245603222</v>
      </c>
      <c r="CM62" s="195">
        <f t="shared" si="303"/>
        <v>682533.07579819788</v>
      </c>
      <c r="CN62" s="195">
        <f t="shared" si="303"/>
        <v>643652.05937876098</v>
      </c>
      <c r="CO62" s="195">
        <f t="shared" si="303"/>
        <v>1335653.569227288</v>
      </c>
      <c r="CP62" s="198">
        <f t="shared" si="3"/>
        <v>3385065.901014498</v>
      </c>
      <c r="CS62" s="195">
        <f t="shared" si="318"/>
        <v>191987.60957369619</v>
      </c>
      <c r="CT62" s="195">
        <f t="shared" si="304"/>
        <v>522778.43320434581</v>
      </c>
      <c r="CU62" s="195">
        <f t="shared" si="304"/>
        <v>733299.99879145226</v>
      </c>
      <c r="CV62" s="195">
        <f t="shared" si="304"/>
        <v>725241.75704649126</v>
      </c>
      <c r="CW62" s="195">
        <f t="shared" si="304"/>
        <v>1462570.876710424</v>
      </c>
      <c r="CX62" s="198">
        <f t="shared" si="5"/>
        <v>3635878.6753264097</v>
      </c>
      <c r="DA62" s="195">
        <f t="shared" si="319"/>
        <v>204477.88427838575</v>
      </c>
      <c r="DB62" s="195">
        <f t="shared" si="305"/>
        <v>522778.43320434581</v>
      </c>
      <c r="DC62" s="195">
        <f t="shared" si="305"/>
        <v>733299.99879145226</v>
      </c>
      <c r="DD62" s="195">
        <f t="shared" si="305"/>
        <v>725241.75704649126</v>
      </c>
      <c r="DE62" s="195">
        <f t="shared" si="305"/>
        <v>1081818.9542610161</v>
      </c>
      <c r="DF62" s="198">
        <f t="shared" si="7"/>
        <v>3267617.0275816913</v>
      </c>
      <c r="DI62" s="195">
        <f t="shared" si="320"/>
        <v>170633.2689495495</v>
      </c>
      <c r="DJ62" s="195">
        <f t="shared" si="306"/>
        <v>536074.53208353149</v>
      </c>
      <c r="DK62" s="195">
        <f t="shared" si="306"/>
        <v>784066.92178470665</v>
      </c>
      <c r="DL62" s="195">
        <f t="shared" si="306"/>
        <v>806831.45471422153</v>
      </c>
      <c r="DM62" s="195">
        <f t="shared" si="306"/>
        <v>1589488.1841935599</v>
      </c>
      <c r="DN62" s="198">
        <f t="shared" si="25"/>
        <v>3887094.3617255692</v>
      </c>
      <c r="DQ62" s="195">
        <f t="shared" si="321"/>
        <v>194606.53814080849</v>
      </c>
      <c r="DR62" s="195">
        <f t="shared" si="307"/>
        <v>536074.53208353149</v>
      </c>
      <c r="DS62" s="195">
        <f t="shared" si="307"/>
        <v>784066.92178470665</v>
      </c>
      <c r="DT62" s="195">
        <f t="shared" si="307"/>
        <v>782656.72947933839</v>
      </c>
      <c r="DU62" s="195">
        <f t="shared" si="307"/>
        <v>912595.87761683483</v>
      </c>
      <c r="DV62" s="198">
        <f t="shared" si="10"/>
        <v>3210000.5991052198</v>
      </c>
    </row>
    <row r="63" spans="1:126" ht="25.5" customHeight="1">
      <c r="A63" s="19"/>
      <c r="B63" s="55"/>
      <c r="C63" s="55"/>
      <c r="D63" s="56">
        <f t="shared" si="308"/>
        <v>2480</v>
      </c>
      <c r="E63" s="57">
        <f t="shared" si="309"/>
        <v>2480</v>
      </c>
      <c r="F63" s="58" t="s">
        <v>30</v>
      </c>
      <c r="G63" s="52">
        <f>'[9]NAW2 - Total - SSEH'!G60</f>
        <v>931</v>
      </c>
      <c r="H63" s="52">
        <f>'[9]NAW2 - Total - SSEH'!H60</f>
        <v>742</v>
      </c>
      <c r="I63" s="52">
        <f>'[9]NAW2 - Total - SSEH'!I60</f>
        <v>426</v>
      </c>
      <c r="J63" s="52">
        <f>'[9]NAW2 - Total - SSEH'!J60</f>
        <v>187</v>
      </c>
      <c r="K63" s="52">
        <f>'[9]NAW2 - Total - SSEH'!K60</f>
        <v>194</v>
      </c>
      <c r="L63" s="59">
        <f t="shared" si="310"/>
        <v>2480</v>
      </c>
      <c r="M63" s="52">
        <f>'[9]NAW2 - Total - SSEH'!M60</f>
        <v>920</v>
      </c>
      <c r="N63" s="52">
        <f>'[9]NAW2 - Total - SSEH'!N60</f>
        <v>745</v>
      </c>
      <c r="O63" s="52">
        <f>'[9]NAW2 - Total - SSEH'!O60</f>
        <v>429</v>
      </c>
      <c r="P63" s="52">
        <f>'[9]NAW2 - Total - SSEH'!P60</f>
        <v>204</v>
      </c>
      <c r="Q63" s="52">
        <f>'[9]NAW2 - Total - SSEH'!Q60</f>
        <v>158</v>
      </c>
      <c r="R63" s="59">
        <f t="shared" si="311"/>
        <v>2456</v>
      </c>
      <c r="S63" s="52">
        <f>'SSEH - Asset Rep'!S63+'SSEH - Refurb'!S63+'SSEH - HVP'!S63</f>
        <v>54</v>
      </c>
      <c r="T63" s="52">
        <f>'SSEH - Asset Rep'!T63+'SSEH - Refurb'!T63+'SSEH - HVP'!T63</f>
        <v>0</v>
      </c>
      <c r="U63" s="52">
        <f>'SSEH - Asset Rep'!U63+'SSEH - Refurb'!U63+'SSEH - HVP'!U63</f>
        <v>0</v>
      </c>
      <c r="V63" s="52">
        <f>'SSEH - Asset Rep'!V63+'SSEH - Refurb'!V63+'SSEH - HVP'!V63</f>
        <v>0</v>
      </c>
      <c r="W63" s="52">
        <f>'SSEH - Asset Rep'!W63+'SSEH - Refurb'!W63+'SSEH - HVP'!W63</f>
        <v>-54</v>
      </c>
      <c r="X63" s="59">
        <f t="shared" si="312"/>
        <v>0</v>
      </c>
      <c r="Y63" s="52">
        <f>'[9]NAW2 - Total - SSEH'!Y60</f>
        <v>838</v>
      </c>
      <c r="Z63" s="52">
        <f>'[9]NAW2 - Total - SSEH'!Z60</f>
        <v>761</v>
      </c>
      <c r="AA63" s="52">
        <f>'[9]NAW2 - Total - SSEH'!AA60</f>
        <v>458</v>
      </c>
      <c r="AB63" s="52">
        <f>'[9]NAW2 - Total - SSEH'!AB60</f>
        <v>211</v>
      </c>
      <c r="AC63" s="52">
        <f>'[9]NAW2 - Total - SSEH'!AC60</f>
        <v>212</v>
      </c>
      <c r="AD63" s="59">
        <f t="shared" si="313"/>
        <v>2480</v>
      </c>
      <c r="AE63" s="52">
        <f>'SSEH - Asset Rep'!AE63+'SSEH - Refurb'!AE63+'SSEH - HVP'!AE63</f>
        <v>118</v>
      </c>
      <c r="AF63" s="52">
        <f>'SSEH - Asset Rep'!AF63+'SSEH - Refurb'!AF63+'SSEH - HVP'!AF63</f>
        <v>0</v>
      </c>
      <c r="AG63" s="52">
        <f>'SSEH - Asset Rep'!AG63+'SSEH - Refurb'!AG63+'SSEH - HVP'!AG63</f>
        <v>0</v>
      </c>
      <c r="AH63" s="52">
        <f>'SSEH - Asset Rep'!AH63+'SSEH - Refurb'!AH63+'SSEH - HVP'!AH63</f>
        <v>-19</v>
      </c>
      <c r="AI63" s="52">
        <f>'SSEH - Asset Rep'!AI63+'SSEH - Refurb'!AI63+'SSEH - HVP'!AI63</f>
        <v>-99</v>
      </c>
      <c r="AJ63" s="59">
        <f t="shared" si="314"/>
        <v>0</v>
      </c>
      <c r="AK63" s="52">
        <f>'[9]NAW2 - Total - SSEH'!AK60</f>
        <v>745</v>
      </c>
      <c r="AL63" s="52">
        <f>'[9]NAW2 - Total - SSEH'!AL60</f>
        <v>779</v>
      </c>
      <c r="AM63" s="52">
        <f>'[9]NAW2 - Total - SSEH'!AM60</f>
        <v>489</v>
      </c>
      <c r="AN63" s="52">
        <f>'[9]NAW2 - Total - SSEH'!AN60</f>
        <v>235</v>
      </c>
      <c r="AO63" s="52">
        <f>'[9]NAW2 - Total - SSEH'!AO60</f>
        <v>232</v>
      </c>
      <c r="AP63" s="59">
        <f t="shared" si="315"/>
        <v>2480</v>
      </c>
      <c r="BB63" s="6"/>
      <c r="BC63" s="6"/>
      <c r="BD63" s="58" t="s">
        <v>30</v>
      </c>
      <c r="BE63" s="172">
        <f>'SSEH - Probs. of Failure'!O$21</f>
        <v>2.5000000000000001E-2</v>
      </c>
      <c r="BF63" s="172">
        <f>'SSEH - Probs. of Failure'!P$21</f>
        <v>7.5000000000000011E-2</v>
      </c>
      <c r="BG63" s="172">
        <f>'SSEH - Probs. of Failure'!Q$21</f>
        <v>0.17499999999999999</v>
      </c>
      <c r="BH63" s="172">
        <f>'SSEH - Probs. of Failure'!R$21</f>
        <v>0.375</v>
      </c>
      <c r="BI63" s="172">
        <f>'SSEH - Probs. of Failure'!S$21</f>
        <v>0.75</v>
      </c>
      <c r="BJ63" s="176"/>
      <c r="BK63" s="6"/>
      <c r="BL63" s="58" t="s">
        <v>30</v>
      </c>
      <c r="BM63" s="194">
        <f>$BM5*'SSEH - Average Cons. of Failure'!$Q$21</f>
        <v>13430.402908268356</v>
      </c>
      <c r="BN63" s="194">
        <f>$BM5*'SSEH - Average Cons. of Failure'!$Q$21</f>
        <v>13430.402908268356</v>
      </c>
      <c r="BO63" s="194">
        <f>$BM5*'SSEH - Average Cons. of Failure'!$Q$21</f>
        <v>13430.402908268356</v>
      </c>
      <c r="BP63" s="194">
        <f>$BM5*'SSEH - Average Cons. of Failure'!$Q$21</f>
        <v>13430.402908268356</v>
      </c>
      <c r="BQ63" s="194">
        <f>$BM5*'SSEH - Average Cons. of Failure'!$Q$21</f>
        <v>13430.402908268356</v>
      </c>
      <c r="BR63" s="176"/>
      <c r="BS63" s="6"/>
      <c r="BT63" s="58" t="s">
        <v>30</v>
      </c>
      <c r="BU63" s="24">
        <f t="shared" si="19"/>
        <v>335.76007270670891</v>
      </c>
      <c r="BV63" s="24">
        <f t="shared" si="19"/>
        <v>1007.2802181201268</v>
      </c>
      <c r="BW63" s="24">
        <f t="shared" si="19"/>
        <v>2350.320508946962</v>
      </c>
      <c r="BX63" s="24">
        <f t="shared" si="19"/>
        <v>5036.4010906006333</v>
      </c>
      <c r="BY63" s="24">
        <f t="shared" si="19"/>
        <v>10072.802181201267</v>
      </c>
      <c r="BZ63" s="6"/>
      <c r="CA63" s="6"/>
      <c r="CB63" s="58" t="s">
        <v>30</v>
      </c>
      <c r="CC63" s="195">
        <f t="shared" si="316"/>
        <v>308899.26689017221</v>
      </c>
      <c r="CD63" s="195">
        <f t="shared" si="302"/>
        <v>750423.76249949448</v>
      </c>
      <c r="CE63" s="195">
        <f t="shared" si="302"/>
        <v>1008287.4983382467</v>
      </c>
      <c r="CF63" s="195">
        <f t="shared" si="302"/>
        <v>1027425.8224825292</v>
      </c>
      <c r="CG63" s="195">
        <f t="shared" si="302"/>
        <v>1591502.7446298001</v>
      </c>
      <c r="CH63" s="198">
        <f t="shared" si="317"/>
        <v>4686539.0948402425</v>
      </c>
      <c r="CI63" s="68"/>
      <c r="CJ63" s="68"/>
      <c r="CK63" s="195">
        <f t="shared" si="303"/>
        <v>312592.62768994598</v>
      </c>
      <c r="CL63" s="195">
        <f t="shared" si="303"/>
        <v>747401.92184513411</v>
      </c>
      <c r="CM63" s="195">
        <f t="shared" si="303"/>
        <v>1001236.5368114058</v>
      </c>
      <c r="CN63" s="195">
        <f t="shared" si="303"/>
        <v>941807.00394231838</v>
      </c>
      <c r="CO63" s="195">
        <f t="shared" si="303"/>
        <v>1954123.6231530458</v>
      </c>
      <c r="CP63" s="198">
        <f t="shared" si="3"/>
        <v>4957161.7134418506</v>
      </c>
      <c r="CS63" s="195">
        <f t="shared" si="318"/>
        <v>281366.94092822209</v>
      </c>
      <c r="CT63" s="195">
        <f t="shared" si="304"/>
        <v>766540.24598941649</v>
      </c>
      <c r="CU63" s="195">
        <f t="shared" si="304"/>
        <v>1076446.7930977086</v>
      </c>
      <c r="CV63" s="195">
        <f t="shared" si="304"/>
        <v>1062680.6301167337</v>
      </c>
      <c r="CW63" s="195">
        <f t="shared" si="304"/>
        <v>2135434.0624146685</v>
      </c>
      <c r="CX63" s="198">
        <f t="shared" si="5"/>
        <v>5322468.6725467499</v>
      </c>
      <c r="DA63" s="195">
        <f t="shared" si="319"/>
        <v>299497.98485438433</v>
      </c>
      <c r="DB63" s="195">
        <f t="shared" si="305"/>
        <v>766540.24598941649</v>
      </c>
      <c r="DC63" s="195">
        <f t="shared" si="305"/>
        <v>1076446.7930977086</v>
      </c>
      <c r="DD63" s="195">
        <f t="shared" si="305"/>
        <v>1062680.6301167337</v>
      </c>
      <c r="DE63" s="195">
        <f t="shared" si="305"/>
        <v>1591502.7446298001</v>
      </c>
      <c r="DF63" s="198">
        <f t="shared" si="7"/>
        <v>4796668.3986880435</v>
      </c>
      <c r="DI63" s="195">
        <f t="shared" si="320"/>
        <v>250141.25416649814</v>
      </c>
      <c r="DJ63" s="195">
        <f t="shared" si="306"/>
        <v>784671.28991557879</v>
      </c>
      <c r="DK63" s="195">
        <f t="shared" si="306"/>
        <v>1149306.7288750645</v>
      </c>
      <c r="DL63" s="195">
        <f t="shared" si="306"/>
        <v>1183554.2562911487</v>
      </c>
      <c r="DM63" s="195">
        <f t="shared" si="306"/>
        <v>2336890.1060386938</v>
      </c>
      <c r="DN63" s="198">
        <f t="shared" si="25"/>
        <v>5704563.635286984</v>
      </c>
      <c r="DQ63" s="195">
        <f t="shared" si="321"/>
        <v>289760.94274588977</v>
      </c>
      <c r="DR63" s="195">
        <f t="shared" si="307"/>
        <v>784671.28991557879</v>
      </c>
      <c r="DS63" s="195">
        <f t="shared" si="307"/>
        <v>1149306.7288750645</v>
      </c>
      <c r="DT63" s="195">
        <f t="shared" si="307"/>
        <v>1087862.6355697368</v>
      </c>
      <c r="DU63" s="195">
        <f t="shared" si="307"/>
        <v>1339682.6900997686</v>
      </c>
      <c r="DV63" s="198">
        <f t="shared" si="10"/>
        <v>4651284.2872060388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2">SUM(H60:H63)</f>
        <v>2902</v>
      </c>
      <c r="I64" s="66">
        <f t="shared" si="322"/>
        <v>1666</v>
      </c>
      <c r="J64" s="66">
        <f t="shared" si="322"/>
        <v>732</v>
      </c>
      <c r="K64" s="66">
        <f t="shared" si="322"/>
        <v>760</v>
      </c>
      <c r="L64" s="67"/>
      <c r="M64" s="65">
        <f>SUM(M60:M63)</f>
        <v>3598</v>
      </c>
      <c r="N64" s="66">
        <f t="shared" ref="N64:Q64" si="323">SUM(N60:N63)</f>
        <v>2913</v>
      </c>
      <c r="O64" s="66">
        <f t="shared" si="323"/>
        <v>1678</v>
      </c>
      <c r="P64" s="66">
        <f t="shared" si="323"/>
        <v>799</v>
      </c>
      <c r="Q64" s="66">
        <f t="shared" si="323"/>
        <v>619</v>
      </c>
      <c r="R64" s="67"/>
      <c r="S64" s="65">
        <f>SUM(S60:S63)</f>
        <v>197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-197</v>
      </c>
      <c r="X64" s="67"/>
      <c r="Y64" s="65">
        <f>SUM(Y60:Y63)</f>
        <v>3277</v>
      </c>
      <c r="Z64" s="66">
        <f t="shared" ref="Z64:AC64" si="325">SUM(Z60:Z63)</f>
        <v>2976</v>
      </c>
      <c r="AA64" s="66">
        <f t="shared" si="325"/>
        <v>1790</v>
      </c>
      <c r="AB64" s="66">
        <f t="shared" si="325"/>
        <v>825</v>
      </c>
      <c r="AC64" s="66">
        <f t="shared" si="325"/>
        <v>833</v>
      </c>
      <c r="AD64" s="67"/>
      <c r="AE64" s="65">
        <f>SUM(AE60:AE63)</f>
        <v>394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-27</v>
      </c>
      <c r="AI64" s="66">
        <f t="shared" si="326"/>
        <v>-367</v>
      </c>
      <c r="AJ64" s="67"/>
      <c r="AK64" s="65">
        <f>SUM(AK60:AK63)</f>
        <v>2913</v>
      </c>
      <c r="AL64" s="66">
        <f t="shared" ref="AL64:AO64" si="327">SUM(AL60:AL63)</f>
        <v>3050</v>
      </c>
      <c r="AM64" s="66">
        <f t="shared" si="327"/>
        <v>1913</v>
      </c>
      <c r="AN64" s="66">
        <f t="shared" si="327"/>
        <v>919</v>
      </c>
      <c r="AO64" s="66">
        <f t="shared" si="327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715195.81567110657</v>
      </c>
      <c r="CD64" s="197">
        <f t="shared" ref="CD64:CG64" si="328">SUM(CD60:CD63)</f>
        <v>1737276.3377961451</v>
      </c>
      <c r="CE64" s="197">
        <f t="shared" si="328"/>
        <v>2334432.3423064807</v>
      </c>
      <c r="CF64" s="197">
        <f t="shared" si="328"/>
        <v>2381210.4356359798</v>
      </c>
      <c r="CG64" s="197">
        <f t="shared" si="328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29">SUM(CL60:CL63)</f>
        <v>1730668.5795652771</v>
      </c>
      <c r="CM64" s="197">
        <f t="shared" si="329"/>
        <v>2318074.1115642097</v>
      </c>
      <c r="CN64" s="197">
        <f t="shared" si="329"/>
        <v>2182373.3205790664</v>
      </c>
      <c r="CO64" s="197">
        <f t="shared" si="329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0">SUM(CT60:CT63)</f>
        <v>1774747.1619102138</v>
      </c>
      <c r="CU64" s="197">
        <f t="shared" si="330"/>
        <v>2491057.701022706</v>
      </c>
      <c r="CV64" s="197">
        <f t="shared" si="330"/>
        <v>2460382.6607802217</v>
      </c>
      <c r="CW64" s="197">
        <f t="shared" si="330"/>
        <v>4959444.8819362558</v>
      </c>
      <c r="CX64" s="198">
        <f t="shared" si="5"/>
        <v>12337087.529117862</v>
      </c>
      <c r="DA64" s="197">
        <f>SUM(DA60:DA63)</f>
        <v>692189.53548924287</v>
      </c>
      <c r="DB64" s="197">
        <f t="shared" ref="DB64:DE64" si="331">SUM(DB60:DB63)</f>
        <v>1774747.1619102138</v>
      </c>
      <c r="DC64" s="197">
        <f t="shared" si="331"/>
        <v>2491057.701022706</v>
      </c>
      <c r="DD64" s="197">
        <f t="shared" si="331"/>
        <v>2460382.6607802217</v>
      </c>
      <c r="DE64" s="197">
        <f t="shared" si="331"/>
        <v>3732980.4883531891</v>
      </c>
      <c r="DF64" s="198">
        <f t="shared" si="7"/>
        <v>11151357.547555573</v>
      </c>
      <c r="DI64" s="197">
        <f>SUM(DI60:DI63)</f>
        <v>579092.11259871512</v>
      </c>
      <c r="DJ64" s="197">
        <f t="shared" ref="DJ64:DM64" si="332">SUM(DJ60:DJ63)</f>
        <v>1818301.9585417281</v>
      </c>
      <c r="DK64" s="197">
        <f t="shared" si="332"/>
        <v>2661690.9699722556</v>
      </c>
      <c r="DL64" s="197">
        <f t="shared" si="332"/>
        <v>2739802.1932867444</v>
      </c>
      <c r="DM64" s="197">
        <f t="shared" si="332"/>
        <v>5404662.7383453511</v>
      </c>
      <c r="DN64" s="198">
        <f t="shared" si="25"/>
        <v>13203549.972744795</v>
      </c>
      <c r="DQ64" s="197">
        <f>SUM(DQ60:DQ63)</f>
        <v>661917.40733400593</v>
      </c>
      <c r="DR64" s="197">
        <f t="shared" ref="DR64:DU64" si="333">SUM(DR60:DR63)</f>
        <v>1818301.9585417281</v>
      </c>
      <c r="DS64" s="197">
        <f t="shared" si="333"/>
        <v>2661690.9699722556</v>
      </c>
      <c r="DT64" s="197">
        <f t="shared" si="333"/>
        <v>2619935.8473304496</v>
      </c>
      <c r="DU64" s="197">
        <f t="shared" si="333"/>
        <v>3155204.5552394846</v>
      </c>
      <c r="DV64" s="198">
        <f t="shared" si="10"/>
        <v>10917050.738417923</v>
      </c>
    </row>
    <row r="65" spans="1:126" ht="25.5" customHeight="1">
      <c r="A65" s="19"/>
      <c r="B65" s="48" t="s">
        <v>37</v>
      </c>
      <c r="C65" s="48"/>
      <c r="D65" s="49">
        <f>L65</f>
        <v>1206</v>
      </c>
      <c r="E65" s="50">
        <f>D65+SUM(AE65:AI65)</f>
        <v>1206</v>
      </c>
      <c r="F65" s="51" t="s">
        <v>25</v>
      </c>
      <c r="G65" s="52">
        <f>'[9]NAW2 - Total - SSEH'!G62</f>
        <v>404</v>
      </c>
      <c r="H65" s="52">
        <f>'[9]NAW2 - Total - SSEH'!H62</f>
        <v>329</v>
      </c>
      <c r="I65" s="52">
        <f>'[9]NAW2 - Total - SSEH'!I62</f>
        <v>407</v>
      </c>
      <c r="J65" s="52">
        <f>'[9]NAW2 - Total - SSEH'!J62</f>
        <v>50</v>
      </c>
      <c r="K65" s="52">
        <f>'[9]NAW2 - Total - SSEH'!K62</f>
        <v>16</v>
      </c>
      <c r="L65" s="53">
        <f>SUM(G65:K65)</f>
        <v>1206</v>
      </c>
      <c r="M65" s="52">
        <f>'[9]NAW2 - Total - SSEH'!M62</f>
        <v>377</v>
      </c>
      <c r="N65" s="52">
        <f>'[9]NAW2 - Total - SSEH'!N62</f>
        <v>331</v>
      </c>
      <c r="O65" s="52">
        <f>'[9]NAW2 - Total - SSEH'!O62</f>
        <v>409</v>
      </c>
      <c r="P65" s="52">
        <f>'[9]NAW2 - Total - SSEH'!P62</f>
        <v>61</v>
      </c>
      <c r="Q65" s="52">
        <f>'[9]NAW2 - Total - SSEH'!Q62</f>
        <v>20</v>
      </c>
      <c r="R65" s="53">
        <f>SUM(M65:Q65)</f>
        <v>1198</v>
      </c>
      <c r="S65" s="274">
        <f>'SSEH - Asset Rep'!S65+'SSEH - Refurb'!S65+'SSEH - HVP'!S65</f>
        <v>19</v>
      </c>
      <c r="T65" s="69">
        <f>'SSEH - Asset Rep'!T65+'SSEH - Refurb'!T65+'SSEH - HVP'!T65</f>
        <v>23</v>
      </c>
      <c r="U65" s="69">
        <f>'SSEH - Asset Rep'!U65+'SSEH - Refurb'!U65+'SSEH - HVP'!U65</f>
        <v>0</v>
      </c>
      <c r="V65" s="69">
        <f>'SSEH - Asset Rep'!V65+'SSEH - Refurb'!V65+'SSEH - HVP'!V65</f>
        <v>-26</v>
      </c>
      <c r="W65" s="69">
        <f>'SSEH - Asset Rep'!W65+'SSEH - Refurb'!W65+'SSEH - HVP'!W65</f>
        <v>-16</v>
      </c>
      <c r="X65" s="53">
        <f>SUM(S65:W65)</f>
        <v>0</v>
      </c>
      <c r="Y65" s="54">
        <f>'[9]NAW2 - Total - SSEH'!Y62</f>
        <v>323</v>
      </c>
      <c r="Z65" s="54">
        <f>'[9]NAW2 - Total - SSEH'!Z62</f>
        <v>344</v>
      </c>
      <c r="AA65" s="54">
        <f>'[9]NAW2 - Total - SSEH'!AA62</f>
        <v>391</v>
      </c>
      <c r="AB65" s="54">
        <f>'[9]NAW2 - Total - SSEH'!AB62</f>
        <v>122</v>
      </c>
      <c r="AC65" s="54">
        <f>'[9]NAW2 - Total - SSEH'!AC62</f>
        <v>26</v>
      </c>
      <c r="AD65" s="53">
        <f>SUM(Y65:AC65)</f>
        <v>1206</v>
      </c>
      <c r="AE65" s="274">
        <f>'SSEH - Asset Rep'!AE65+'SSEH - Refurb'!AE65+'SSEH - HVP'!AE65</f>
        <v>39</v>
      </c>
      <c r="AF65" s="69">
        <f>'SSEH - Asset Rep'!AF65+'SSEH - Refurb'!AF65+'SSEH - HVP'!AF65</f>
        <v>46</v>
      </c>
      <c r="AG65" s="69">
        <f>'SSEH - Asset Rep'!AG65+'SSEH - Refurb'!AG65+'SSEH - HVP'!AG65</f>
        <v>0</v>
      </c>
      <c r="AH65" s="69">
        <f>'SSEH - Asset Rep'!AH65+'SSEH - Refurb'!AH65+'SSEH - HVP'!AH65</f>
        <v>-62</v>
      </c>
      <c r="AI65" s="69">
        <f>'SSEH - Asset Rep'!AI65+'SSEH - Refurb'!AI65+'SSEH - HVP'!AI65</f>
        <v>-23</v>
      </c>
      <c r="AJ65" s="53">
        <f>SUM(AE65:AI65)</f>
        <v>0</v>
      </c>
      <c r="AK65" s="54">
        <f>'[9]NAW2 - Total - SSEH'!AK62</f>
        <v>242</v>
      </c>
      <c r="AL65" s="54">
        <f>'[9]NAW2 - Total - SSEH'!AL62</f>
        <v>359</v>
      </c>
      <c r="AM65" s="54">
        <f>'[9]NAW2 - Total - SSEH'!AM62</f>
        <v>376</v>
      </c>
      <c r="AN65" s="54">
        <f>'[9]NAW2 - Total - SSEH'!AN62</f>
        <v>193</v>
      </c>
      <c r="AO65" s="54">
        <f>'[9]NAW2 - Total - SSEH'!AO62</f>
        <v>36</v>
      </c>
      <c r="AP65" s="53">
        <f>SUM(AK65:AO65)</f>
        <v>1206</v>
      </c>
      <c r="BB65" s="6"/>
      <c r="BC65" s="6"/>
      <c r="BD65" s="51" t="s">
        <v>25</v>
      </c>
      <c r="BE65" s="172">
        <f>'SSEH - Probs. of Failure'!O$22</f>
        <v>2.5000000000000001E-2</v>
      </c>
      <c r="BF65" s="172">
        <f>'SSEH - Probs. of Failure'!P$22</f>
        <v>7.5000000000000011E-2</v>
      </c>
      <c r="BG65" s="172">
        <f>'SSEH - Probs. of Failure'!Q$22</f>
        <v>0.17499999999999999</v>
      </c>
      <c r="BH65" s="172">
        <f>'SSEH - Probs. of Failure'!R$22</f>
        <v>0.375</v>
      </c>
      <c r="BI65" s="172">
        <f>'SSEH - Probs. of Failure'!S$22</f>
        <v>0.75</v>
      </c>
      <c r="BJ65" s="175"/>
      <c r="BK65" s="6"/>
      <c r="BL65" s="51" t="s">
        <v>25</v>
      </c>
      <c r="BM65" s="194">
        <f>$BM2*'SSEH - Average Cons. of Failure'!$Q$22</f>
        <v>9921.7991630915276</v>
      </c>
      <c r="BN65" s="194">
        <f>$BM2*'SSEH - Average Cons. of Failure'!$Q$22</f>
        <v>9921.7991630915276</v>
      </c>
      <c r="BO65" s="194">
        <f>$BM2*'SSEH - Average Cons. of Failure'!$Q$22</f>
        <v>9921.7991630915276</v>
      </c>
      <c r="BP65" s="194">
        <f>$BM2*'SSEH - Average Cons. of Failure'!$Q$22</f>
        <v>9921.7991630915276</v>
      </c>
      <c r="BQ65" s="194">
        <f>$BM2*'SSEH - Average Cons. of Failure'!$Q$22</f>
        <v>9921.7991630915276</v>
      </c>
      <c r="BR65" s="175"/>
      <c r="BS65" s="6"/>
      <c r="BT65" s="51" t="s">
        <v>25</v>
      </c>
      <c r="BU65" s="24">
        <f t="shared" si="19"/>
        <v>248.04497907728819</v>
      </c>
      <c r="BV65" s="24">
        <f t="shared" si="19"/>
        <v>744.13493723186468</v>
      </c>
      <c r="BW65" s="24">
        <f t="shared" si="19"/>
        <v>1736.3148535410173</v>
      </c>
      <c r="BX65" s="24">
        <f t="shared" si="19"/>
        <v>3720.6746861593228</v>
      </c>
      <c r="BY65" s="24">
        <f t="shared" si="19"/>
        <v>7441.3493723186457</v>
      </c>
      <c r="BZ65" s="6"/>
      <c r="CA65" s="6"/>
      <c r="CB65" s="51" t="s">
        <v>25</v>
      </c>
      <c r="CC65" s="195">
        <f>IF(BU65="","",M65*BU65)</f>
        <v>93512.95711213765</v>
      </c>
      <c r="CD65" s="195">
        <f t="shared" ref="CD65:CG68" si="334">IF(BV65="","",N65*BV65)</f>
        <v>246308.66422374721</v>
      </c>
      <c r="CE65" s="195">
        <f t="shared" si="334"/>
        <v>710152.77509827609</v>
      </c>
      <c r="CF65" s="195">
        <f t="shared" si="334"/>
        <v>226961.15585571868</v>
      </c>
      <c r="CG65" s="195">
        <f t="shared" si="334"/>
        <v>148826.98744637292</v>
      </c>
      <c r="CH65" s="198">
        <f>SUM(CC65:CG65)</f>
        <v>1425762.5397362525</v>
      </c>
      <c r="CI65" s="68"/>
      <c r="CJ65" s="68"/>
      <c r="CK65" s="195">
        <f t="shared" ref="CK65:CO68" si="335">IF(BU65="","",G65*BU65)</f>
        <v>100210.17154722443</v>
      </c>
      <c r="CL65" s="195">
        <f t="shared" si="335"/>
        <v>244820.39434928348</v>
      </c>
      <c r="CM65" s="195">
        <f t="shared" si="335"/>
        <v>706680.14539119403</v>
      </c>
      <c r="CN65" s="195">
        <f t="shared" si="335"/>
        <v>186033.73430796614</v>
      </c>
      <c r="CO65" s="195">
        <f t="shared" si="335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36">IF(BV65="","",Z65*BV65)</f>
        <v>255982.41840776146</v>
      </c>
      <c r="CU65" s="195">
        <f t="shared" si="336"/>
        <v>678899.1077345378</v>
      </c>
      <c r="CV65" s="195">
        <f t="shared" si="336"/>
        <v>453922.31171143736</v>
      </c>
      <c r="CW65" s="195">
        <f t="shared" si="336"/>
        <v>193475.08368028479</v>
      </c>
      <c r="CX65" s="198">
        <f t="shared" si="5"/>
        <v>1662397.4497759854</v>
      </c>
      <c r="DA65" s="195">
        <f>IF(BU65="","",(S65+Y65)*BU65)</f>
        <v>84831.382844432563</v>
      </c>
      <c r="DB65" s="195">
        <f t="shared" ref="DB65:DE68" si="337">IF(BV65="","",(T65+Z65)*BV65)</f>
        <v>273097.52196409431</v>
      </c>
      <c r="DC65" s="195">
        <f t="shared" si="337"/>
        <v>678899.1077345378</v>
      </c>
      <c r="DD65" s="195">
        <f t="shared" si="337"/>
        <v>357184.76987129496</v>
      </c>
      <c r="DE65" s="195">
        <f t="shared" si="337"/>
        <v>74413.493723186461</v>
      </c>
      <c r="DF65" s="198">
        <f t="shared" si="7"/>
        <v>1468426.2761375459</v>
      </c>
      <c r="DI65" s="195">
        <f>IF(BU65="","",AK65*BU65)</f>
        <v>60026.88493670374</v>
      </c>
      <c r="DJ65" s="195">
        <f t="shared" ref="DJ65:DM68" si="338">IF(BV65="","",AL65*BV65)</f>
        <v>267144.44246623944</v>
      </c>
      <c r="DK65" s="195">
        <f t="shared" si="338"/>
        <v>652854.38493142254</v>
      </c>
      <c r="DL65" s="195">
        <f t="shared" si="338"/>
        <v>718090.21442874928</v>
      </c>
      <c r="DM65" s="195">
        <f t="shared" si="338"/>
        <v>267888.57740347122</v>
      </c>
      <c r="DN65" s="198">
        <f t="shared" si="25"/>
        <v>1966004.5041665863</v>
      </c>
      <c r="DQ65" s="195">
        <f>IF(BU65="","",(AE65+AK65)*BU65)</f>
        <v>69700.639120717984</v>
      </c>
      <c r="DR65" s="195">
        <f t="shared" ref="DR65:DU68" si="339">IF(BV65="","",(AF65+AL65)*BV65)</f>
        <v>301374.6495789052</v>
      </c>
      <c r="DS65" s="195">
        <f t="shared" si="339"/>
        <v>652854.38493142254</v>
      </c>
      <c r="DT65" s="195">
        <f t="shared" si="339"/>
        <v>487408.38388687128</v>
      </c>
      <c r="DU65" s="195">
        <f t="shared" si="339"/>
        <v>96737.541840142396</v>
      </c>
      <c r="DV65" s="198">
        <f t="shared" si="10"/>
        <v>1608075.5993580592</v>
      </c>
    </row>
    <row r="66" spans="1:126" ht="25.5" customHeight="1">
      <c r="A66" s="19"/>
      <c r="B66" s="55"/>
      <c r="C66" s="55"/>
      <c r="D66" s="56">
        <f t="shared" ref="D66:D68" si="340">L66</f>
        <v>2154</v>
      </c>
      <c r="E66" s="57">
        <f t="shared" ref="E66:E68" si="341">D66+SUM(AE66:AI66)</f>
        <v>2154</v>
      </c>
      <c r="F66" s="58" t="s">
        <v>27</v>
      </c>
      <c r="G66" s="52">
        <f>'[9]NAW2 - Total - SSEH'!G63</f>
        <v>722</v>
      </c>
      <c r="H66" s="52">
        <f>'[9]NAW2 - Total - SSEH'!H63</f>
        <v>588</v>
      </c>
      <c r="I66" s="52">
        <f>'[9]NAW2 - Total - SSEH'!I63</f>
        <v>725</v>
      </c>
      <c r="J66" s="52">
        <f>'[9]NAW2 - Total - SSEH'!J63</f>
        <v>90</v>
      </c>
      <c r="K66" s="52">
        <f>'[9]NAW2 - Total - SSEH'!K63</f>
        <v>29</v>
      </c>
      <c r="L66" s="59">
        <f t="shared" ref="L66:L68" si="342">SUM(G66:K66)</f>
        <v>2154</v>
      </c>
      <c r="M66" s="52">
        <f>'[9]NAW2 - Total - SSEH'!M63</f>
        <v>675</v>
      </c>
      <c r="N66" s="52">
        <f>'[9]NAW2 - Total - SSEH'!N63</f>
        <v>591</v>
      </c>
      <c r="O66" s="52">
        <f>'[9]NAW2 - Total - SSEH'!O63</f>
        <v>728</v>
      </c>
      <c r="P66" s="52">
        <f>'[9]NAW2 - Total - SSEH'!P63</f>
        <v>110</v>
      </c>
      <c r="Q66" s="52">
        <f>'[9]NAW2 - Total - SSEH'!Q63</f>
        <v>35</v>
      </c>
      <c r="R66" s="59">
        <f t="shared" ref="R66:R68" si="343">SUM(M66:Q66)</f>
        <v>2139</v>
      </c>
      <c r="S66" s="52">
        <f>'SSEH - Asset Rep'!S66+'SSEH - Refurb'!S66+'SSEH - HVP'!S66</f>
        <v>62</v>
      </c>
      <c r="T66" s="52">
        <f>'SSEH - Asset Rep'!T66+'SSEH - Refurb'!T66+'SSEH - HVP'!T66</f>
        <v>41</v>
      </c>
      <c r="U66" s="52">
        <f>'SSEH - Asset Rep'!U66+'SSEH - Refurb'!U66+'SSEH - HVP'!U66</f>
        <v>0</v>
      </c>
      <c r="V66" s="52">
        <f>'SSEH - Asset Rep'!V66+'SSEH - Refurb'!V66+'SSEH - HVP'!V66</f>
        <v>-74</v>
      </c>
      <c r="W66" s="52">
        <f>'SSEH - Asset Rep'!W66+'SSEH - Refurb'!W66+'SSEH - HVP'!W66</f>
        <v>-29</v>
      </c>
      <c r="X66" s="59">
        <f t="shared" ref="X66:X68" si="344">SUM(S66:W66)</f>
        <v>0</v>
      </c>
      <c r="Y66" s="52">
        <f>'[9]NAW2 - Total - SSEH'!Y63</f>
        <v>577</v>
      </c>
      <c r="Z66" s="52">
        <f>'[9]NAW2 - Total - SSEH'!Z63</f>
        <v>615</v>
      </c>
      <c r="AA66" s="52">
        <f>'[9]NAW2 - Total - SSEH'!AA63</f>
        <v>698</v>
      </c>
      <c r="AB66" s="52">
        <f>'[9]NAW2 - Total - SSEH'!AB63</f>
        <v>217</v>
      </c>
      <c r="AC66" s="52">
        <f>'[9]NAW2 - Total - SSEH'!AC63</f>
        <v>47</v>
      </c>
      <c r="AD66" s="59">
        <f t="shared" ref="AD66:AD68" si="345">SUM(Y66:AC66)</f>
        <v>2154</v>
      </c>
      <c r="AE66" s="52">
        <f>'SSEH - Asset Rep'!AE66+'SSEH - Refurb'!AE66+'SSEH - HVP'!AE66</f>
        <v>123</v>
      </c>
      <c r="AF66" s="52">
        <f>'SSEH - Asset Rep'!AF66+'SSEH - Refurb'!AF66+'SSEH - HVP'!AF66</f>
        <v>81</v>
      </c>
      <c r="AG66" s="52">
        <f>'SSEH - Asset Rep'!AG66+'SSEH - Refurb'!AG66+'SSEH - HVP'!AG66</f>
        <v>0</v>
      </c>
      <c r="AH66" s="52">
        <f>'SSEH - Asset Rep'!AH66+'SSEH - Refurb'!AH66+'SSEH - HVP'!AH66</f>
        <v>-162</v>
      </c>
      <c r="AI66" s="52">
        <f>'SSEH - Asset Rep'!AI66+'SSEH - Refurb'!AI66+'SSEH - HVP'!AI66</f>
        <v>-42</v>
      </c>
      <c r="AJ66" s="59">
        <f t="shared" ref="AJ66:AJ68" si="346">SUM(AE66:AI66)</f>
        <v>0</v>
      </c>
      <c r="AK66" s="52">
        <f>'[9]NAW2 - Total - SSEH'!AK63</f>
        <v>433</v>
      </c>
      <c r="AL66" s="52">
        <f>'[9]NAW2 - Total - SSEH'!AL63</f>
        <v>642</v>
      </c>
      <c r="AM66" s="52">
        <f>'[9]NAW2 - Total - SSEH'!AM63</f>
        <v>670</v>
      </c>
      <c r="AN66" s="52">
        <f>'[9]NAW2 - Total - SSEH'!AN63</f>
        <v>344</v>
      </c>
      <c r="AO66" s="52">
        <f>'[9]NAW2 - Total - SSEH'!AO63</f>
        <v>65</v>
      </c>
      <c r="AP66" s="59">
        <f t="shared" ref="AP66:AP68" si="347">SUM(AK66:AO66)</f>
        <v>2154</v>
      </c>
      <c r="BB66" s="6"/>
      <c r="BC66" s="6"/>
      <c r="BD66" s="58" t="s">
        <v>27</v>
      </c>
      <c r="BE66" s="172">
        <f>'SSEH - Probs. of Failure'!O$22</f>
        <v>2.5000000000000001E-2</v>
      </c>
      <c r="BF66" s="172">
        <f>'SSEH - Probs. of Failure'!P$22</f>
        <v>7.5000000000000011E-2</v>
      </c>
      <c r="BG66" s="172">
        <f>'SSEH - Probs. of Failure'!Q$22</f>
        <v>0.17499999999999999</v>
      </c>
      <c r="BH66" s="172">
        <f>'SSEH - Probs. of Failure'!R$22</f>
        <v>0.375</v>
      </c>
      <c r="BI66" s="172">
        <f>'SSEH - Probs. of Failure'!S$22</f>
        <v>0.75</v>
      </c>
      <c r="BJ66" s="176"/>
      <c r="BK66" s="6"/>
      <c r="BL66" s="58" t="s">
        <v>27</v>
      </c>
      <c r="BM66" s="194">
        <f>$BM3*'SSEH - Average Cons. of Failure'!$Q$22</f>
        <v>14173.998804416469</v>
      </c>
      <c r="BN66" s="194">
        <f>$BM3*'SSEH - Average Cons. of Failure'!$Q$22</f>
        <v>14173.998804416469</v>
      </c>
      <c r="BO66" s="194">
        <f>$BM3*'SSEH - Average Cons. of Failure'!$Q$22</f>
        <v>14173.998804416469</v>
      </c>
      <c r="BP66" s="194">
        <f>$BM3*'SSEH - Average Cons. of Failure'!$Q$22</f>
        <v>14173.998804416469</v>
      </c>
      <c r="BQ66" s="194">
        <f>$BM3*'SSEH - Average Cons. of Failure'!$Q$22</f>
        <v>14173.998804416469</v>
      </c>
      <c r="BR66" s="176"/>
      <c r="BS66" s="6"/>
      <c r="BT66" s="58" t="s">
        <v>27</v>
      </c>
      <c r="BU66" s="24">
        <f t="shared" si="19"/>
        <v>354.34997011041173</v>
      </c>
      <c r="BV66" s="24">
        <f t="shared" si="19"/>
        <v>1063.0499103312354</v>
      </c>
      <c r="BW66" s="24">
        <f t="shared" si="19"/>
        <v>2480.4497907728819</v>
      </c>
      <c r="BX66" s="24">
        <f t="shared" si="19"/>
        <v>5315.2495516561758</v>
      </c>
      <c r="BY66" s="24">
        <f t="shared" si="19"/>
        <v>10630.499103312352</v>
      </c>
      <c r="BZ66" s="6"/>
      <c r="CA66" s="6"/>
      <c r="CB66" s="58" t="s">
        <v>27</v>
      </c>
      <c r="CC66" s="195">
        <f t="shared" ref="CC66:CC68" si="348">IF(BU66="","",M66*BU66)</f>
        <v>239186.22982452792</v>
      </c>
      <c r="CD66" s="195">
        <f t="shared" si="334"/>
        <v>628262.49700576009</v>
      </c>
      <c r="CE66" s="195">
        <f t="shared" si="334"/>
        <v>1805767.447682658</v>
      </c>
      <c r="CF66" s="195">
        <f t="shared" si="334"/>
        <v>584677.4506821793</v>
      </c>
      <c r="CG66" s="195">
        <f t="shared" si="334"/>
        <v>372067.46861593227</v>
      </c>
      <c r="CH66" s="198">
        <f t="shared" ref="CH66:CH68" si="349">SUM(CC66:CG66)</f>
        <v>3629961.0938110575</v>
      </c>
      <c r="CI66" s="68"/>
      <c r="CJ66" s="68"/>
      <c r="CK66" s="195">
        <f t="shared" si="335"/>
        <v>255840.67841971727</v>
      </c>
      <c r="CL66" s="195">
        <f t="shared" si="335"/>
        <v>625073.34727476642</v>
      </c>
      <c r="CM66" s="195">
        <f t="shared" si="335"/>
        <v>1798326.0983103393</v>
      </c>
      <c r="CN66" s="195">
        <f t="shared" si="335"/>
        <v>478372.45964905585</v>
      </c>
      <c r="CO66" s="195">
        <f t="shared" si="335"/>
        <v>308284.47399605822</v>
      </c>
      <c r="CP66" s="198">
        <f t="shared" si="3"/>
        <v>3465897.057649937</v>
      </c>
      <c r="CS66" s="195">
        <f t="shared" ref="CS66:CS68" si="350">IF(BU66="","",Y66*BU66)</f>
        <v>204459.93275370757</v>
      </c>
      <c r="CT66" s="195">
        <f t="shared" si="336"/>
        <v>653775.69485370978</v>
      </c>
      <c r="CU66" s="195">
        <f t="shared" si="336"/>
        <v>1731353.9539594715</v>
      </c>
      <c r="CV66" s="195">
        <f t="shared" si="336"/>
        <v>1153409.15270939</v>
      </c>
      <c r="CW66" s="195">
        <f t="shared" si="336"/>
        <v>499633.45785568049</v>
      </c>
      <c r="CX66" s="198">
        <f t="shared" si="5"/>
        <v>4242632.1921319589</v>
      </c>
      <c r="DA66" s="195">
        <f t="shared" ref="DA66:DA68" si="351">IF(BU66="","",(S66+Y66)*BU66)</f>
        <v>226429.63090055311</v>
      </c>
      <c r="DB66" s="195">
        <f t="shared" si="337"/>
        <v>697360.74117729045</v>
      </c>
      <c r="DC66" s="195">
        <f t="shared" si="337"/>
        <v>1731353.9539594715</v>
      </c>
      <c r="DD66" s="195">
        <f t="shared" si="337"/>
        <v>760080.68588683312</v>
      </c>
      <c r="DE66" s="195">
        <f t="shared" si="337"/>
        <v>191348.98385962233</v>
      </c>
      <c r="DF66" s="198">
        <f t="shared" si="7"/>
        <v>3606573.9957837709</v>
      </c>
      <c r="DI66" s="195">
        <f t="shared" ref="DI66:DI68" si="352">IF(BU66="","",AK66*BU66)</f>
        <v>153433.53705780828</v>
      </c>
      <c r="DJ66" s="195">
        <f t="shared" si="338"/>
        <v>682478.04243265314</v>
      </c>
      <c r="DK66" s="195">
        <f t="shared" si="338"/>
        <v>1661901.3598178308</v>
      </c>
      <c r="DL66" s="195">
        <f t="shared" si="338"/>
        <v>1828445.8457697243</v>
      </c>
      <c r="DM66" s="195">
        <f t="shared" si="338"/>
        <v>690982.44171530288</v>
      </c>
      <c r="DN66" s="198">
        <f t="shared" si="25"/>
        <v>5017241.2267933199</v>
      </c>
      <c r="DQ66" s="195">
        <f t="shared" ref="DQ66:DQ68" si="353">IF(BU66="","",(AE66+AK66)*BU66)</f>
        <v>197018.58338138892</v>
      </c>
      <c r="DR66" s="195">
        <f t="shared" si="339"/>
        <v>768585.08516948321</v>
      </c>
      <c r="DS66" s="195">
        <f t="shared" si="339"/>
        <v>1661901.3598178308</v>
      </c>
      <c r="DT66" s="195">
        <f t="shared" si="339"/>
        <v>967375.41840142396</v>
      </c>
      <c r="DU66" s="195">
        <f t="shared" si="339"/>
        <v>244501.47937618408</v>
      </c>
      <c r="DV66" s="198">
        <f t="shared" si="10"/>
        <v>3839381.9261463112</v>
      </c>
    </row>
    <row r="67" spans="1:126" ht="25.5" customHeight="1">
      <c r="A67" s="19"/>
      <c r="B67" s="55"/>
      <c r="C67" s="55"/>
      <c r="D67" s="56">
        <f t="shared" si="340"/>
        <v>2154</v>
      </c>
      <c r="E67" s="57">
        <f t="shared" si="341"/>
        <v>2154</v>
      </c>
      <c r="F67" s="58" t="s">
        <v>29</v>
      </c>
      <c r="G67" s="52">
        <f>'[9]NAW2 - Total - SSEH'!G64</f>
        <v>721</v>
      </c>
      <c r="H67" s="52">
        <f>'[9]NAW2 - Total - SSEH'!H64</f>
        <v>588</v>
      </c>
      <c r="I67" s="52">
        <f>'[9]NAW2 - Total - SSEH'!I64</f>
        <v>725</v>
      </c>
      <c r="J67" s="52">
        <f>'[9]NAW2 - Total - SSEH'!J64</f>
        <v>91</v>
      </c>
      <c r="K67" s="52">
        <f>'[9]NAW2 - Total - SSEH'!K64</f>
        <v>29</v>
      </c>
      <c r="L67" s="59">
        <f t="shared" si="342"/>
        <v>2154</v>
      </c>
      <c r="M67" s="52">
        <f>'[9]NAW2 - Total - SSEH'!M64</f>
        <v>673</v>
      </c>
      <c r="N67" s="52">
        <f>'[9]NAW2 - Total - SSEH'!N64</f>
        <v>591</v>
      </c>
      <c r="O67" s="52">
        <f>'[9]NAW2 - Total - SSEH'!O64</f>
        <v>728</v>
      </c>
      <c r="P67" s="52">
        <f>'[9]NAW2 - Total - SSEH'!P64</f>
        <v>111</v>
      </c>
      <c r="Q67" s="52">
        <f>'[9]NAW2 - Total - SSEH'!Q64</f>
        <v>36</v>
      </c>
      <c r="R67" s="59">
        <f t="shared" si="343"/>
        <v>2139</v>
      </c>
      <c r="S67" s="52">
        <f>'SSEH - Asset Rep'!S67+'SSEH - Refurb'!S67+'SSEH - HVP'!S67</f>
        <v>62</v>
      </c>
      <c r="T67" s="52">
        <f>'SSEH - Asset Rep'!T67+'SSEH - Refurb'!T67+'SSEH - HVP'!T67</f>
        <v>40</v>
      </c>
      <c r="U67" s="52">
        <f>'SSEH - Asset Rep'!U67+'SSEH - Refurb'!U67+'SSEH - HVP'!U67</f>
        <v>0</v>
      </c>
      <c r="V67" s="52">
        <f>'SSEH - Asset Rep'!V67+'SSEH - Refurb'!V67+'SSEH - HVP'!V67</f>
        <v>-73</v>
      </c>
      <c r="W67" s="52">
        <f>'SSEH - Asset Rep'!W67+'SSEH - Refurb'!W67+'SSEH - HVP'!W67</f>
        <v>-29</v>
      </c>
      <c r="X67" s="59">
        <f t="shared" si="344"/>
        <v>0</v>
      </c>
      <c r="Y67" s="52">
        <f>'[9]NAW2 - Total - SSEH'!Y64</f>
        <v>577</v>
      </c>
      <c r="Z67" s="52">
        <f>'[9]NAW2 - Total - SSEH'!Z64</f>
        <v>615</v>
      </c>
      <c r="AA67" s="52">
        <f>'[9]NAW2 - Total - SSEH'!AA64</f>
        <v>698</v>
      </c>
      <c r="AB67" s="52">
        <f>'[9]NAW2 - Total - SSEH'!AB64</f>
        <v>217</v>
      </c>
      <c r="AC67" s="52">
        <f>'[9]NAW2 - Total - SSEH'!AC64</f>
        <v>47</v>
      </c>
      <c r="AD67" s="59">
        <f t="shared" si="345"/>
        <v>2154</v>
      </c>
      <c r="AE67" s="52">
        <f>'SSEH - Asset Rep'!AE67+'SSEH - Refurb'!AE67+'SSEH - HVP'!AE67</f>
        <v>123</v>
      </c>
      <c r="AF67" s="52">
        <f>'SSEH - Asset Rep'!AF67+'SSEH - Refurb'!AF67+'SSEH - HVP'!AF67</f>
        <v>81</v>
      </c>
      <c r="AG67" s="52">
        <f>'SSEH - Asset Rep'!AG67+'SSEH - Refurb'!AG67+'SSEH - HVP'!AG67</f>
        <v>0</v>
      </c>
      <c r="AH67" s="52">
        <f>'SSEH - Asset Rep'!AH67+'SSEH - Refurb'!AH67+'SSEH - HVP'!AH67</f>
        <v>-162</v>
      </c>
      <c r="AI67" s="52">
        <f>'SSEH - Asset Rep'!AI67+'SSEH - Refurb'!AI67+'SSEH - HVP'!AI67</f>
        <v>-42</v>
      </c>
      <c r="AJ67" s="59">
        <f t="shared" si="346"/>
        <v>0</v>
      </c>
      <c r="AK67" s="52">
        <f>'[9]NAW2 - Total - SSEH'!AK64</f>
        <v>433</v>
      </c>
      <c r="AL67" s="52">
        <f>'[9]NAW2 - Total - SSEH'!AL64</f>
        <v>642</v>
      </c>
      <c r="AM67" s="52">
        <f>'[9]NAW2 - Total - SSEH'!AM64</f>
        <v>670</v>
      </c>
      <c r="AN67" s="52">
        <f>'[9]NAW2 - Total - SSEH'!AN64</f>
        <v>344</v>
      </c>
      <c r="AO67" s="52">
        <f>'[9]NAW2 - Total - SSEH'!AO64</f>
        <v>65</v>
      </c>
      <c r="AP67" s="59">
        <f t="shared" si="347"/>
        <v>2154</v>
      </c>
      <c r="BB67" s="6"/>
      <c r="BC67" s="6"/>
      <c r="BD67" s="58" t="s">
        <v>29</v>
      </c>
      <c r="BE67" s="172">
        <f>'SSEH - Probs. of Failure'!O$22</f>
        <v>2.5000000000000001E-2</v>
      </c>
      <c r="BF67" s="172">
        <f>'SSEH - Probs. of Failure'!P$22</f>
        <v>7.5000000000000011E-2</v>
      </c>
      <c r="BG67" s="172">
        <f>'SSEH - Probs. of Failure'!Q$22</f>
        <v>0.17499999999999999</v>
      </c>
      <c r="BH67" s="172">
        <f>'SSEH - Probs. of Failure'!R$22</f>
        <v>0.375</v>
      </c>
      <c r="BI67" s="172">
        <f>'SSEH - Probs. of Failure'!S$22</f>
        <v>0.75</v>
      </c>
      <c r="BJ67" s="176"/>
      <c r="BK67" s="6"/>
      <c r="BL67" s="58" t="s">
        <v>29</v>
      </c>
      <c r="BM67" s="194">
        <f>$BM4*'SSEH - Average Cons. of Failure'!$Q$22</f>
        <v>21260.998206624703</v>
      </c>
      <c r="BN67" s="194">
        <f>$BM4*'SSEH - Average Cons. of Failure'!$Q$22</f>
        <v>21260.998206624703</v>
      </c>
      <c r="BO67" s="194">
        <f>$BM4*'SSEH - Average Cons. of Failure'!$Q$22</f>
        <v>21260.998206624703</v>
      </c>
      <c r="BP67" s="194">
        <f>$BM4*'SSEH - Average Cons. of Failure'!$Q$22</f>
        <v>21260.998206624703</v>
      </c>
      <c r="BQ67" s="194">
        <f>$BM4*'SSEH - Average Cons. of Failure'!$Q$22</f>
        <v>21260.998206624703</v>
      </c>
      <c r="BR67" s="176"/>
      <c r="BS67" s="6"/>
      <c r="BT67" s="58" t="s">
        <v>29</v>
      </c>
      <c r="BU67" s="24">
        <f t="shared" si="19"/>
        <v>531.5249551656176</v>
      </c>
      <c r="BV67" s="24">
        <f t="shared" si="19"/>
        <v>1594.5748654968529</v>
      </c>
      <c r="BW67" s="24">
        <f t="shared" si="19"/>
        <v>3720.6746861593228</v>
      </c>
      <c r="BX67" s="24">
        <f t="shared" si="19"/>
        <v>7972.8743274842636</v>
      </c>
      <c r="BY67" s="24">
        <f t="shared" si="19"/>
        <v>15945.748654968527</v>
      </c>
      <c r="BZ67" s="6"/>
      <c r="CA67" s="6"/>
      <c r="CB67" s="58" t="s">
        <v>29</v>
      </c>
      <c r="CC67" s="195">
        <f t="shared" si="348"/>
        <v>357716.29482646065</v>
      </c>
      <c r="CD67" s="195">
        <f t="shared" si="334"/>
        <v>942393.74550864007</v>
      </c>
      <c r="CE67" s="195">
        <f t="shared" si="334"/>
        <v>2708651.1715239868</v>
      </c>
      <c r="CF67" s="195">
        <f t="shared" si="334"/>
        <v>884989.05035075324</v>
      </c>
      <c r="CG67" s="195">
        <f t="shared" si="334"/>
        <v>574046.95157886692</v>
      </c>
      <c r="CH67" s="198">
        <f t="shared" si="349"/>
        <v>5467797.2137887077</v>
      </c>
      <c r="CI67" s="68"/>
      <c r="CJ67" s="68"/>
      <c r="CK67" s="195">
        <f t="shared" si="335"/>
        <v>383229.49267441028</v>
      </c>
      <c r="CL67" s="195">
        <f t="shared" si="335"/>
        <v>937610.02091214946</v>
      </c>
      <c r="CM67" s="195">
        <f t="shared" si="335"/>
        <v>2697489.1474655089</v>
      </c>
      <c r="CN67" s="195">
        <f t="shared" si="335"/>
        <v>725531.563801068</v>
      </c>
      <c r="CO67" s="195">
        <f t="shared" si="335"/>
        <v>462426.71099408728</v>
      </c>
      <c r="CP67" s="198">
        <f t="shared" si="3"/>
        <v>5206286.9358472237</v>
      </c>
      <c r="CS67" s="195">
        <f t="shared" si="350"/>
        <v>306689.89913056133</v>
      </c>
      <c r="CT67" s="195">
        <f t="shared" si="336"/>
        <v>980663.54228056455</v>
      </c>
      <c r="CU67" s="195">
        <f t="shared" si="336"/>
        <v>2597030.9309392073</v>
      </c>
      <c r="CV67" s="195">
        <f t="shared" si="336"/>
        <v>1730113.7290640853</v>
      </c>
      <c r="CW67" s="195">
        <f t="shared" si="336"/>
        <v>749450.18678352074</v>
      </c>
      <c r="CX67" s="198">
        <f t="shared" si="5"/>
        <v>6363948.2881979393</v>
      </c>
      <c r="DA67" s="195">
        <f t="shared" si="351"/>
        <v>339644.44635082962</v>
      </c>
      <c r="DB67" s="195">
        <f t="shared" si="337"/>
        <v>1044446.5369004386</v>
      </c>
      <c r="DC67" s="195">
        <f t="shared" si="337"/>
        <v>2597030.9309392073</v>
      </c>
      <c r="DD67" s="195">
        <f t="shared" si="337"/>
        <v>1148093.9031577338</v>
      </c>
      <c r="DE67" s="195">
        <f t="shared" si="337"/>
        <v>287023.47578943346</v>
      </c>
      <c r="DF67" s="198">
        <f t="shared" si="7"/>
        <v>5416239.2931376435</v>
      </c>
      <c r="DI67" s="195">
        <f t="shared" si="352"/>
        <v>230150.30558671241</v>
      </c>
      <c r="DJ67" s="195">
        <f t="shared" si="338"/>
        <v>1023717.0636489795</v>
      </c>
      <c r="DK67" s="195">
        <f t="shared" si="338"/>
        <v>2492852.0397267463</v>
      </c>
      <c r="DL67" s="195">
        <f t="shared" si="338"/>
        <v>2742668.7686545867</v>
      </c>
      <c r="DM67" s="195">
        <f t="shared" si="338"/>
        <v>1036473.6625729543</v>
      </c>
      <c r="DN67" s="198">
        <f t="shared" si="25"/>
        <v>7525861.8401899785</v>
      </c>
      <c r="DQ67" s="195">
        <f t="shared" si="353"/>
        <v>295527.87507208338</v>
      </c>
      <c r="DR67" s="195">
        <f t="shared" si="339"/>
        <v>1152877.6277542247</v>
      </c>
      <c r="DS67" s="195">
        <f t="shared" si="339"/>
        <v>2492852.0397267463</v>
      </c>
      <c r="DT67" s="195">
        <f t="shared" si="339"/>
        <v>1451063.127602136</v>
      </c>
      <c r="DU67" s="195">
        <f t="shared" si="339"/>
        <v>366752.21906427614</v>
      </c>
      <c r="DV67" s="198">
        <f t="shared" si="10"/>
        <v>5759072.8892194657</v>
      </c>
    </row>
    <row r="68" spans="1:126" ht="25.5" customHeight="1">
      <c r="A68" s="19"/>
      <c r="B68" s="55"/>
      <c r="C68" s="55"/>
      <c r="D68" s="56">
        <f t="shared" si="340"/>
        <v>1895</v>
      </c>
      <c r="E68" s="57">
        <f t="shared" si="341"/>
        <v>1895</v>
      </c>
      <c r="F68" s="58" t="s">
        <v>30</v>
      </c>
      <c r="G68" s="52">
        <f>'[9]NAW2 - Total - SSEH'!G65</f>
        <v>635</v>
      </c>
      <c r="H68" s="52">
        <f>'[9]NAW2 - Total - SSEH'!H65</f>
        <v>518</v>
      </c>
      <c r="I68" s="52">
        <f>'[9]NAW2 - Total - SSEH'!I65</f>
        <v>638</v>
      </c>
      <c r="J68" s="52">
        <f>'[9]NAW2 - Total - SSEH'!J65</f>
        <v>79</v>
      </c>
      <c r="K68" s="52">
        <f>'[9]NAW2 - Total - SSEH'!K65</f>
        <v>25</v>
      </c>
      <c r="L68" s="59">
        <f t="shared" si="342"/>
        <v>1895</v>
      </c>
      <c r="M68" s="52">
        <f>'[9]NAW2 - Total - SSEH'!M65</f>
        <v>593</v>
      </c>
      <c r="N68" s="52">
        <f>'[9]NAW2 - Total - SSEH'!N65</f>
        <v>521</v>
      </c>
      <c r="O68" s="52">
        <f>'[9]NAW2 - Total - SSEH'!O65</f>
        <v>641</v>
      </c>
      <c r="P68" s="52">
        <f>'[9]NAW2 - Total - SSEH'!P65</f>
        <v>96</v>
      </c>
      <c r="Q68" s="52">
        <f>'[9]NAW2 - Total - SSEH'!Q65</f>
        <v>31</v>
      </c>
      <c r="R68" s="59">
        <f t="shared" si="343"/>
        <v>1882</v>
      </c>
      <c r="S68" s="52">
        <f>'SSEH - Asset Rep'!S68+'SSEH - Refurb'!S68+'SSEH - HVP'!S68</f>
        <v>54</v>
      </c>
      <c r="T68" s="52">
        <f>'SSEH - Asset Rep'!T68+'SSEH - Refurb'!T68+'SSEH - HVP'!T68</f>
        <v>36</v>
      </c>
      <c r="U68" s="52">
        <f>'SSEH - Asset Rep'!U68+'SSEH - Refurb'!U68+'SSEH - HVP'!U68</f>
        <v>0</v>
      </c>
      <c r="V68" s="52">
        <f>'SSEH - Asset Rep'!V68+'SSEH - Refurb'!V68+'SSEH - HVP'!V68</f>
        <v>-65</v>
      </c>
      <c r="W68" s="52">
        <f>'SSEH - Asset Rep'!W68+'SSEH - Refurb'!W68+'SSEH - HVP'!W68</f>
        <v>-25</v>
      </c>
      <c r="X68" s="59">
        <f t="shared" si="344"/>
        <v>0</v>
      </c>
      <c r="Y68" s="52">
        <f>'[9]NAW2 - Total - SSEH'!Y65</f>
        <v>509</v>
      </c>
      <c r="Z68" s="52">
        <f>'[9]NAW2 - Total - SSEH'!Z65</f>
        <v>541</v>
      </c>
      <c r="AA68" s="52">
        <f>'[9]NAW2 - Total - SSEH'!AA65</f>
        <v>614</v>
      </c>
      <c r="AB68" s="52">
        <f>'[9]NAW2 - Total - SSEH'!AB65</f>
        <v>191</v>
      </c>
      <c r="AC68" s="52">
        <f>'[9]NAW2 - Total - SSEH'!AC65</f>
        <v>40</v>
      </c>
      <c r="AD68" s="59">
        <f t="shared" si="345"/>
        <v>1895</v>
      </c>
      <c r="AE68" s="52">
        <f>'SSEH - Asset Rep'!AE68+'SSEH - Refurb'!AE68+'SSEH - HVP'!AE68</f>
        <v>109</v>
      </c>
      <c r="AF68" s="52">
        <f>'SSEH - Asset Rep'!AF68+'SSEH - Refurb'!AF68+'SSEH - HVP'!AF68</f>
        <v>72</v>
      </c>
      <c r="AG68" s="52">
        <f>'SSEH - Asset Rep'!AG68+'SSEH - Refurb'!AG68+'SSEH - HVP'!AG68</f>
        <v>0</v>
      </c>
      <c r="AH68" s="52">
        <f>'SSEH - Asset Rep'!AH68+'SSEH - Refurb'!AH68+'SSEH - HVP'!AH68</f>
        <v>-144</v>
      </c>
      <c r="AI68" s="52">
        <f>'SSEH - Asset Rep'!AI68+'SSEH - Refurb'!AI68+'SSEH - HVP'!AI68</f>
        <v>-37</v>
      </c>
      <c r="AJ68" s="59">
        <f t="shared" si="346"/>
        <v>0</v>
      </c>
      <c r="AK68" s="52">
        <f>'[9]NAW2 - Total - SSEH'!AK65</f>
        <v>381</v>
      </c>
      <c r="AL68" s="52">
        <f>'[9]NAW2 - Total - SSEH'!AL65</f>
        <v>564</v>
      </c>
      <c r="AM68" s="52">
        <f>'[9]NAW2 - Total - SSEH'!AM65</f>
        <v>590</v>
      </c>
      <c r="AN68" s="52">
        <f>'[9]NAW2 - Total - SSEH'!AN65</f>
        <v>303</v>
      </c>
      <c r="AO68" s="52">
        <f>'[9]NAW2 - Total - SSEH'!AO65</f>
        <v>57</v>
      </c>
      <c r="AP68" s="59">
        <f t="shared" si="347"/>
        <v>1895</v>
      </c>
      <c r="BB68" s="6"/>
      <c r="BC68" s="6"/>
      <c r="BD68" s="58" t="s">
        <v>30</v>
      </c>
      <c r="BE68" s="172">
        <f>'SSEH - Probs. of Failure'!O$22</f>
        <v>2.5000000000000001E-2</v>
      </c>
      <c r="BF68" s="172">
        <f>'SSEH - Probs. of Failure'!P$22</f>
        <v>7.5000000000000011E-2</v>
      </c>
      <c r="BG68" s="172">
        <f>'SSEH - Probs. of Failure'!Q$22</f>
        <v>0.17499999999999999</v>
      </c>
      <c r="BH68" s="172">
        <f>'SSEH - Probs. of Failure'!R$22</f>
        <v>0.375</v>
      </c>
      <c r="BI68" s="172">
        <f>'SSEH - Probs. of Failure'!S$22</f>
        <v>0.75</v>
      </c>
      <c r="BJ68" s="176"/>
      <c r="BK68" s="6"/>
      <c r="BL68" s="58" t="s">
        <v>30</v>
      </c>
      <c r="BM68" s="194">
        <f>$BM5*'SSEH - Average Cons. of Failure'!$Q$22</f>
        <v>35434.997011041174</v>
      </c>
      <c r="BN68" s="194">
        <f>$BM5*'SSEH - Average Cons. of Failure'!$Q$22</f>
        <v>35434.997011041174</v>
      </c>
      <c r="BO68" s="194">
        <f>$BM5*'SSEH - Average Cons. of Failure'!$Q$22</f>
        <v>35434.997011041174</v>
      </c>
      <c r="BP68" s="194">
        <f>$BM5*'SSEH - Average Cons. of Failure'!$Q$22</f>
        <v>35434.997011041174</v>
      </c>
      <c r="BQ68" s="194">
        <f>$BM5*'SSEH - Average Cons. of Failure'!$Q$22</f>
        <v>35434.997011041174</v>
      </c>
      <c r="BR68" s="176"/>
      <c r="BS68" s="6"/>
      <c r="BT68" s="58" t="s">
        <v>30</v>
      </c>
      <c r="BU68" s="24">
        <f t="shared" si="19"/>
        <v>885.87492527602944</v>
      </c>
      <c r="BV68" s="24">
        <f t="shared" si="19"/>
        <v>2657.6247758280883</v>
      </c>
      <c r="BW68" s="24">
        <f t="shared" si="19"/>
        <v>6201.1244769322047</v>
      </c>
      <c r="BX68" s="24">
        <f t="shared" si="19"/>
        <v>13288.123879140439</v>
      </c>
      <c r="BY68" s="24">
        <f t="shared" si="19"/>
        <v>26576.247758280879</v>
      </c>
      <c r="BZ68" s="6"/>
      <c r="CA68" s="6"/>
      <c r="CB68" s="58" t="s">
        <v>30</v>
      </c>
      <c r="CC68" s="195">
        <f t="shared" si="348"/>
        <v>525323.83068868541</v>
      </c>
      <c r="CD68" s="195">
        <f t="shared" si="334"/>
        <v>1384622.5082064341</v>
      </c>
      <c r="CE68" s="195">
        <f t="shared" si="334"/>
        <v>3974920.7897135434</v>
      </c>
      <c r="CF68" s="195">
        <f t="shared" si="334"/>
        <v>1275659.8923974822</v>
      </c>
      <c r="CG68" s="195">
        <f t="shared" si="334"/>
        <v>823863.68050670729</v>
      </c>
      <c r="CH68" s="198">
        <f t="shared" si="349"/>
        <v>7984390.7015128518</v>
      </c>
      <c r="CI68" s="68"/>
      <c r="CJ68" s="68"/>
      <c r="CK68" s="195">
        <f t="shared" si="335"/>
        <v>562530.57755027874</v>
      </c>
      <c r="CL68" s="195">
        <f t="shared" si="335"/>
        <v>1376649.6338789498</v>
      </c>
      <c r="CM68" s="195">
        <f t="shared" si="335"/>
        <v>3956317.4162827465</v>
      </c>
      <c r="CN68" s="195">
        <f t="shared" si="335"/>
        <v>1049761.7864520948</v>
      </c>
      <c r="CO68" s="195">
        <f t="shared" si="335"/>
        <v>664406.19395702193</v>
      </c>
      <c r="CP68" s="198">
        <f t="shared" si="3"/>
        <v>7609665.6081210915</v>
      </c>
      <c r="CS68" s="195">
        <f t="shared" si="350"/>
        <v>450910.33696549898</v>
      </c>
      <c r="CT68" s="195">
        <f t="shared" si="336"/>
        <v>1437775.0037229958</v>
      </c>
      <c r="CU68" s="195">
        <f t="shared" si="336"/>
        <v>3807490.4288363736</v>
      </c>
      <c r="CV68" s="195">
        <f t="shared" si="336"/>
        <v>2538031.6609158241</v>
      </c>
      <c r="CW68" s="195">
        <f t="shared" si="336"/>
        <v>1063049.9103312353</v>
      </c>
      <c r="CX68" s="198">
        <f t="shared" si="5"/>
        <v>9297257.3407719284</v>
      </c>
      <c r="DA68" s="195">
        <f t="shared" si="351"/>
        <v>498747.58293040458</v>
      </c>
      <c r="DB68" s="195">
        <f t="shared" si="337"/>
        <v>1533449.4956528069</v>
      </c>
      <c r="DC68" s="195">
        <f t="shared" si="337"/>
        <v>3807490.4288363736</v>
      </c>
      <c r="DD68" s="195">
        <f t="shared" si="337"/>
        <v>1674303.6087716953</v>
      </c>
      <c r="DE68" s="195">
        <f t="shared" si="337"/>
        <v>398643.71637421317</v>
      </c>
      <c r="DF68" s="198">
        <f t="shared" si="7"/>
        <v>7912634.8325654939</v>
      </c>
      <c r="DI68" s="195">
        <f t="shared" si="352"/>
        <v>337518.34653016721</v>
      </c>
      <c r="DJ68" s="195">
        <f t="shared" si="338"/>
        <v>1498900.3735670417</v>
      </c>
      <c r="DK68" s="195">
        <f t="shared" si="338"/>
        <v>3658663.4413900007</v>
      </c>
      <c r="DL68" s="195">
        <f t="shared" si="338"/>
        <v>4026301.5353795532</v>
      </c>
      <c r="DM68" s="195">
        <f t="shared" si="338"/>
        <v>1514846.12222201</v>
      </c>
      <c r="DN68" s="198">
        <f t="shared" si="25"/>
        <v>11036229.819088772</v>
      </c>
      <c r="DQ68" s="195">
        <f t="shared" si="353"/>
        <v>434078.71338525444</v>
      </c>
      <c r="DR68" s="195">
        <f t="shared" si="339"/>
        <v>1690249.3574266641</v>
      </c>
      <c r="DS68" s="195">
        <f t="shared" si="339"/>
        <v>3658663.4413900007</v>
      </c>
      <c r="DT68" s="195">
        <f t="shared" si="339"/>
        <v>2112811.6967833298</v>
      </c>
      <c r="DU68" s="195">
        <f t="shared" si="339"/>
        <v>531524.95516561763</v>
      </c>
      <c r="DV68" s="198">
        <f t="shared" si="10"/>
        <v>8427328.1641508657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4">SUM(H65:H68)</f>
        <v>2023</v>
      </c>
      <c r="I69" s="66">
        <f t="shared" si="354"/>
        <v>2495</v>
      </c>
      <c r="J69" s="66">
        <f t="shared" si="354"/>
        <v>310</v>
      </c>
      <c r="K69" s="66">
        <f t="shared" si="354"/>
        <v>99</v>
      </c>
      <c r="L69" s="67"/>
      <c r="M69" s="65">
        <f>SUM(M65:M68)</f>
        <v>2318</v>
      </c>
      <c r="N69" s="66">
        <f t="shared" ref="N69:Q69" si="355">SUM(N65:N68)</f>
        <v>2034</v>
      </c>
      <c r="O69" s="66">
        <f t="shared" si="355"/>
        <v>2506</v>
      </c>
      <c r="P69" s="66">
        <f t="shared" si="355"/>
        <v>378</v>
      </c>
      <c r="Q69" s="66">
        <f t="shared" si="355"/>
        <v>122</v>
      </c>
      <c r="R69" s="67"/>
      <c r="S69" s="65">
        <f>SUM(S65:S68)</f>
        <v>197</v>
      </c>
      <c r="T69" s="66">
        <f t="shared" ref="T69:W69" si="356">SUM(T65:T68)</f>
        <v>140</v>
      </c>
      <c r="U69" s="66">
        <f t="shared" si="356"/>
        <v>0</v>
      </c>
      <c r="V69" s="66">
        <f t="shared" si="356"/>
        <v>-238</v>
      </c>
      <c r="W69" s="66">
        <f t="shared" si="356"/>
        <v>-99</v>
      </c>
      <c r="X69" s="67"/>
      <c r="Y69" s="65">
        <f>SUM(Y65:Y68)</f>
        <v>1986</v>
      </c>
      <c r="Z69" s="66">
        <f t="shared" ref="Z69:AC69" si="357">SUM(Z65:Z68)</f>
        <v>2115</v>
      </c>
      <c r="AA69" s="66">
        <f t="shared" si="357"/>
        <v>2401</v>
      </c>
      <c r="AB69" s="66">
        <f t="shared" si="357"/>
        <v>747</v>
      </c>
      <c r="AC69" s="66">
        <f t="shared" si="357"/>
        <v>160</v>
      </c>
      <c r="AD69" s="67"/>
      <c r="AE69" s="65">
        <f>SUM(AE65:AE68)</f>
        <v>394</v>
      </c>
      <c r="AF69" s="66">
        <f t="shared" ref="AF69:AI69" si="358">SUM(AF65:AF68)</f>
        <v>280</v>
      </c>
      <c r="AG69" s="66">
        <f t="shared" si="358"/>
        <v>0</v>
      </c>
      <c r="AH69" s="66">
        <f t="shared" si="358"/>
        <v>-530</v>
      </c>
      <c r="AI69" s="66">
        <f t="shared" si="358"/>
        <v>-144</v>
      </c>
      <c r="AJ69" s="67"/>
      <c r="AK69" s="65">
        <f>SUM(AK65:AK68)</f>
        <v>1489</v>
      </c>
      <c r="AL69" s="66">
        <f t="shared" ref="AL69:AO69" si="359">SUM(AL65:AL68)</f>
        <v>2207</v>
      </c>
      <c r="AM69" s="66">
        <f t="shared" si="359"/>
        <v>2306</v>
      </c>
      <c r="AN69" s="66">
        <f t="shared" si="359"/>
        <v>1184</v>
      </c>
      <c r="AO69" s="66">
        <f t="shared" si="359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0">SUM(CE65:CE68)</f>
        <v>9199492.1840184648</v>
      </c>
      <c r="CF69" s="197">
        <f t="shared" si="360"/>
        <v>2972287.5492861336</v>
      </c>
      <c r="CG69" s="197">
        <f t="shared" si="360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1">SUM(CM65:CM68)</f>
        <v>9158812.8074497897</v>
      </c>
      <c r="CN69" s="197">
        <f t="shared" si="361"/>
        <v>2439699.5442101844</v>
      </c>
      <c r="CO69" s="197">
        <f t="shared" si="361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2">SUM(CT65:CT68)</f>
        <v>3328196.6592650316</v>
      </c>
      <c r="CU69" s="197">
        <f t="shared" si="362"/>
        <v>8814774.4214695897</v>
      </c>
      <c r="CV69" s="197">
        <f t="shared" si="362"/>
        <v>5875476.8544007372</v>
      </c>
      <c r="CW69" s="197">
        <f t="shared" si="362"/>
        <v>2505608.6386507214</v>
      </c>
      <c r="CX69" s="198">
        <f t="shared" si="5"/>
        <v>21566235.270877816</v>
      </c>
      <c r="DA69" s="197">
        <f>SUM(DA65:DA68)</f>
        <v>1149653.0430262201</v>
      </c>
      <c r="DB69" s="197">
        <f>SUM(DB65:DB68)</f>
        <v>3548354.2956946306</v>
      </c>
      <c r="DC69" s="197">
        <f t="shared" ref="DC69:DE69" si="363">SUM(DC65:DC68)</f>
        <v>8814774.4214695897</v>
      </c>
      <c r="DD69" s="197">
        <f t="shared" si="363"/>
        <v>3939662.967687557</v>
      </c>
      <c r="DE69" s="197">
        <f t="shared" si="363"/>
        <v>951429.6697464555</v>
      </c>
      <c r="DF69" s="198">
        <f t="shared" si="7"/>
        <v>18403874.397624452</v>
      </c>
      <c r="DI69" s="197">
        <f>SUM(DI65:DI68)</f>
        <v>781129.07411139156</v>
      </c>
      <c r="DJ69" s="197">
        <f t="shared" ref="DJ69:DM69" si="364">SUM(DJ65:DJ68)</f>
        <v>3472239.9221149138</v>
      </c>
      <c r="DK69" s="197">
        <f t="shared" si="364"/>
        <v>8466271.2258660011</v>
      </c>
      <c r="DL69" s="197">
        <f t="shared" si="364"/>
        <v>9315506.3642326146</v>
      </c>
      <c r="DM69" s="197">
        <f t="shared" si="364"/>
        <v>3510190.8039137386</v>
      </c>
      <c r="DN69" s="198">
        <f t="shared" si="25"/>
        <v>25545337.390238661</v>
      </c>
      <c r="DQ69" s="197">
        <f>SUM(DQ65:DQ68)</f>
        <v>996325.81095944461</v>
      </c>
      <c r="DR69" s="197">
        <f>SUM(DR65:DR68)</f>
        <v>3913086.719929277</v>
      </c>
      <c r="DS69" s="197">
        <f t="shared" ref="DS69:DU69" si="365">SUM(DS65:DS68)</f>
        <v>8466271.2258660011</v>
      </c>
      <c r="DT69" s="197">
        <f t="shared" si="365"/>
        <v>5018658.6266737618</v>
      </c>
      <c r="DU69" s="197">
        <f t="shared" si="365"/>
        <v>1239516.1954462202</v>
      </c>
      <c r="DV69" s="198">
        <f t="shared" si="10"/>
        <v>19633858.578874703</v>
      </c>
    </row>
    <row r="70" spans="1:126" ht="25.5" customHeight="1">
      <c r="A70" s="19"/>
      <c r="B70" s="48" t="s">
        <v>38</v>
      </c>
      <c r="C70" s="48"/>
      <c r="D70" s="49">
        <f>L70</f>
        <v>27.047239299572059</v>
      </c>
      <c r="E70" s="50">
        <f>D70+SUM(AE70:AI70)</f>
        <v>27.047239299572059</v>
      </c>
      <c r="F70" s="51" t="s">
        <v>25</v>
      </c>
      <c r="G70" s="52">
        <f>'[9]NAW2 - Total - SSEH'!G67</f>
        <v>9.9354284768154777</v>
      </c>
      <c r="H70" s="52">
        <f>'[9]NAW2 - Total - SSEH'!H67</f>
        <v>8.4684844260041654</v>
      </c>
      <c r="I70" s="52">
        <f>'[9]NAW2 - Total - SSEH'!I67</f>
        <v>8.2870480303112597</v>
      </c>
      <c r="J70" s="52">
        <f>'[9]NAW2 - Total - SSEH'!J67</f>
        <v>0.35214720065777866</v>
      </c>
      <c r="K70" s="52">
        <f>'[9]NAW2 - Total - SSEH'!K67</f>
        <v>4.1311657833774272E-3</v>
      </c>
      <c r="L70" s="53">
        <f>SUM(G70:K70)</f>
        <v>27.047239299572059</v>
      </c>
      <c r="M70" s="52">
        <f>'[9]NAW2 - Total - SSEH'!M67</f>
        <v>9.2319351201216655</v>
      </c>
      <c r="N70" s="52">
        <f>'[9]NAW2 - Total - SSEH'!N67</f>
        <v>8.5185510117543952</v>
      </c>
      <c r="O70" s="52">
        <f>'[9]NAW2 - Total - SSEH'!O67</f>
        <v>8.3371146160614895</v>
      </c>
      <c r="P70" s="52">
        <f>'[9]NAW2 - Total - SSEH'!P67</f>
        <v>0.41890264832475038</v>
      </c>
      <c r="Q70" s="52">
        <f>'[9]NAW2 - Total - SSEH'!Q67</f>
        <v>4.0944020530938449E-3</v>
      </c>
      <c r="R70" s="53">
        <f>SUM(M70:Q70)</f>
        <v>26.510597798315395</v>
      </c>
      <c r="S70" s="274">
        <f>'SSEH - Asset Rep'!S70+'SSEH - Refurb'!S70+'SSEH - HVP'!S70</f>
        <v>5.4132082280765065E-3</v>
      </c>
      <c r="T70" s="69">
        <f>'SSEH - Asset Rep'!T70+'SSEH - Refurb'!T70+'SSEH - HVP'!T70</f>
        <v>0</v>
      </c>
      <c r="U70" s="69">
        <f>'SSEH - Asset Rep'!U70+'SSEH - Refurb'!U70+'SSEH - HVP'!U70</f>
        <v>0</v>
      </c>
      <c r="V70" s="69">
        <f>'SSEH - Asset Rep'!V70+'SSEH - Refurb'!V70+'SSEH - HVP'!V70</f>
        <v>0</v>
      </c>
      <c r="W70" s="69">
        <f>'SSEH - Asset Rep'!W70+'SSEH - Refurb'!W70+'SSEH - HVP'!W70</f>
        <v>-5.4132082280765065E-3</v>
      </c>
      <c r="X70" s="53">
        <f>SUM(S70:W70)</f>
        <v>0</v>
      </c>
      <c r="Y70" s="54">
        <f>'[9]NAW2 - Total - SSEH'!Y67</f>
        <v>8.9426199927823884</v>
      </c>
      <c r="Z70" s="54">
        <f>'[9]NAW2 - Total - SSEH'!Z67</f>
        <v>8.6178274990977979</v>
      </c>
      <c r="AA70" s="54">
        <f>'[9]NAW2 - Total - SSEH'!AA67</f>
        <v>8.3038614218693603</v>
      </c>
      <c r="AB70" s="54">
        <f>'[9]NAW2 - Total - SSEH'!AB67</f>
        <v>1.1476001443522195</v>
      </c>
      <c r="AC70" s="54">
        <f>'[9]NAW2 - Total - SSEH'!AC67</f>
        <v>3.5330241470291068E-2</v>
      </c>
      <c r="AD70" s="53">
        <f>SUM(Y70:AC70)</f>
        <v>27.047239299572055</v>
      </c>
      <c r="AE70" s="274">
        <f>'SSEH - Asset Rep'!AE70+'SSEH - Refurb'!AE70+'SSEH - HVP'!AE70</f>
        <v>3.7892457596535548E-2</v>
      </c>
      <c r="AF70" s="69">
        <f>'SSEH - Asset Rep'!AF70+'SSEH - Refurb'!AF70+'SSEH - HVP'!AF70</f>
        <v>0</v>
      </c>
      <c r="AG70" s="69">
        <f>'SSEH - Asset Rep'!AG70+'SSEH - Refurb'!AG70+'SSEH - HVP'!AG70</f>
        <v>0</v>
      </c>
      <c r="AH70" s="69">
        <f>'SSEH - Asset Rep'!AH70+'SSEH - Refurb'!AH70+'SSEH - HVP'!AH70</f>
        <v>0</v>
      </c>
      <c r="AI70" s="69">
        <f>'SSEH - Asset Rep'!AI70+'SSEH - Refurb'!AI70+'SSEH - HVP'!AI70</f>
        <v>-3.7892457596535548E-2</v>
      </c>
      <c r="AJ70" s="53">
        <f>SUM(AE70:AI70)</f>
        <v>0</v>
      </c>
      <c r="AK70" s="54">
        <f>'[9]NAW2 - Total - SSEH'!AK67</f>
        <v>7.946589678816312</v>
      </c>
      <c r="AL70" s="54">
        <f>'[9]NAW2 - Total - SSEH'!AL67</f>
        <v>8.7639841212558647</v>
      </c>
      <c r="AM70" s="54">
        <f>'[9]NAW2 - Total - SSEH'!AM67</f>
        <v>8.3255142547816678</v>
      </c>
      <c r="AN70" s="54">
        <f>'[9]NAW2 - Total - SSEH'!AN67</f>
        <v>1.9379285456513893</v>
      </c>
      <c r="AO70" s="54">
        <f>'[9]NAW2 - Total - SSEH'!AO67</f>
        <v>7.3222699066826616E-2</v>
      </c>
      <c r="AP70" s="53">
        <f>SUM(AK70:AO70)</f>
        <v>27.047239299572055</v>
      </c>
      <c r="BB70" s="6"/>
      <c r="BC70" s="6"/>
      <c r="BD70" s="51" t="s">
        <v>25</v>
      </c>
      <c r="BE70" s="172">
        <f>'SSEH - Probs. of Failure'!O$23</f>
        <v>2.5000000000000001E-2</v>
      </c>
      <c r="BF70" s="172">
        <f>'SSEH - Probs. of Failure'!P$23</f>
        <v>7.5000000000000011E-2</v>
      </c>
      <c r="BG70" s="172">
        <f>'SSEH - Probs. of Failure'!Q$23</f>
        <v>0.17499999999999999</v>
      </c>
      <c r="BH70" s="172">
        <f>'SSEH - Probs. of Failure'!R$23</f>
        <v>0.375</v>
      </c>
      <c r="BI70" s="172">
        <f>'SSEH - Probs. of Failure'!S$23</f>
        <v>0.75</v>
      </c>
      <c r="BJ70" s="175"/>
      <c r="BK70" s="6"/>
      <c r="BL70" s="51" t="s">
        <v>25</v>
      </c>
      <c r="BM70" s="242">
        <f>IFERROR($BM2*'SSEH - Average Cons. of Failure'!$Q$23,0)</f>
        <v>70193.254764452446</v>
      </c>
      <c r="BN70" s="242">
        <f>IFERROR($BM2*'SSEH - Average Cons. of Failure'!$Q$23,0)</f>
        <v>70193.254764452446</v>
      </c>
      <c r="BO70" s="242">
        <f>IFERROR($BM2*'SSEH - Average Cons. of Failure'!$Q$23,0)</f>
        <v>70193.254764452446</v>
      </c>
      <c r="BP70" s="242">
        <f>IFERROR($BM2*'SSEH - Average Cons. of Failure'!$Q$23,0)</f>
        <v>70193.254764452446</v>
      </c>
      <c r="BQ70" s="242">
        <f>IFERROR($BM2*'SSEH - Average Cons. of Failure'!$Q$23,0)</f>
        <v>70193.254764452446</v>
      </c>
      <c r="BR70" s="175"/>
      <c r="BS70" s="6"/>
      <c r="BT70" s="51" t="s">
        <v>25</v>
      </c>
      <c r="BU70" s="24">
        <f t="shared" si="19"/>
        <v>1754.8313691113112</v>
      </c>
      <c r="BV70" s="24">
        <f t="shared" si="19"/>
        <v>5264.4941073339342</v>
      </c>
      <c r="BW70" s="24">
        <f t="shared" si="19"/>
        <v>12283.819583779177</v>
      </c>
      <c r="BX70" s="24">
        <f t="shared" si="19"/>
        <v>26322.470536669665</v>
      </c>
      <c r="BY70" s="24">
        <f t="shared" si="19"/>
        <v>52644.941073339331</v>
      </c>
      <c r="BZ70" s="6"/>
      <c r="CA70" s="6"/>
      <c r="CB70" s="51" t="s">
        <v>25</v>
      </c>
      <c r="CC70" s="195">
        <f>IF(BU70="","",M70*BU70)</f>
        <v>16200.489346389901</v>
      </c>
      <c r="CD70" s="195">
        <f t="shared" ref="CD70:CG73" si="366">IF(BV70="","",N70*BV70)</f>
        <v>44845.861604404534</v>
      </c>
      <c r="CE70" s="195">
        <f t="shared" si="366"/>
        <v>102411.61179298774</v>
      </c>
      <c r="CF70" s="195">
        <f t="shared" si="366"/>
        <v>11026.552618261136</v>
      </c>
      <c r="CG70" s="195">
        <f t="shared" si="366"/>
        <v>215.54955481568504</v>
      </c>
      <c r="CH70" s="198">
        <f>SUM(CC70:CG70)</f>
        <v>174700.064916859</v>
      </c>
      <c r="CI70" s="68"/>
      <c r="CJ70" s="68"/>
      <c r="CK70" s="195">
        <f t="shared" ref="CK70:CO73" si="367">IF(BU70="","",G70*BU70)</f>
        <v>17435.001556677613</v>
      </c>
      <c r="CL70" s="195">
        <f t="shared" si="367"/>
        <v>44582.286358748126</v>
      </c>
      <c r="CM70" s="195">
        <f t="shared" si="367"/>
        <v>101796.60288645611</v>
      </c>
      <c r="CN70" s="195">
        <f t="shared" si="367"/>
        <v>9269.3843138850789</v>
      </c>
      <c r="CO70" s="195">
        <f t="shared" si="367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68">IF(BV70="","",Z70*BV70)</f>
        <v>45368.502087020694</v>
      </c>
      <c r="CU70" s="195">
        <f t="shared" si="368"/>
        <v>102003.13555494725</v>
      </c>
      <c r="CV70" s="195">
        <f t="shared" si="368"/>
        <v>30207.67098758915</v>
      </c>
      <c r="CW70" s="195">
        <f t="shared" si="368"/>
        <v>1859.9584803103228</v>
      </c>
      <c r="CX70" s="198">
        <f t="shared" si="5"/>
        <v>195132.05719524392</v>
      </c>
      <c r="DA70" s="195">
        <f>IF(BU70="","",(S70+Y70)*BU70)</f>
        <v>15702.289352982665</v>
      </c>
      <c r="DB70" s="195">
        <f t="shared" ref="DB70:DE73" si="369">IF(BV70="","",(T70+Z70)*BV70)</f>
        <v>45368.502087020694</v>
      </c>
      <c r="DC70" s="195">
        <f t="shared" si="369"/>
        <v>102003.13555494725</v>
      </c>
      <c r="DD70" s="195">
        <f t="shared" si="369"/>
        <v>30207.67098758915</v>
      </c>
      <c r="DE70" s="195">
        <f t="shared" si="369"/>
        <v>1574.9804521255196</v>
      </c>
      <c r="DF70" s="198">
        <f t="shared" si="7"/>
        <v>194856.57843466528</v>
      </c>
      <c r="DI70" s="195">
        <f>IF(BU70="","",AK70*BU70)</f>
        <v>13944.924845843043</v>
      </c>
      <c r="DJ70" s="195">
        <f t="shared" ref="DJ70:DM73" si="370">IF(BV70="","",AL70*BV70)</f>
        <v>46137.942763119667</v>
      </c>
      <c r="DK70" s="195">
        <f t="shared" si="370"/>
        <v>102269.11504791975</v>
      </c>
      <c r="DL70" s="195">
        <f t="shared" si="370"/>
        <v>51011.067045079792</v>
      </c>
      <c r="DM70" s="195">
        <f t="shared" si="370"/>
        <v>3854.8046776039459</v>
      </c>
      <c r="DN70" s="198">
        <f t="shared" si="25"/>
        <v>217217.85437956621</v>
      </c>
      <c r="DQ70" s="195">
        <f>IF(BU70="","",(AE70+AK70)*BU70)</f>
        <v>14011.419719086163</v>
      </c>
      <c r="DR70" s="195">
        <f t="shared" ref="DR70:DU73" si="371">IF(BV70="","",(AF70+AL70)*BV70)</f>
        <v>46137.942763119667</v>
      </c>
      <c r="DS70" s="195">
        <f t="shared" si="371"/>
        <v>102269.11504791975</v>
      </c>
      <c r="DT70" s="195">
        <f t="shared" si="371"/>
        <v>51011.067045079792</v>
      </c>
      <c r="DU70" s="195">
        <f t="shared" si="371"/>
        <v>1859.9584803103228</v>
      </c>
      <c r="DV70" s="198">
        <f t="shared" si="10"/>
        <v>215289.5030555157</v>
      </c>
    </row>
    <row r="71" spans="1:126" ht="25.5" customHeight="1">
      <c r="A71" s="19"/>
      <c r="B71" s="55"/>
      <c r="C71" s="55"/>
      <c r="D71" s="56">
        <f t="shared" ref="D71:D73" si="372">L71</f>
        <v>1750.8579573256311</v>
      </c>
      <c r="E71" s="57">
        <f t="shared" ref="E71:E73" si="373">D71+SUM(AE71:AI71)</f>
        <v>1750.3283852518541</v>
      </c>
      <c r="F71" s="58" t="s">
        <v>27</v>
      </c>
      <c r="G71" s="52">
        <f>'[9]NAW2 - Total - SSEH'!G68</f>
        <v>643.15340339918862</v>
      </c>
      <c r="H71" s="52">
        <f>'[9]NAW2 - Total - SSEH'!H68</f>
        <v>548.19322517666967</v>
      </c>
      <c r="I71" s="52">
        <f>'[9]NAW2 - Total - SSEH'!I68</f>
        <v>536.4482424954823</v>
      </c>
      <c r="J71" s="52">
        <f>'[9]NAW2 - Total - SSEH'!J68</f>
        <v>22.795662122580204</v>
      </c>
      <c r="K71" s="52">
        <f>'[9]NAW2 - Total - SSEH'!K68</f>
        <v>0.26742413171063212</v>
      </c>
      <c r="L71" s="59">
        <f t="shared" ref="L71:L73" si="374">SUM(G71:K71)</f>
        <v>1750.8579573256311</v>
      </c>
      <c r="M71" s="52">
        <f>'[9]NAW2 - Total - SSEH'!M68</f>
        <v>597.61393344254247</v>
      </c>
      <c r="N71" s="52">
        <f>'[9]NAW2 - Total - SSEH'!N68</f>
        <v>551.43420216090101</v>
      </c>
      <c r="O71" s="52">
        <f>'[9]NAW2 - Total - SSEH'!O68</f>
        <v>539.68921947971376</v>
      </c>
      <c r="P71" s="52">
        <f>'[9]NAW2 - Total - SSEH'!P68</f>
        <v>27.116964768222175</v>
      </c>
      <c r="Q71" s="52">
        <f>'[9]NAW2 - Total - SSEH'!Q68</f>
        <v>0.26504429290360809</v>
      </c>
      <c r="R71" s="59">
        <f t="shared" ref="R71:R73" si="375">SUM(M71:Q71)</f>
        <v>1716.1193641442831</v>
      </c>
      <c r="S71" s="52">
        <f>'SSEH - Asset Rep'!S71+'SSEH - Refurb'!S71+'SSEH - HVP'!S71</f>
        <v>10.278319057458738</v>
      </c>
      <c r="T71" s="52">
        <f>'SSEH - Asset Rep'!T71+'SSEH - Refurb'!T71+'SSEH - HVP'!T71</f>
        <v>0</v>
      </c>
      <c r="U71" s="52">
        <f>'SSEH - Asset Rep'!U71+'SSEH - Refurb'!U71+'SSEH - HVP'!U71</f>
        <v>0</v>
      </c>
      <c r="V71" s="52">
        <f>'SSEH - Asset Rep'!V71+'SSEH - Refurb'!V71+'SSEH - HVP'!V71</f>
        <v>-9.927904044827919</v>
      </c>
      <c r="W71" s="52">
        <f>'SSEH - Asset Rep'!W71+'SSEH - Refurb'!W71+'SSEH - HVP'!W71</f>
        <v>-0.3504150126308192</v>
      </c>
      <c r="X71" s="59">
        <f t="shared" ref="X71:X73" si="376">SUM(S71:W71)</f>
        <v>0</v>
      </c>
      <c r="Y71" s="52">
        <f>'[9]NAW2 - Total - SSEH'!Y68</f>
        <v>578.88560086611335</v>
      </c>
      <c r="Z71" s="52">
        <f>'[9]NAW2 - Total - SSEH'!Z68</f>
        <v>557.86070010826415</v>
      </c>
      <c r="AA71" s="52">
        <f>'[9]NAW2 - Total - SSEH'!AA68</f>
        <v>537.53662937567663</v>
      </c>
      <c r="AB71" s="52">
        <f>'[9]NAW2 - Total - SSEH'!AB68</f>
        <v>74.287982677733666</v>
      </c>
      <c r="AC71" s="52">
        <f>'[9]NAW2 - Total - SSEH'!AC68</f>
        <v>2.2870442978435088</v>
      </c>
      <c r="AD71" s="59">
        <f t="shared" ref="AD71:AD73" si="377">SUM(Y71:AC71)</f>
        <v>1750.8579573256311</v>
      </c>
      <c r="AE71" s="52">
        <f>'SSEH - Asset Rep'!AE71+'SSEH - Refurb'!AE71+'SSEH - HVP'!AE71</f>
        <v>20</v>
      </c>
      <c r="AF71" s="52">
        <f>'SSEH - Asset Rep'!AF71+'SSEH - Refurb'!AF71+'SSEH - HVP'!AF71</f>
        <v>0</v>
      </c>
      <c r="AG71" s="52">
        <f>'SSEH - Asset Rep'!AG71+'SSEH - Refurb'!AG71+'SSEH - HVP'!AG71</f>
        <v>0</v>
      </c>
      <c r="AH71" s="52">
        <f>'SSEH - Asset Rep'!AH71+'SSEH - Refurb'!AH71+'SSEH - HVP'!AH71</f>
        <v>-18.076666985361353</v>
      </c>
      <c r="AI71" s="52">
        <f>'SSEH - Asset Rep'!AI71+'SSEH - Refurb'!AI71+'SSEH - HVP'!AI71</f>
        <v>-2.4529050884157346</v>
      </c>
      <c r="AJ71" s="59">
        <f t="shared" ref="AJ71:AJ73" si="378">SUM(AE71:AI71)</f>
        <v>-0.52957207377708748</v>
      </c>
      <c r="AK71" s="52">
        <f>'[9]NAW2 - Total - SSEH'!AK68</f>
        <v>514.40923854204254</v>
      </c>
      <c r="AL71" s="52">
        <f>'[9]NAW2 - Total - SSEH'!AL68</f>
        <v>567.32190544929631</v>
      </c>
      <c r="AM71" s="52">
        <f>'[9]NAW2 - Total - SSEH'!AM68</f>
        <v>538.93828942619996</v>
      </c>
      <c r="AN71" s="52">
        <f>'[9]NAW2 - Total - SSEH'!AN68</f>
        <v>125.44857452183328</v>
      </c>
      <c r="AO71" s="52">
        <f>'[9]NAW2 - Total - SSEH'!AO68</f>
        <v>4.7399493862592434</v>
      </c>
      <c r="AP71" s="59">
        <f t="shared" ref="AP71:AP73" si="379">SUM(AK71:AO71)</f>
        <v>1750.8579573256311</v>
      </c>
      <c r="BB71" s="6"/>
      <c r="BC71" s="6"/>
      <c r="BD71" s="58" t="s">
        <v>27</v>
      </c>
      <c r="BE71" s="172">
        <f>'SSEH - Probs. of Failure'!O$23</f>
        <v>2.5000000000000001E-2</v>
      </c>
      <c r="BF71" s="172">
        <f>'SSEH - Probs. of Failure'!P$23</f>
        <v>7.5000000000000011E-2</v>
      </c>
      <c r="BG71" s="172">
        <f>'SSEH - Probs. of Failure'!Q$23</f>
        <v>0.17499999999999999</v>
      </c>
      <c r="BH71" s="172">
        <f>'SSEH - Probs. of Failure'!R$23</f>
        <v>0.375</v>
      </c>
      <c r="BI71" s="172">
        <f>'SSEH - Probs. of Failure'!S$23</f>
        <v>0.75</v>
      </c>
      <c r="BJ71" s="176"/>
      <c r="BK71" s="6"/>
      <c r="BL71" s="58" t="s">
        <v>27</v>
      </c>
      <c r="BM71" s="242">
        <f>IFERROR($BM3*'SSEH - Average Cons. of Failure'!$Q$23,0)</f>
        <v>100276.07823493207</v>
      </c>
      <c r="BN71" s="242">
        <f>IFERROR($BM3*'SSEH - Average Cons. of Failure'!$Q$23,0)</f>
        <v>100276.07823493207</v>
      </c>
      <c r="BO71" s="242">
        <f>IFERROR($BM3*'SSEH - Average Cons. of Failure'!$Q$23,0)</f>
        <v>100276.07823493207</v>
      </c>
      <c r="BP71" s="242">
        <f>IFERROR($BM3*'SSEH - Average Cons. of Failure'!$Q$23,0)</f>
        <v>100276.07823493207</v>
      </c>
      <c r="BQ71" s="242">
        <f>IFERROR($BM3*'SSEH - Average Cons. of Failure'!$Q$23,0)</f>
        <v>100276.07823493207</v>
      </c>
      <c r="BR71" s="176"/>
      <c r="BS71" s="6"/>
      <c r="BT71" s="58" t="s">
        <v>27</v>
      </c>
      <c r="BU71" s="24">
        <f t="shared" si="19"/>
        <v>2506.9019558733016</v>
      </c>
      <c r="BV71" s="24">
        <f t="shared" si="19"/>
        <v>7520.7058676199058</v>
      </c>
      <c r="BW71" s="24">
        <f t="shared" si="19"/>
        <v>17548.313691113111</v>
      </c>
      <c r="BX71" s="24">
        <f t="shared" si="19"/>
        <v>37603.529338099528</v>
      </c>
      <c r="BY71" s="24">
        <f t="shared" si="19"/>
        <v>75207.058676199056</v>
      </c>
      <c r="BZ71" s="6"/>
      <c r="CA71" s="6"/>
      <c r="CB71" s="58" t="s">
        <v>27</v>
      </c>
      <c r="CC71" s="195">
        <f t="shared" ref="CC71:CC73" si="380">IF(BU71="","",M71*BU71)</f>
        <v>1498159.5386042469</v>
      </c>
      <c r="CD71" s="195">
        <f t="shared" si="366"/>
        <v>4147174.4397977898</v>
      </c>
      <c r="CE71" s="195">
        <f t="shared" si="366"/>
        <v>9470635.7191420104</v>
      </c>
      <c r="CF71" s="195">
        <f t="shared" si="366"/>
        <v>1019693.5802220538</v>
      </c>
      <c r="CG71" s="195">
        <f t="shared" si="366"/>
        <v>19933.201688193341</v>
      </c>
      <c r="CH71" s="198">
        <f t="shared" ref="CH71:CH73" si="381">SUM(CC71:CG71)</f>
        <v>16155596.479454294</v>
      </c>
      <c r="CI71" s="68"/>
      <c r="CJ71" s="68"/>
      <c r="CK71" s="195">
        <f t="shared" si="367"/>
        <v>1612322.5249079964</v>
      </c>
      <c r="CL71" s="195">
        <f t="shared" si="367"/>
        <v>4122800.0051756599</v>
      </c>
      <c r="CM71" s="195">
        <f t="shared" si="367"/>
        <v>9413762.0383570381</v>
      </c>
      <c r="CN71" s="195">
        <f t="shared" si="367"/>
        <v>857197.3494078489</v>
      </c>
      <c r="CO71" s="195">
        <f t="shared" si="367"/>
        <v>20112.182364993096</v>
      </c>
      <c r="CP71" s="198">
        <f t="shared" si="3"/>
        <v>16026194.100213535</v>
      </c>
      <c r="CS71" s="195">
        <f t="shared" ref="CS71:CS73" si="382">IF(BU71="","",Y71*BU71)</f>
        <v>1451209.445038151</v>
      </c>
      <c r="CT71" s="195">
        <f t="shared" si="368"/>
        <v>4195506.2406187709</v>
      </c>
      <c r="CU71" s="195">
        <f t="shared" si="368"/>
        <v>9432861.3927479796</v>
      </c>
      <c r="CV71" s="195">
        <f t="shared" si="368"/>
        <v>2793490.3360903873</v>
      </c>
      <c r="CW71" s="195">
        <f t="shared" si="368"/>
        <v>172001.87470298324</v>
      </c>
      <c r="CX71" s="198">
        <f t="shared" si="5"/>
        <v>18045069.289198272</v>
      </c>
      <c r="DA71" s="195">
        <f t="shared" ref="DA71:DA73" si="383">IF(BU71="","",(S71+Y71)*BU71)</f>
        <v>1476976.1831863842</v>
      </c>
      <c r="DB71" s="195">
        <f t="shared" si="369"/>
        <v>4195506.2406187709</v>
      </c>
      <c r="DC71" s="195">
        <f t="shared" si="369"/>
        <v>9432861.3927479796</v>
      </c>
      <c r="DD71" s="195">
        <f t="shared" si="369"/>
        <v>2420166.1050748639</v>
      </c>
      <c r="DE71" s="195">
        <f t="shared" si="369"/>
        <v>145648.19228703619</v>
      </c>
      <c r="DF71" s="198">
        <f t="shared" si="7"/>
        <v>17671158.113915034</v>
      </c>
      <c r="DI71" s="195">
        <f t="shared" ref="DI71:DI73" si="384">IF(BU71="","",AK71*BU71)</f>
        <v>1289573.5262203421</v>
      </c>
      <c r="DJ71" s="195">
        <f t="shared" si="370"/>
        <v>4266661.1831418285</v>
      </c>
      <c r="DK71" s="195">
        <f t="shared" si="370"/>
        <v>9457458.1630028654</v>
      </c>
      <c r="DL71" s="195">
        <f t="shared" si="370"/>
        <v>4717309.1524545224</v>
      </c>
      <c r="DM71" s="195">
        <f t="shared" si="370"/>
        <v>356477.65161461261</v>
      </c>
      <c r="DN71" s="198">
        <f t="shared" si="25"/>
        <v>20087479.67643417</v>
      </c>
      <c r="DQ71" s="195">
        <f t="shared" ref="DQ71:DQ73" si="385">IF(BU71="","",(AE71+AK71)*BU71)</f>
        <v>1339711.5653378083</v>
      </c>
      <c r="DR71" s="195">
        <f t="shared" si="371"/>
        <v>4266661.1831418285</v>
      </c>
      <c r="DS71" s="195">
        <f t="shared" si="371"/>
        <v>9457458.1630028654</v>
      </c>
      <c r="DT71" s="195">
        <f t="shared" si="371"/>
        <v>4037562.6751354318</v>
      </c>
      <c r="DU71" s="195">
        <f t="shared" si="371"/>
        <v>172001.87470298324</v>
      </c>
      <c r="DV71" s="198">
        <f t="shared" si="10"/>
        <v>19273395.461320914</v>
      </c>
    </row>
    <row r="72" spans="1:126" ht="25.5" customHeight="1">
      <c r="A72" s="19"/>
      <c r="B72" s="55"/>
      <c r="C72" s="55"/>
      <c r="D72" s="56">
        <f t="shared" si="372"/>
        <v>3207.8025809292462</v>
      </c>
      <c r="E72" s="57">
        <f t="shared" si="373"/>
        <v>3207.8025809292462</v>
      </c>
      <c r="F72" s="58" t="s">
        <v>29</v>
      </c>
      <c r="G72" s="52">
        <f>'[9]NAW2 - Total - SSEH'!G69</f>
        <v>1178.3418173503158</v>
      </c>
      <c r="H72" s="52">
        <f>'[9]NAW2 - Total - SSEH'!H69</f>
        <v>1004.362252924094</v>
      </c>
      <c r="I72" s="52">
        <f>'[9]NAW2 - Total - SSEH'!I69</f>
        <v>982.84389639491542</v>
      </c>
      <c r="J72" s="52">
        <f>'[9]NAW2 - Total - SSEH'!J69</f>
        <v>41.764657998012545</v>
      </c>
      <c r="K72" s="52">
        <f>'[9]NAW2 - Total - SSEH'!K69</f>
        <v>0.48995626190856284</v>
      </c>
      <c r="L72" s="59">
        <f t="shared" si="374"/>
        <v>3207.8025809292462</v>
      </c>
      <c r="M72" s="52">
        <f>'[9]NAW2 - Total - SSEH'!M69</f>
        <v>1094.9075052464298</v>
      </c>
      <c r="N72" s="52">
        <f>'[9]NAW2 - Total - SSEH'!N69</f>
        <v>1010.3001499940714</v>
      </c>
      <c r="O72" s="52">
        <f>'[9]NAW2 - Total - SSEH'!O69</f>
        <v>988.78179346489264</v>
      </c>
      <c r="P72" s="52">
        <f>'[9]NAW2 - Total - SSEH'!P69</f>
        <v>49.681854091315394</v>
      </c>
      <c r="Q72" s="52">
        <f>'[9]NAW2 - Total - SSEH'!Q69</f>
        <v>0.48559608349693001</v>
      </c>
      <c r="R72" s="59">
        <f t="shared" si="375"/>
        <v>3144.156898880206</v>
      </c>
      <c r="S72" s="52">
        <f>'SSEH - Asset Rep'!S72+'SSEH - Refurb'!S72+'SSEH - HVP'!S72</f>
        <v>23.112233850595452</v>
      </c>
      <c r="T72" s="52">
        <f>'SSEH - Asset Rep'!T72+'SSEH - Refurb'!T72+'SSEH - HVP'!T72</f>
        <v>0</v>
      </c>
      <c r="U72" s="52">
        <f>'SSEH - Asset Rep'!U72+'SSEH - Refurb'!U72+'SSEH - HVP'!U72</f>
        <v>0</v>
      </c>
      <c r="V72" s="52">
        <f>'SSEH - Asset Rep'!V72+'SSEH - Refurb'!V72+'SSEH - HVP'!V72</f>
        <v>-22.470227354745578</v>
      </c>
      <c r="W72" s="52">
        <f>'SSEH - Asset Rep'!W72+'SSEH - Refurb'!W72+'SSEH - HVP'!W72</f>
        <v>-0.64200649584987368</v>
      </c>
      <c r="X72" s="59">
        <f t="shared" si="376"/>
        <v>0</v>
      </c>
      <c r="Y72" s="52">
        <f>'[9]NAW2 - Total - SSEH'!Y69</f>
        <v>1060.5947311439913</v>
      </c>
      <c r="Z72" s="52">
        <f>'[9]NAW2 - Total - SSEH'!Z69</f>
        <v>1022.0743413929989</v>
      </c>
      <c r="AA72" s="52">
        <f>'[9]NAW2 - Total - SSEH'!AA69</f>
        <v>984.83796463370618</v>
      </c>
      <c r="AB72" s="52">
        <f>'[9]NAW2 - Total - SSEH'!AB69</f>
        <v>136.10537712017322</v>
      </c>
      <c r="AC72" s="52">
        <f>'[9]NAW2 - Total - SSEH'!AC69</f>
        <v>4.190166638376521</v>
      </c>
      <c r="AD72" s="59">
        <f t="shared" si="377"/>
        <v>3207.8025809292462</v>
      </c>
      <c r="AE72" s="52">
        <f>'SSEH - Asset Rep'!AE72+'SSEH - Refurb'!AE72+'SSEH - HVP'!AE72</f>
        <v>46.22446770119091</v>
      </c>
      <c r="AF72" s="52">
        <f>'SSEH - Asset Rep'!AF72+'SSEH - Refurb'!AF72+'SSEH - HVP'!AF72</f>
        <v>0</v>
      </c>
      <c r="AG72" s="52">
        <f>'SSEH - Asset Rep'!AG72+'SSEH - Refurb'!AG72+'SSEH - HVP'!AG72</f>
        <v>0</v>
      </c>
      <c r="AH72" s="52">
        <f>'SSEH - Asset Rep'!AH72+'SSEH - Refurb'!AH72+'SSEH - HVP'!AH72</f>
        <v>-41.730422230241793</v>
      </c>
      <c r="AI72" s="52">
        <f>'SSEH - Asset Rep'!AI72+'SSEH - Refurb'!AI72+'SSEH - HVP'!AI72</f>
        <v>-4.494045470949116</v>
      </c>
      <c r="AJ72" s="59">
        <f t="shared" si="378"/>
        <v>0</v>
      </c>
      <c r="AK72" s="52">
        <f>'[9]NAW2 - Total - SSEH'!AK69</f>
        <v>942.46553590761459</v>
      </c>
      <c r="AL72" s="52">
        <f>'[9]NAW2 - Total - SSEH'!AL69</f>
        <v>1039.4085167809455</v>
      </c>
      <c r="AM72" s="52">
        <f>'[9]NAW2 - Total - SSEH'!AM69</f>
        <v>987.40599061710577</v>
      </c>
      <c r="AN72" s="52">
        <f>'[9]NAW2 - Total - SSEH'!AN69</f>
        <v>229.83832551425479</v>
      </c>
      <c r="AO72" s="52">
        <f>'[9]NAW2 - Total - SSEH'!AO69</f>
        <v>8.684212109325637</v>
      </c>
      <c r="AP72" s="59">
        <f t="shared" si="379"/>
        <v>3207.8025809292462</v>
      </c>
      <c r="BB72" s="6"/>
      <c r="BC72" s="6"/>
      <c r="BD72" s="58" t="s">
        <v>29</v>
      </c>
      <c r="BE72" s="172">
        <f>'SSEH - Probs. of Failure'!O$23</f>
        <v>2.5000000000000001E-2</v>
      </c>
      <c r="BF72" s="172">
        <f>'SSEH - Probs. of Failure'!P$23</f>
        <v>7.5000000000000011E-2</v>
      </c>
      <c r="BG72" s="172">
        <f>'SSEH - Probs. of Failure'!Q$23</f>
        <v>0.17499999999999999</v>
      </c>
      <c r="BH72" s="172">
        <f>'SSEH - Probs. of Failure'!R$23</f>
        <v>0.375</v>
      </c>
      <c r="BI72" s="172">
        <f>'SSEH - Probs. of Failure'!S$23</f>
        <v>0.75</v>
      </c>
      <c r="BJ72" s="176"/>
      <c r="BK72" s="6"/>
      <c r="BL72" s="58" t="s">
        <v>29</v>
      </c>
      <c r="BM72" s="242">
        <f>IFERROR($BM4*'SSEH - Average Cons. of Failure'!$Q$23,0)</f>
        <v>150414.11735239811</v>
      </c>
      <c r="BN72" s="242">
        <f>IFERROR($BM4*'SSEH - Average Cons. of Failure'!$Q$23,0)</f>
        <v>150414.11735239811</v>
      </c>
      <c r="BO72" s="242">
        <f>IFERROR($BM4*'SSEH - Average Cons. of Failure'!$Q$23,0)</f>
        <v>150414.11735239811</v>
      </c>
      <c r="BP72" s="242">
        <f>IFERROR($BM4*'SSEH - Average Cons. of Failure'!$Q$23,0)</f>
        <v>150414.11735239811</v>
      </c>
      <c r="BQ72" s="242">
        <f>IFERROR($BM4*'SSEH - Average Cons. of Failure'!$Q$23,0)</f>
        <v>150414.11735239811</v>
      </c>
      <c r="BR72" s="176"/>
      <c r="BS72" s="6"/>
      <c r="BT72" s="58" t="s">
        <v>29</v>
      </c>
      <c r="BU72" s="24">
        <f t="shared" si="19"/>
        <v>3760.3529338099529</v>
      </c>
      <c r="BV72" s="24">
        <f t="shared" si="19"/>
        <v>11281.058801429861</v>
      </c>
      <c r="BW72" s="24">
        <f t="shared" si="19"/>
        <v>26322.470536669669</v>
      </c>
      <c r="BX72" s="24">
        <f t="shared" si="19"/>
        <v>56405.294007149292</v>
      </c>
      <c r="BY72" s="24">
        <f t="shared" si="19"/>
        <v>112810.58801429858</v>
      </c>
      <c r="BZ72" s="6"/>
      <c r="CA72" s="6"/>
      <c r="CB72" s="58" t="s">
        <v>29</v>
      </c>
      <c r="CC72" s="195">
        <f t="shared" si="380"/>
        <v>4117238.6496039485</v>
      </c>
      <c r="CD72" s="195">
        <f t="shared" si="366"/>
        <v>11397255.399176527</v>
      </c>
      <c r="CE72" s="195">
        <f t="shared" si="366"/>
        <v>26027179.62567503</v>
      </c>
      <c r="CF72" s="195">
        <f t="shared" si="366"/>
        <v>2802319.5868409378</v>
      </c>
      <c r="CG72" s="195">
        <f t="shared" si="366"/>
        <v>54780.379716729105</v>
      </c>
      <c r="CH72" s="198">
        <f t="shared" si="381"/>
        <v>44398773.641013175</v>
      </c>
      <c r="CI72" s="68"/>
      <c r="CJ72" s="68"/>
      <c r="CK72" s="195">
        <f t="shared" si="367"/>
        <v>4430981.1099042119</v>
      </c>
      <c r="CL72" s="195">
        <f t="shared" si="367"/>
        <v>11330269.633173276</v>
      </c>
      <c r="CM72" s="195">
        <f t="shared" si="367"/>
        <v>25870879.505000778</v>
      </c>
      <c r="CN72" s="195">
        <f t="shared" si="367"/>
        <v>2355747.8134859367</v>
      </c>
      <c r="CO72" s="195">
        <f t="shared" si="367"/>
        <v>55272.254007192656</v>
      </c>
      <c r="CP72" s="198">
        <f t="shared" si="3"/>
        <v>44043150.31557139</v>
      </c>
      <c r="CS72" s="195">
        <f t="shared" si="382"/>
        <v>3988210.5088406862</v>
      </c>
      <c r="CT72" s="195">
        <f t="shared" si="368"/>
        <v>11530080.744687119</v>
      </c>
      <c r="CU72" s="195">
        <f t="shared" si="368"/>
        <v>25923368.307464458</v>
      </c>
      <c r="CV72" s="195">
        <f t="shared" si="368"/>
        <v>7677063.8124173004</v>
      </c>
      <c r="CW72" s="195">
        <f t="shared" si="368"/>
        <v>472695.16235315218</v>
      </c>
      <c r="CX72" s="198">
        <f t="shared" si="5"/>
        <v>49591418.535762712</v>
      </c>
      <c r="DA72" s="195">
        <f t="shared" si="383"/>
        <v>4075120.6652076743</v>
      </c>
      <c r="DB72" s="195">
        <f t="shared" si="369"/>
        <v>11530080.744687119</v>
      </c>
      <c r="DC72" s="195">
        <f t="shared" si="369"/>
        <v>25923368.307464458</v>
      </c>
      <c r="DD72" s="195">
        <f t="shared" si="369"/>
        <v>6409624.0320653878</v>
      </c>
      <c r="DE72" s="195">
        <f t="shared" si="369"/>
        <v>400270.0320473286</v>
      </c>
      <c r="DF72" s="198">
        <f t="shared" si="7"/>
        <v>48338463.781471968</v>
      </c>
      <c r="DI72" s="195">
        <f t="shared" si="384"/>
        <v>3544003.0429649679</v>
      </c>
      <c r="DJ72" s="195">
        <f t="shared" si="370"/>
        <v>11725628.596512843</v>
      </c>
      <c r="DK72" s="195">
        <f t="shared" si="370"/>
        <v>25990965.095749896</v>
      </c>
      <c r="DL72" s="195">
        <f t="shared" si="370"/>
        <v>12964098.324742423</v>
      </c>
      <c r="DM72" s="195">
        <f t="shared" si="370"/>
        <v>979671.07449391729</v>
      </c>
      <c r="DN72" s="198">
        <f t="shared" si="25"/>
        <v>55204366.13446404</v>
      </c>
      <c r="DQ72" s="195">
        <f t="shared" si="385"/>
        <v>3717823.3556989445</v>
      </c>
      <c r="DR72" s="195">
        <f t="shared" si="371"/>
        <v>11725628.596512843</v>
      </c>
      <c r="DS72" s="195">
        <f t="shared" si="371"/>
        <v>25990965.095749896</v>
      </c>
      <c r="DT72" s="195">
        <f t="shared" si="371"/>
        <v>10610281.589803157</v>
      </c>
      <c r="DU72" s="195">
        <f t="shared" si="371"/>
        <v>472695.16235315218</v>
      </c>
      <c r="DV72" s="198">
        <f t="shared" si="10"/>
        <v>52517393.800117992</v>
      </c>
    </row>
    <row r="73" spans="1:126" ht="25.5" customHeight="1">
      <c r="A73" s="19"/>
      <c r="B73" s="55"/>
      <c r="C73" s="55"/>
      <c r="D73" s="56">
        <f t="shared" si="372"/>
        <v>10.818895719828824</v>
      </c>
      <c r="E73" s="57">
        <f t="shared" si="373"/>
        <v>10.818895719828824</v>
      </c>
      <c r="F73" s="58" t="s">
        <v>30</v>
      </c>
      <c r="G73" s="52">
        <f>'[9]NAW2 - Total - SSEH'!G70</f>
        <v>3.9741713907261911</v>
      </c>
      <c r="H73" s="52">
        <f>'[9]NAW2 - Total - SSEH'!H70</f>
        <v>3.3873937704016659</v>
      </c>
      <c r="I73" s="52">
        <f>'[9]NAW2 - Total - SSEH'!I70</f>
        <v>3.3148192121245041</v>
      </c>
      <c r="J73" s="52">
        <f>'[9]NAW2 - Total - SSEH'!J70</f>
        <v>0.14085888026311144</v>
      </c>
      <c r="K73" s="52">
        <f>'[9]NAW2 - Total - SSEH'!K70</f>
        <v>1.6524663133509708E-3</v>
      </c>
      <c r="L73" s="59">
        <f t="shared" si="374"/>
        <v>10.818895719828824</v>
      </c>
      <c r="M73" s="52">
        <f>'[9]NAW2 - Total - SSEH'!M70</f>
        <v>3.6927740480486664</v>
      </c>
      <c r="N73" s="52">
        <f>'[9]NAW2 - Total - SSEH'!N70</f>
        <v>3.407420404701758</v>
      </c>
      <c r="O73" s="52">
        <f>'[9]NAW2 - Total - SSEH'!O70</f>
        <v>3.3348458464245962</v>
      </c>
      <c r="P73" s="52">
        <f>'[9]NAW2 - Total - SSEH'!P70</f>
        <v>0.16756105932990012</v>
      </c>
      <c r="Q73" s="52">
        <f>'[9]NAW2 - Total - SSEH'!Q70</f>
        <v>1.6377608212375379E-3</v>
      </c>
      <c r="R73" s="59">
        <f t="shared" si="375"/>
        <v>10.604239119326158</v>
      </c>
      <c r="S73" s="52">
        <f>'SSEH - Asset Rep'!S73+'SSEH - Refurb'!S73+'SSEH - HVP'!S73</f>
        <v>7.7950198484301694E-2</v>
      </c>
      <c r="T73" s="52">
        <f>'SSEH - Asset Rep'!T73+'SSEH - Refurb'!T73+'SSEH - HVP'!T73</f>
        <v>0</v>
      </c>
      <c r="U73" s="52">
        <f>'SSEH - Asset Rep'!U73+'SSEH - Refurb'!U73+'SSEH - HVP'!U73</f>
        <v>0</v>
      </c>
      <c r="V73" s="52">
        <f>'SSEH - Asset Rep'!V73+'SSEH - Refurb'!V73+'SSEH - HVP'!V73</f>
        <v>-7.5784915193071095E-2</v>
      </c>
      <c r="W73" s="52">
        <f>'SSEH - Asset Rep'!W73+'SSEH - Refurb'!W73+'SSEH - HVP'!W73</f>
        <v>-2.1652832912306026E-3</v>
      </c>
      <c r="X73" s="59">
        <f t="shared" si="376"/>
        <v>-3.4694469519536142E-18</v>
      </c>
      <c r="Y73" s="52">
        <f>'[9]NAW2 - Total - SSEH'!Y70</f>
        <v>3.5770479971129556</v>
      </c>
      <c r="Z73" s="52">
        <f>'[9]NAW2 - Total - SSEH'!Z70</f>
        <v>3.4471309996391195</v>
      </c>
      <c r="AA73" s="52">
        <f>'[9]NAW2 - Total - SSEH'!AA70</f>
        <v>3.3215445687477443</v>
      </c>
      <c r="AB73" s="52">
        <f>'[9]NAW2 - Total - SSEH'!AB70</f>
        <v>0.45904005774088774</v>
      </c>
      <c r="AC73" s="52">
        <f>'[9]NAW2 - Total - SSEH'!AC70</f>
        <v>1.4132096588116427E-2</v>
      </c>
      <c r="AD73" s="59">
        <f t="shared" si="377"/>
        <v>10.818895719828825</v>
      </c>
      <c r="AE73" s="52">
        <f>'SSEH - Asset Rep'!AE73+'SSEH - Refurb'!AE73+'SSEH - HVP'!AE73</f>
        <v>0.15590039696860342</v>
      </c>
      <c r="AF73" s="52">
        <f>'SSEH - Asset Rep'!AF73+'SSEH - Refurb'!AF73+'SSEH - HVP'!AF73</f>
        <v>0</v>
      </c>
      <c r="AG73" s="52">
        <f>'SSEH - Asset Rep'!AG73+'SSEH - Refurb'!AG73+'SSEH - HVP'!AG73</f>
        <v>0</v>
      </c>
      <c r="AH73" s="52">
        <f>'SSEH - Asset Rep'!AH73+'SSEH - Refurb'!AH73+'SSEH - HVP'!AH73</f>
        <v>-0.14074341392998918</v>
      </c>
      <c r="AI73" s="52">
        <f>'SSEH - Asset Rep'!AI73+'SSEH - Refurb'!AI73+'SSEH - HVP'!AI73</f>
        <v>-1.5156983038614218E-2</v>
      </c>
      <c r="AJ73" s="59">
        <f t="shared" si="378"/>
        <v>1.7347234759768071E-17</v>
      </c>
      <c r="AK73" s="52">
        <f>'[9]NAW2 - Total - SSEH'!AK70</f>
        <v>3.1786358715265246</v>
      </c>
      <c r="AL73" s="52">
        <f>'[9]NAW2 - Total - SSEH'!AL70</f>
        <v>3.5055936485023458</v>
      </c>
      <c r="AM73" s="52">
        <f>'[9]NAW2 - Total - SSEH'!AM70</f>
        <v>3.330205701912667</v>
      </c>
      <c r="AN73" s="52">
        <f>'[9]NAW2 - Total - SSEH'!AN70</f>
        <v>0.77517141826055569</v>
      </c>
      <c r="AO73" s="52">
        <f>'[9]NAW2 - Total - SSEH'!AO70</f>
        <v>2.9289079626730646E-2</v>
      </c>
      <c r="AP73" s="59">
        <f t="shared" si="379"/>
        <v>10.818895719828822</v>
      </c>
      <c r="BB73" s="6"/>
      <c r="BC73" s="6"/>
      <c r="BD73" s="58" t="s">
        <v>30</v>
      </c>
      <c r="BE73" s="172">
        <f>'SSEH - Probs. of Failure'!O$23</f>
        <v>2.5000000000000001E-2</v>
      </c>
      <c r="BF73" s="172">
        <f>'SSEH - Probs. of Failure'!P$23</f>
        <v>7.5000000000000011E-2</v>
      </c>
      <c r="BG73" s="172">
        <f>'SSEH - Probs. of Failure'!Q$23</f>
        <v>0.17499999999999999</v>
      </c>
      <c r="BH73" s="172">
        <f>'SSEH - Probs. of Failure'!R$23</f>
        <v>0.375</v>
      </c>
      <c r="BI73" s="172">
        <f>'SSEH - Probs. of Failure'!S$23</f>
        <v>0.75</v>
      </c>
      <c r="BJ73" s="176"/>
      <c r="BK73" s="6"/>
      <c r="BL73" s="58" t="s">
        <v>30</v>
      </c>
      <c r="BM73" s="242">
        <f>IFERROR($BM5*'SSEH - Average Cons. of Failure'!$Q$23,0)</f>
        <v>250690.19558733015</v>
      </c>
      <c r="BN73" s="242">
        <f>IFERROR($BM5*'SSEH - Average Cons. of Failure'!$Q$23,0)</f>
        <v>250690.19558733015</v>
      </c>
      <c r="BO73" s="242">
        <f>IFERROR($BM5*'SSEH - Average Cons. of Failure'!$Q$23,0)</f>
        <v>250690.19558733015</v>
      </c>
      <c r="BP73" s="242">
        <f>IFERROR($BM5*'SSEH - Average Cons. of Failure'!$Q$23,0)</f>
        <v>250690.19558733015</v>
      </c>
      <c r="BQ73" s="242">
        <f>IFERROR($BM5*'SSEH - Average Cons. of Failure'!$Q$23,0)</f>
        <v>250690.19558733015</v>
      </c>
      <c r="BR73" s="176"/>
      <c r="BS73" s="6"/>
      <c r="BT73" s="58" t="s">
        <v>30</v>
      </c>
      <c r="BU73" s="24">
        <f t="shared" si="19"/>
        <v>6267.2548896832541</v>
      </c>
      <c r="BV73" s="24">
        <f t="shared" si="19"/>
        <v>18801.764669049764</v>
      </c>
      <c r="BW73" s="24">
        <f t="shared" si="19"/>
        <v>43870.784227782773</v>
      </c>
      <c r="BX73" s="24">
        <f t="shared" si="19"/>
        <v>94008.823345248806</v>
      </c>
      <c r="BY73" s="24">
        <f t="shared" si="19"/>
        <v>188017.64669049761</v>
      </c>
      <c r="BZ73" s="6"/>
      <c r="CA73" s="6"/>
      <c r="CB73" s="58" t="s">
        <v>30</v>
      </c>
      <c r="CC73" s="195">
        <f t="shared" si="380"/>
        <v>23143.556209128426</v>
      </c>
      <c r="CD73" s="195">
        <f t="shared" si="366"/>
        <v>64065.516577720759</v>
      </c>
      <c r="CE73" s="195">
        <f t="shared" si="366"/>
        <v>146302.30256141108</v>
      </c>
      <c r="CF73" s="195">
        <f t="shared" si="366"/>
        <v>15752.218026087334</v>
      </c>
      <c r="CG73" s="195">
        <f t="shared" si="366"/>
        <v>307.92793545097862</v>
      </c>
      <c r="CH73" s="198">
        <f t="shared" si="381"/>
        <v>249571.52130979858</v>
      </c>
      <c r="CI73" s="68"/>
      <c r="CJ73" s="68"/>
      <c r="CK73" s="195">
        <f t="shared" si="367"/>
        <v>24907.145080968017</v>
      </c>
      <c r="CL73" s="195">
        <f t="shared" si="367"/>
        <v>63688.980512497314</v>
      </c>
      <c r="CM73" s="195">
        <f t="shared" si="367"/>
        <v>145423.71840922302</v>
      </c>
      <c r="CN73" s="195">
        <f t="shared" si="367"/>
        <v>13241.977591264396</v>
      </c>
      <c r="CO73" s="195">
        <f t="shared" si="367"/>
        <v>310.69282747157195</v>
      </c>
      <c r="CP73" s="198">
        <f t="shared" si="3"/>
        <v>247572.51442142433</v>
      </c>
      <c r="CS73" s="195">
        <f t="shared" si="382"/>
        <v>22418.271550537862</v>
      </c>
      <c r="CT73" s="195">
        <f t="shared" si="368"/>
        <v>64812.145838600991</v>
      </c>
      <c r="CU73" s="195">
        <f t="shared" si="368"/>
        <v>145718.76507849607</v>
      </c>
      <c r="CV73" s="195">
        <f t="shared" si="368"/>
        <v>43153.815696555925</v>
      </c>
      <c r="CW73" s="195">
        <f t="shared" si="368"/>
        <v>2657.0835433004613</v>
      </c>
      <c r="CX73" s="198">
        <f t="shared" si="5"/>
        <v>278760.08170749131</v>
      </c>
      <c r="DA73" s="195">
        <f t="shared" si="383"/>
        <v>22906.805313140383</v>
      </c>
      <c r="DB73" s="195">
        <f t="shared" si="369"/>
        <v>64812.145838600991</v>
      </c>
      <c r="DC73" s="195">
        <f t="shared" si="369"/>
        <v>145718.76507849607</v>
      </c>
      <c r="DD73" s="195">
        <f t="shared" si="369"/>
        <v>36029.36499193585</v>
      </c>
      <c r="DE73" s="195">
        <f t="shared" si="369"/>
        <v>2249.9720744650281</v>
      </c>
      <c r="DF73" s="198">
        <f t="shared" si="7"/>
        <v>271717.0532966383</v>
      </c>
      <c r="DI73" s="195">
        <f t="shared" si="384"/>
        <v>19921.321208347203</v>
      </c>
      <c r="DJ73" s="195">
        <f t="shared" si="370"/>
        <v>65911.346804456669</v>
      </c>
      <c r="DK73" s="195">
        <f t="shared" si="370"/>
        <v>146098.7357827425</v>
      </c>
      <c r="DL73" s="195">
        <f t="shared" si="370"/>
        <v>72872.952921542557</v>
      </c>
      <c r="DM73" s="195">
        <f t="shared" si="370"/>
        <v>5506.8638251484945</v>
      </c>
      <c r="DN73" s="198">
        <f t="shared" si="25"/>
        <v>310311.22054223745</v>
      </c>
      <c r="DQ73" s="195">
        <f t="shared" si="385"/>
        <v>20898.388733552241</v>
      </c>
      <c r="DR73" s="195">
        <f t="shared" si="371"/>
        <v>65911.346804456669</v>
      </c>
      <c r="DS73" s="195">
        <f t="shared" si="371"/>
        <v>146098.7357827425</v>
      </c>
      <c r="DT73" s="195">
        <f t="shared" si="371"/>
        <v>59641.830184390979</v>
      </c>
      <c r="DU73" s="195">
        <f t="shared" si="371"/>
        <v>2657.0835433004613</v>
      </c>
      <c r="DV73" s="198">
        <f t="shared" si="10"/>
        <v>295207.38504844287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4995.9971012005017</v>
      </c>
      <c r="F74" s="64"/>
      <c r="G74" s="65">
        <f>SUM(G70:G73)</f>
        <v>1835.4048206170462</v>
      </c>
      <c r="H74" s="66">
        <f t="shared" ref="H74:K74" si="386">SUM(H70:H73)</f>
        <v>1564.4113562971693</v>
      </c>
      <c r="I74" s="66">
        <f t="shared" si="386"/>
        <v>1530.8940061328335</v>
      </c>
      <c r="J74" s="66">
        <f t="shared" si="386"/>
        <v>65.053326201513642</v>
      </c>
      <c r="K74" s="66">
        <f t="shared" si="386"/>
        <v>0.76316402571592323</v>
      </c>
      <c r="L74" s="67"/>
      <c r="M74" s="65">
        <f>SUM(M70:M73)</f>
        <v>1705.4461478571425</v>
      </c>
      <c r="N74" s="66">
        <f t="shared" ref="N74:Q74" si="387">SUM(N70:N73)</f>
        <v>1573.6603235714285</v>
      </c>
      <c r="O74" s="66">
        <f t="shared" si="387"/>
        <v>1540.1429734070923</v>
      </c>
      <c r="P74" s="66">
        <f t="shared" si="387"/>
        <v>77.38528256719222</v>
      </c>
      <c r="Q74" s="66">
        <f t="shared" si="387"/>
        <v>0.75637253927486958</v>
      </c>
      <c r="R74" s="67"/>
      <c r="S74" s="65">
        <f>SUM(S70:S73)</f>
        <v>33.473916314766569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-32.473916314766569</v>
      </c>
      <c r="W74" s="66">
        <f t="shared" si="388"/>
        <v>-0.99999999999999989</v>
      </c>
      <c r="X74" s="67"/>
      <c r="Y74" s="65">
        <f>SUM(Y70:Y73)</f>
        <v>1652</v>
      </c>
      <c r="Z74" s="66">
        <f t="shared" ref="Z74:AC74" si="389">SUM(Z70:Z73)</f>
        <v>1591.9999999999998</v>
      </c>
      <c r="AA74" s="66">
        <f t="shared" si="389"/>
        <v>1533.9999999999998</v>
      </c>
      <c r="AB74" s="66">
        <f t="shared" si="389"/>
        <v>212</v>
      </c>
      <c r="AC74" s="66">
        <f t="shared" si="389"/>
        <v>6.526673274278437</v>
      </c>
      <c r="AD74" s="67"/>
      <c r="AE74" s="65">
        <f>SUM(AE70:AE73)</f>
        <v>66.418260555756049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-59.947832629533131</v>
      </c>
      <c r="AI74" s="66">
        <f t="shared" si="390"/>
        <v>-7.0000000000000009</v>
      </c>
      <c r="AJ74" s="67"/>
      <c r="AK74" s="65">
        <f>SUM(AK70:AK73)</f>
        <v>1467.9999999999998</v>
      </c>
      <c r="AL74" s="66">
        <f t="shared" ref="AL74:AO74" si="391">SUM(AL70:AL73)</f>
        <v>1619</v>
      </c>
      <c r="AM74" s="66">
        <f t="shared" si="391"/>
        <v>1538</v>
      </c>
      <c r="AN74" s="66">
        <f t="shared" si="391"/>
        <v>358.00000000000006</v>
      </c>
      <c r="AO74" s="66">
        <f t="shared" si="391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2">SUM(CD70:CD73)</f>
        <v>15653341.217156442</v>
      </c>
      <c r="CE74" s="197">
        <f t="shared" si="392"/>
        <v>35746529.259171434</v>
      </c>
      <c r="CF74" s="197">
        <f t="shared" si="392"/>
        <v>3848791.9377073399</v>
      </c>
      <c r="CG74" s="197">
        <f t="shared" si="392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3">SUM(CL70:CL73)</f>
        <v>15561340.905220183</v>
      </c>
      <c r="CM74" s="197">
        <f t="shared" si="393"/>
        <v>35531861.864653498</v>
      </c>
      <c r="CN74" s="197">
        <f t="shared" si="393"/>
        <v>3235456.5247989353</v>
      </c>
      <c r="CO74" s="197">
        <f t="shared" si="393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4">SUM(CT70:CT73)</f>
        <v>15835767.633231511</v>
      </c>
      <c r="CU74" s="197">
        <f t="shared" si="394"/>
        <v>35603951.600845881</v>
      </c>
      <c r="CV74" s="197">
        <f t="shared" si="394"/>
        <v>10543915.635191834</v>
      </c>
      <c r="CW74" s="197">
        <f t="shared" si="394"/>
        <v>649214.07907974627</v>
      </c>
      <c r="CX74" s="198">
        <f t="shared" si="5"/>
        <v>68110379.963863716</v>
      </c>
      <c r="DA74" s="197">
        <f>SUM(DA70:DA73)</f>
        <v>5590705.9430601811</v>
      </c>
      <c r="DB74" s="197">
        <f t="shared" ref="DB74:DE74" si="395">SUM(DB70:DB73)</f>
        <v>15835767.633231511</v>
      </c>
      <c r="DC74" s="197">
        <f t="shared" si="395"/>
        <v>35603951.600845881</v>
      </c>
      <c r="DD74" s="197">
        <f t="shared" si="395"/>
        <v>8896027.173119776</v>
      </c>
      <c r="DE74" s="197">
        <f t="shared" si="395"/>
        <v>549743.17686095531</v>
      </c>
      <c r="DF74" s="198">
        <f t="shared" si="7"/>
        <v>66476195.527118303</v>
      </c>
      <c r="DI74" s="197">
        <f>SUM(DI70:DI73)</f>
        <v>4867442.8152395012</v>
      </c>
      <c r="DJ74" s="197">
        <f t="shared" ref="DJ74:DM74" si="396">SUM(DJ70:DJ73)</f>
        <v>16104339.069222247</v>
      </c>
      <c r="DK74" s="197">
        <f t="shared" si="396"/>
        <v>35696791.109583423</v>
      </c>
      <c r="DL74" s="197">
        <f t="shared" si="396"/>
        <v>17805291.497163568</v>
      </c>
      <c r="DM74" s="197">
        <f t="shared" si="396"/>
        <v>1345510.3946112823</v>
      </c>
      <c r="DN74" s="198">
        <f t="shared" si="25"/>
        <v>75819374.885820016</v>
      </c>
      <c r="DQ74" s="197">
        <f>SUM(DQ70:DQ73)</f>
        <v>5092444.7294893907</v>
      </c>
      <c r="DR74" s="197">
        <f t="shared" ref="DR74:DU74" si="397">SUM(DR70:DR73)</f>
        <v>16104339.069222247</v>
      </c>
      <c r="DS74" s="197">
        <f t="shared" si="397"/>
        <v>35696791.109583423</v>
      </c>
      <c r="DT74" s="197">
        <f t="shared" si="397"/>
        <v>14758497.162168059</v>
      </c>
      <c r="DU74" s="197">
        <f t="shared" si="397"/>
        <v>649214.07907974627</v>
      </c>
      <c r="DV74" s="198">
        <f t="shared" si="10"/>
        <v>72301286.149542868</v>
      </c>
    </row>
    <row r="75" spans="1:126" ht="25.5" customHeight="1">
      <c r="A75" s="19"/>
      <c r="B75" s="48" t="s">
        <v>39</v>
      </c>
      <c r="C75" s="48"/>
      <c r="D75" s="49">
        <f>L75</f>
        <v>75</v>
      </c>
      <c r="E75" s="50">
        <f>D75+SUM(AE75:AI75)</f>
        <v>75</v>
      </c>
      <c r="F75" s="51" t="s">
        <v>25</v>
      </c>
      <c r="G75" s="52">
        <f>'[9]NAW2 - Total - SSEH'!G72</f>
        <v>18</v>
      </c>
      <c r="H75" s="52">
        <f>'[9]NAW2 - Total - SSEH'!H72</f>
        <v>11</v>
      </c>
      <c r="I75" s="52">
        <f>'[9]NAW2 - Total - SSEH'!I72</f>
        <v>33</v>
      </c>
      <c r="J75" s="52">
        <f>'[9]NAW2 - Total - SSEH'!J72</f>
        <v>11</v>
      </c>
      <c r="K75" s="52">
        <f>'[9]NAW2 - Total - SSEH'!K72</f>
        <v>2</v>
      </c>
      <c r="L75" s="53">
        <f>SUM(G75:K75)</f>
        <v>75</v>
      </c>
      <c r="M75" s="69">
        <f>'[9]NAW2 - Total - SSEH'!M72</f>
        <v>17</v>
      </c>
      <c r="N75" s="69">
        <f>'[9]NAW2 - Total - SSEH'!N72</f>
        <v>11</v>
      </c>
      <c r="O75" s="69">
        <f>'[9]NAW2 - Total - SSEH'!O72</f>
        <v>33</v>
      </c>
      <c r="P75" s="69">
        <f>'[9]NAW2 - Total - SSEH'!P72</f>
        <v>12</v>
      </c>
      <c r="Q75" s="69">
        <f>'[9]NAW2 - Total - SSEH'!Q72</f>
        <v>2</v>
      </c>
      <c r="R75" s="53">
        <f>SUM(M75:Q75)</f>
        <v>75</v>
      </c>
      <c r="S75" s="274">
        <f>'SSEH - Asset Rep'!S75+'SSEH - Refurb'!S75+'SSEH - HVP'!S75</f>
        <v>1</v>
      </c>
      <c r="T75" s="69">
        <f>'SSEH - Asset Rep'!T75+'SSEH - Refurb'!T75+'SSEH - HVP'!T75</f>
        <v>1</v>
      </c>
      <c r="U75" s="69">
        <f>'SSEH - Asset Rep'!U75+'SSEH - Refurb'!U75+'SSEH - HVP'!U75</f>
        <v>0</v>
      </c>
      <c r="V75" s="69">
        <f>'SSEH - Asset Rep'!V75+'SSEH - Refurb'!V75+'SSEH - HVP'!V75</f>
        <v>-1</v>
      </c>
      <c r="W75" s="69">
        <f>'SSEH - Asset Rep'!W75+'SSEH - Refurb'!W75+'SSEH - HVP'!W75</f>
        <v>-1</v>
      </c>
      <c r="X75" s="53">
        <f>SUM(S75:W75)</f>
        <v>0</v>
      </c>
      <c r="Y75" s="69">
        <f>'[9]NAW2 - Total - SSEH'!Y72</f>
        <v>17</v>
      </c>
      <c r="Z75" s="69">
        <f>'[9]NAW2 - Total - SSEH'!Z72</f>
        <v>11</v>
      </c>
      <c r="AA75" s="69">
        <f>'[9]NAW2 - Total - SSEH'!AA72</f>
        <v>31</v>
      </c>
      <c r="AB75" s="69">
        <f>'[9]NAW2 - Total - SSEH'!AB72</f>
        <v>13</v>
      </c>
      <c r="AC75" s="69">
        <f>'[9]NAW2 - Total - SSEH'!AC72</f>
        <v>3</v>
      </c>
      <c r="AD75" s="53">
        <f>SUM(Y75:AC75)</f>
        <v>75</v>
      </c>
      <c r="AE75" s="274">
        <f>'SSEH - Asset Rep'!AE75+'SSEH - Refurb'!AE75+'SSEH - HVP'!AE75</f>
        <v>2</v>
      </c>
      <c r="AF75" s="69">
        <f>'SSEH - Asset Rep'!AF75+'SSEH - Refurb'!AF75+'SSEH - HVP'!AF75</f>
        <v>3</v>
      </c>
      <c r="AG75" s="69">
        <f>'SSEH - Asset Rep'!AG75+'SSEH - Refurb'!AG75+'SSEH - HVP'!AG75</f>
        <v>0</v>
      </c>
      <c r="AH75" s="69">
        <f>'SSEH - Asset Rep'!AH75+'SSEH - Refurb'!AH75+'SSEH - HVP'!AH75</f>
        <v>-3</v>
      </c>
      <c r="AI75" s="69">
        <f>'SSEH - Asset Rep'!AI75+'SSEH - Refurb'!AI75+'SSEH - HVP'!AI75</f>
        <v>-2</v>
      </c>
      <c r="AJ75" s="53">
        <f>SUM(AE75:AI75)</f>
        <v>0</v>
      </c>
      <c r="AK75" s="69">
        <f>'[9]NAW2 - Total - SSEH'!AK72</f>
        <v>15</v>
      </c>
      <c r="AL75" s="69">
        <f>'[9]NAW2 - Total - SSEH'!AL72</f>
        <v>12</v>
      </c>
      <c r="AM75" s="69">
        <f>'[9]NAW2 - Total - SSEH'!AM72</f>
        <v>29</v>
      </c>
      <c r="AN75" s="69">
        <f>'[9]NAW2 - Total - SSEH'!AN72</f>
        <v>15</v>
      </c>
      <c r="AO75" s="69">
        <f>'[9]NAW2 - Total - SSEH'!AO72</f>
        <v>4</v>
      </c>
      <c r="AP75" s="53">
        <f>SUM(AK75:AO75)</f>
        <v>75</v>
      </c>
      <c r="BB75" s="6"/>
      <c r="BC75" s="6"/>
      <c r="BD75" s="51" t="s">
        <v>25</v>
      </c>
      <c r="BE75" s="172">
        <f>'SSEH - Probs. of Failure'!O$24</f>
        <v>2.5000000000000001E-2</v>
      </c>
      <c r="BF75" s="172">
        <f>'SSEH - Probs. of Failure'!P$24</f>
        <v>7.5000000000000011E-2</v>
      </c>
      <c r="BG75" s="172">
        <f>'SSEH - Probs. of Failure'!Q$24</f>
        <v>0.17499999999999999</v>
      </c>
      <c r="BH75" s="172">
        <f>'SSEH - Probs. of Failure'!R$24</f>
        <v>0.375</v>
      </c>
      <c r="BI75" s="172">
        <f>'SSEH - Probs. of Failure'!S$24</f>
        <v>0.75</v>
      </c>
      <c r="BJ75" s="175"/>
      <c r="BK75" s="6"/>
      <c r="BL75" s="51" t="s">
        <v>25</v>
      </c>
      <c r="BM75" s="194">
        <f>$BM2*'SSEH - Average Cons. of Failure'!$Q$24</f>
        <v>19578.691691883072</v>
      </c>
      <c r="BN75" s="194">
        <f>$BM2*'SSEH - Average Cons. of Failure'!$Q$24</f>
        <v>19578.691691883072</v>
      </c>
      <c r="BO75" s="194">
        <f>$BM2*'SSEH - Average Cons. of Failure'!$Q$24</f>
        <v>19578.691691883072</v>
      </c>
      <c r="BP75" s="194">
        <f>$BM2*'SSEH - Average Cons. of Failure'!$Q$24</f>
        <v>19578.691691883072</v>
      </c>
      <c r="BQ75" s="194">
        <f>$BM2*'SSEH - Average Cons. of Failure'!$Q$24</f>
        <v>19578.691691883072</v>
      </c>
      <c r="BR75" s="175"/>
      <c r="BS75" s="6"/>
      <c r="BT75" s="51" t="s">
        <v>25</v>
      </c>
      <c r="BU75" s="24">
        <f t="shared" si="19"/>
        <v>489.46729229707682</v>
      </c>
      <c r="BV75" s="24">
        <f t="shared" si="19"/>
        <v>1468.4018768912306</v>
      </c>
      <c r="BW75" s="24">
        <f t="shared" si="19"/>
        <v>3426.2710460795374</v>
      </c>
      <c r="BX75" s="24">
        <f t="shared" si="19"/>
        <v>7342.0093844561525</v>
      </c>
      <c r="BY75" s="24">
        <f t="shared" si="19"/>
        <v>14684.018768912305</v>
      </c>
      <c r="BZ75" s="6"/>
      <c r="CA75" s="6"/>
      <c r="CB75" s="51" t="s">
        <v>25</v>
      </c>
      <c r="CC75" s="195">
        <f>IF(BU75="","",M75*BU75)</f>
        <v>8320.9439690503059</v>
      </c>
      <c r="CD75" s="195">
        <f t="shared" ref="CD75:CG78" si="398">IF(BV75="","",N75*BV75)</f>
        <v>16152.420645803537</v>
      </c>
      <c r="CE75" s="195">
        <f t="shared" si="398"/>
        <v>113066.94452062473</v>
      </c>
      <c r="CF75" s="195">
        <f t="shared" si="398"/>
        <v>88104.11261347383</v>
      </c>
      <c r="CG75" s="195">
        <f t="shared" si="398"/>
        <v>29368.03753782461</v>
      </c>
      <c r="CH75" s="198">
        <f>SUM(CC75:CG75)</f>
        <v>255012.45928677701</v>
      </c>
      <c r="CI75" s="68"/>
      <c r="CJ75" s="68"/>
      <c r="CK75" s="195">
        <f t="shared" ref="CK75:CO78" si="399">IF(BU75="","",G75*BU75)</f>
        <v>8810.4112613473826</v>
      </c>
      <c r="CL75" s="195">
        <f t="shared" si="399"/>
        <v>16152.420645803537</v>
      </c>
      <c r="CM75" s="195">
        <f t="shared" si="399"/>
        <v>113066.94452062473</v>
      </c>
      <c r="CN75" s="195">
        <f t="shared" si="399"/>
        <v>80762.103229017681</v>
      </c>
      <c r="CO75" s="195">
        <f t="shared" si="399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0">IF(BV75="","",Z75*BV75)</f>
        <v>16152.420645803537</v>
      </c>
      <c r="CU75" s="195">
        <f t="shared" si="400"/>
        <v>106214.40242846566</v>
      </c>
      <c r="CV75" s="195">
        <f t="shared" si="400"/>
        <v>95446.121997929979</v>
      </c>
      <c r="CW75" s="195">
        <f t="shared" si="400"/>
        <v>44052.056306736915</v>
      </c>
      <c r="CX75" s="198">
        <f t="shared" si="5"/>
        <v>270185.94534798636</v>
      </c>
      <c r="DA75" s="195">
        <f>IF(BU75="","",(S75+Y75)*BU75)</f>
        <v>8810.4112613473826</v>
      </c>
      <c r="DB75" s="195">
        <f t="shared" ref="DB75:DE78" si="401">IF(BV75="","",(T75+Z75)*BV75)</f>
        <v>17620.822522694769</v>
      </c>
      <c r="DC75" s="195">
        <f t="shared" si="401"/>
        <v>106214.40242846566</v>
      </c>
      <c r="DD75" s="195">
        <f t="shared" si="401"/>
        <v>88104.11261347383</v>
      </c>
      <c r="DE75" s="195">
        <f t="shared" si="401"/>
        <v>29368.03753782461</v>
      </c>
      <c r="DF75" s="198">
        <f t="shared" si="7"/>
        <v>250117.78636380623</v>
      </c>
      <c r="DI75" s="195">
        <f>IF(BU75="","",AK75*BU75)</f>
        <v>7342.0093844561525</v>
      </c>
      <c r="DJ75" s="195">
        <f t="shared" ref="DJ75:DM78" si="402">IF(BV75="","",AL75*BV75)</f>
        <v>17620.822522694769</v>
      </c>
      <c r="DK75" s="195">
        <f t="shared" si="402"/>
        <v>99361.860336306592</v>
      </c>
      <c r="DL75" s="195">
        <f t="shared" si="402"/>
        <v>110130.14076684229</v>
      </c>
      <c r="DM75" s="195">
        <f t="shared" si="402"/>
        <v>58736.07507564922</v>
      </c>
      <c r="DN75" s="198">
        <f t="shared" si="25"/>
        <v>293190.90808594902</v>
      </c>
      <c r="DQ75" s="195">
        <f>IF(BU75="","",(AE75+AK75)*BU75)</f>
        <v>8320.9439690503059</v>
      </c>
      <c r="DR75" s="195">
        <f t="shared" ref="DR75:DU78" si="403">IF(BV75="","",(AF75+AL75)*BV75)</f>
        <v>22026.028153368457</v>
      </c>
      <c r="DS75" s="195">
        <f t="shared" si="403"/>
        <v>99361.860336306592</v>
      </c>
      <c r="DT75" s="195">
        <f t="shared" si="403"/>
        <v>88104.11261347383</v>
      </c>
      <c r="DU75" s="195">
        <f t="shared" si="403"/>
        <v>29368.03753782461</v>
      </c>
      <c r="DV75" s="198">
        <f t="shared" si="10"/>
        <v>247180.98261002381</v>
      </c>
    </row>
    <row r="76" spans="1:126" ht="25.5" customHeight="1">
      <c r="A76" s="19"/>
      <c r="B76" s="55"/>
      <c r="C76" s="55"/>
      <c r="D76" s="56">
        <f t="shared" ref="D76:D78" si="404">L76</f>
        <v>209066</v>
      </c>
      <c r="E76" s="57">
        <f t="shared" ref="E76:E78" si="405">D76+SUM(AE76:AI76)</f>
        <v>209066</v>
      </c>
      <c r="F76" s="58" t="s">
        <v>27</v>
      </c>
      <c r="G76" s="52">
        <f>'[9]NAW2 - Total - SSEH'!G73</f>
        <v>50993</v>
      </c>
      <c r="H76" s="52">
        <f>'[9]NAW2 - Total - SSEH'!H73</f>
        <v>29389</v>
      </c>
      <c r="I76" s="52">
        <f>'[9]NAW2 - Total - SSEH'!I73</f>
        <v>92831</v>
      </c>
      <c r="J76" s="52">
        <f>'[9]NAW2 - Total - SSEH'!J73</f>
        <v>29837</v>
      </c>
      <c r="K76" s="52">
        <f>'[9]NAW2 - Total - SSEH'!K73</f>
        <v>6016</v>
      </c>
      <c r="L76" s="59">
        <f t="shared" ref="L76:L78" si="406">SUM(G76:K76)</f>
        <v>209066</v>
      </c>
      <c r="M76" s="52">
        <f>'[9]NAW2 - Total - SSEH'!M73</f>
        <v>47193</v>
      </c>
      <c r="N76" s="52">
        <f>'[9]NAW2 - Total - SSEH'!N73</f>
        <v>29708</v>
      </c>
      <c r="O76" s="52">
        <f>'[9]NAW2 - Total - SSEH'!O73</f>
        <v>93149</v>
      </c>
      <c r="P76" s="52">
        <f>'[9]NAW2 - Total - SSEH'!P73</f>
        <v>31750</v>
      </c>
      <c r="Q76" s="52">
        <f>'[9]NAW2 - Total - SSEH'!Q73</f>
        <v>6654</v>
      </c>
      <c r="R76" s="59">
        <f t="shared" ref="R76:R78" si="407">SUM(M76:Q76)</f>
        <v>208454</v>
      </c>
      <c r="S76" s="52">
        <f>'SSEH - Asset Rep'!S76+'SSEH - Refurb'!S76+'SSEH - HVP'!S76</f>
        <v>2619</v>
      </c>
      <c r="T76" s="52">
        <f>'SSEH - Asset Rep'!T76+'SSEH - Refurb'!T76+'SSEH - HVP'!T76</f>
        <v>4023</v>
      </c>
      <c r="U76" s="52">
        <f>'SSEH - Asset Rep'!U76+'SSEH - Refurb'!U76+'SSEH - HVP'!U76</f>
        <v>0</v>
      </c>
      <c r="V76" s="52">
        <f>'SSEH - Asset Rep'!V76+'SSEH - Refurb'!V76+'SSEH - HVP'!V76</f>
        <v>-4084</v>
      </c>
      <c r="W76" s="52">
        <f>'SSEH - Asset Rep'!W76+'SSEH - Refurb'!W76+'SSEH - HVP'!W76</f>
        <v>-2558</v>
      </c>
      <c r="X76" s="59">
        <f t="shared" ref="X76:X78" si="408">SUM(S76:W76)</f>
        <v>0</v>
      </c>
      <c r="Y76" s="52">
        <f>'[9]NAW2 - Total - SSEH'!Y73</f>
        <v>45893</v>
      </c>
      <c r="Z76" s="52">
        <f>'[9]NAW2 - Total - SSEH'!Z73</f>
        <v>31550</v>
      </c>
      <c r="AA76" s="52">
        <f>'[9]NAW2 - Total - SSEH'!AA73</f>
        <v>86485</v>
      </c>
      <c r="AB76" s="52">
        <f>'[9]NAW2 - Total - SSEH'!AB73</f>
        <v>36138</v>
      </c>
      <c r="AC76" s="52">
        <f>'[9]NAW2 - Total - SSEH'!AC73</f>
        <v>9000</v>
      </c>
      <c r="AD76" s="59">
        <f t="shared" ref="AD76:AD78" si="409">SUM(Y76:AC76)</f>
        <v>209066</v>
      </c>
      <c r="AE76" s="52">
        <f>'SSEH - Asset Rep'!AE76+'SSEH - Refurb'!AE76+'SSEH - HVP'!AE76</f>
        <v>8767</v>
      </c>
      <c r="AF76" s="52">
        <f>'SSEH - Asset Rep'!AF76+'SSEH - Refurb'!AF76+'SSEH - HVP'!AF76</f>
        <v>8046</v>
      </c>
      <c r="AG76" s="52">
        <f>'SSEH - Asset Rep'!AG76+'SSEH - Refurb'!AG76+'SSEH - HVP'!AG76</f>
        <v>0</v>
      </c>
      <c r="AH76" s="52">
        <f>'SSEH - Asset Rep'!AH76+'SSEH - Refurb'!AH76+'SSEH - HVP'!AH76</f>
        <v>-10062</v>
      </c>
      <c r="AI76" s="52">
        <f>'SSEH - Asset Rep'!AI76+'SSEH - Refurb'!AI76+'SSEH - HVP'!AI76</f>
        <v>-6751</v>
      </c>
      <c r="AJ76" s="59">
        <f t="shared" ref="AJ76:AJ78" si="410">SUM(AE76:AI76)</f>
        <v>0</v>
      </c>
      <c r="AK76" s="52">
        <f>'[9]NAW2 - Total - SSEH'!AK73</f>
        <v>40795</v>
      </c>
      <c r="AL76" s="52">
        <f>'[9]NAW2 - Total - SSEH'!AL73</f>
        <v>33710</v>
      </c>
      <c r="AM76" s="52">
        <f>'[9]NAW2 - Total - SSEH'!AM73</f>
        <v>80142</v>
      </c>
      <c r="AN76" s="52">
        <f>'[9]NAW2 - Total - SSEH'!AN73</f>
        <v>42435</v>
      </c>
      <c r="AO76" s="52">
        <f>'[9]NAW2 - Total - SSEH'!AO73</f>
        <v>11984</v>
      </c>
      <c r="AP76" s="59">
        <f t="shared" ref="AP76:AP78" si="411">SUM(AK76:AO76)</f>
        <v>209066</v>
      </c>
      <c r="BB76" s="6"/>
      <c r="BC76" s="6"/>
      <c r="BD76" s="58" t="s">
        <v>27</v>
      </c>
      <c r="BE76" s="172">
        <f>'SSEH - Probs. of Failure'!O$24</f>
        <v>2.5000000000000001E-2</v>
      </c>
      <c r="BF76" s="172">
        <f>'SSEH - Probs. of Failure'!P$24</f>
        <v>7.5000000000000011E-2</v>
      </c>
      <c r="BG76" s="172">
        <f>'SSEH - Probs. of Failure'!Q$24</f>
        <v>0.17499999999999999</v>
      </c>
      <c r="BH76" s="172">
        <f>'SSEH - Probs. of Failure'!R$24</f>
        <v>0.375</v>
      </c>
      <c r="BI76" s="172">
        <f>'SSEH - Probs. of Failure'!S$24</f>
        <v>0.75</v>
      </c>
      <c r="BJ76" s="176"/>
      <c r="BK76" s="6"/>
      <c r="BL76" s="58" t="s">
        <v>27</v>
      </c>
      <c r="BM76" s="194">
        <f>$BM3*'SSEH - Average Cons. of Failure'!$Q$24</f>
        <v>27969.559559832964</v>
      </c>
      <c r="BN76" s="194">
        <f>$BM3*'SSEH - Average Cons. of Failure'!$Q$24</f>
        <v>27969.559559832964</v>
      </c>
      <c r="BO76" s="194">
        <f>$BM3*'SSEH - Average Cons. of Failure'!$Q$24</f>
        <v>27969.559559832964</v>
      </c>
      <c r="BP76" s="194">
        <f>$BM3*'SSEH - Average Cons. of Failure'!$Q$24</f>
        <v>27969.559559832964</v>
      </c>
      <c r="BQ76" s="194">
        <f>$BM3*'SSEH - Average Cons. of Failure'!$Q$24</f>
        <v>27969.559559832964</v>
      </c>
      <c r="BR76" s="176"/>
      <c r="BS76" s="6"/>
      <c r="BT76" s="58" t="s">
        <v>27</v>
      </c>
      <c r="BU76" s="24">
        <f t="shared" si="19"/>
        <v>699.23898899582412</v>
      </c>
      <c r="BV76" s="24">
        <f t="shared" si="19"/>
        <v>2097.7169669874725</v>
      </c>
      <c r="BW76" s="24">
        <f t="shared" si="19"/>
        <v>4894.672922970768</v>
      </c>
      <c r="BX76" s="24">
        <f t="shared" si="19"/>
        <v>10488.584834937361</v>
      </c>
      <c r="BY76" s="24">
        <f t="shared" si="19"/>
        <v>20977.169669874722</v>
      </c>
      <c r="BZ76" s="6"/>
      <c r="CA76" s="6"/>
      <c r="CB76" s="58" t="s">
        <v>27</v>
      </c>
      <c r="CC76" s="195">
        <f t="shared" ref="CC76:CC78" si="412">IF(BU76="","",M76*BU76)</f>
        <v>32999185.607679926</v>
      </c>
      <c r="CD76" s="195">
        <f t="shared" si="398"/>
        <v>62318975.655263834</v>
      </c>
      <c r="CE76" s="195">
        <f t="shared" si="398"/>
        <v>455933888.10180408</v>
      </c>
      <c r="CF76" s="195">
        <f t="shared" si="398"/>
        <v>333012568.50926119</v>
      </c>
      <c r="CG76" s="195">
        <f t="shared" si="398"/>
        <v>139582086.9833464</v>
      </c>
      <c r="CH76" s="198">
        <f t="shared" ref="CH76:CH78" si="413">SUM(CC76:CG76)</f>
        <v>1023846704.8573556</v>
      </c>
      <c r="CI76" s="68"/>
      <c r="CJ76" s="68"/>
      <c r="CK76" s="195">
        <f t="shared" si="399"/>
        <v>35656293.765864059</v>
      </c>
      <c r="CL76" s="195">
        <f t="shared" si="399"/>
        <v>61649803.94279483</v>
      </c>
      <c r="CM76" s="195">
        <f t="shared" si="399"/>
        <v>454377382.11229938</v>
      </c>
      <c r="CN76" s="195">
        <f t="shared" si="399"/>
        <v>312947905.72002602</v>
      </c>
      <c r="CO76" s="195">
        <f t="shared" si="399"/>
        <v>126198652.73396632</v>
      </c>
      <c r="CP76" s="198">
        <f t="shared" si="3"/>
        <v>990830038.27495062</v>
      </c>
      <c r="CS76" s="195">
        <f t="shared" ref="CS76:CS78" si="414">IF(BU76="","",Y76*BU76)</f>
        <v>32090174.921985358</v>
      </c>
      <c r="CT76" s="195">
        <f t="shared" si="400"/>
        <v>66182970.308454759</v>
      </c>
      <c r="CU76" s="195">
        <f t="shared" si="400"/>
        <v>423315787.74312687</v>
      </c>
      <c r="CV76" s="195">
        <f t="shared" si="400"/>
        <v>379036478.76496637</v>
      </c>
      <c r="CW76" s="195">
        <f t="shared" si="400"/>
        <v>188794527.02887249</v>
      </c>
      <c r="CX76" s="198">
        <f t="shared" si="5"/>
        <v>1089419938.767406</v>
      </c>
      <c r="DA76" s="195">
        <f t="shared" ref="DA76:DA78" si="415">IF(BU76="","",(S76+Y76)*BU76)</f>
        <v>33921481.834165417</v>
      </c>
      <c r="DB76" s="195">
        <f t="shared" si="401"/>
        <v>74622085.666645363</v>
      </c>
      <c r="DC76" s="195">
        <f t="shared" si="401"/>
        <v>423315787.74312687</v>
      </c>
      <c r="DD76" s="195">
        <f t="shared" si="401"/>
        <v>336201098.29908216</v>
      </c>
      <c r="DE76" s="195">
        <f t="shared" si="401"/>
        <v>135134927.01333296</v>
      </c>
      <c r="DF76" s="198">
        <f t="shared" si="7"/>
        <v>1003195380.5563527</v>
      </c>
      <c r="DI76" s="195">
        <f t="shared" ref="DI76:DI78" si="416">IF(BU76="","",AK76*BU76)</f>
        <v>28525454.556084644</v>
      </c>
      <c r="DJ76" s="195">
        <f t="shared" si="402"/>
        <v>70714038.957147703</v>
      </c>
      <c r="DK76" s="195">
        <f t="shared" si="402"/>
        <v>392268877.39272326</v>
      </c>
      <c r="DL76" s="195">
        <f t="shared" si="402"/>
        <v>445083097.47056693</v>
      </c>
      <c r="DM76" s="195">
        <f t="shared" si="402"/>
        <v>251390401.32377866</v>
      </c>
      <c r="DN76" s="198">
        <f t="shared" si="25"/>
        <v>1187981869.7003012</v>
      </c>
      <c r="DQ76" s="195">
        <f t="shared" ref="DQ76:DQ78" si="417">IF(BU76="","",(AE76+AK76)*BU76)</f>
        <v>34655682.772611037</v>
      </c>
      <c r="DR76" s="195">
        <f t="shared" si="403"/>
        <v>87592269.673528895</v>
      </c>
      <c r="DS76" s="195">
        <f t="shared" si="403"/>
        <v>392268877.39272326</v>
      </c>
      <c r="DT76" s="195">
        <f t="shared" si="403"/>
        <v>339546956.86142719</v>
      </c>
      <c r="DU76" s="195">
        <f t="shared" si="403"/>
        <v>109773528.88245443</v>
      </c>
      <c r="DV76" s="198">
        <f t="shared" si="10"/>
        <v>963837315.58274484</v>
      </c>
    </row>
    <row r="77" spans="1:126" ht="25.5" customHeight="1">
      <c r="A77" s="19"/>
      <c r="B77" s="55"/>
      <c r="C77" s="55"/>
      <c r="D77" s="56">
        <f t="shared" si="404"/>
        <v>22750</v>
      </c>
      <c r="E77" s="57">
        <f t="shared" si="405"/>
        <v>22750</v>
      </c>
      <c r="F77" s="58" t="s">
        <v>29</v>
      </c>
      <c r="G77" s="52">
        <f>'[9]NAW2 - Total - SSEH'!G74</f>
        <v>5549</v>
      </c>
      <c r="H77" s="52">
        <f>'[9]NAW2 - Total - SSEH'!H74</f>
        <v>3198</v>
      </c>
      <c r="I77" s="52">
        <f>'[9]NAW2 - Total - SSEH'!I74</f>
        <v>10101</v>
      </c>
      <c r="J77" s="52">
        <f>'[9]NAW2 - Total - SSEH'!J74</f>
        <v>3247</v>
      </c>
      <c r="K77" s="52">
        <f>'[9]NAW2 - Total - SSEH'!K74</f>
        <v>655</v>
      </c>
      <c r="L77" s="59">
        <f t="shared" si="406"/>
        <v>22750</v>
      </c>
      <c r="M77" s="52">
        <f>'[9]NAW2 - Total - SSEH'!M74</f>
        <v>5136</v>
      </c>
      <c r="N77" s="52">
        <f>'[9]NAW2 - Total - SSEH'!N74</f>
        <v>3233</v>
      </c>
      <c r="O77" s="52">
        <f>'[9]NAW2 - Total - SSEH'!O74</f>
        <v>10136</v>
      </c>
      <c r="P77" s="52">
        <f>'[9]NAW2 - Total - SSEH'!P74</f>
        <v>3455</v>
      </c>
      <c r="Q77" s="52">
        <f>'[9]NAW2 - Total - SSEH'!Q74</f>
        <v>724</v>
      </c>
      <c r="R77" s="59">
        <f t="shared" si="407"/>
        <v>22684</v>
      </c>
      <c r="S77" s="52">
        <f>'SSEH - Asset Rep'!S77+'SSEH - Refurb'!S77+'SSEH - HVP'!S77</f>
        <v>309</v>
      </c>
      <c r="T77" s="52">
        <f>'SSEH - Asset Rep'!T77+'SSEH - Refurb'!T77+'SSEH - HVP'!T77</f>
        <v>438</v>
      </c>
      <c r="U77" s="52">
        <f>'SSEH - Asset Rep'!U77+'SSEH - Refurb'!U77+'SSEH - HVP'!U77</f>
        <v>0</v>
      </c>
      <c r="V77" s="52">
        <f>'SSEH - Asset Rep'!V77+'SSEH - Refurb'!V77+'SSEH - HVP'!V77</f>
        <v>-469</v>
      </c>
      <c r="W77" s="52">
        <f>'SSEH - Asset Rep'!W77+'SSEH - Refurb'!W77+'SSEH - HVP'!W77</f>
        <v>-278</v>
      </c>
      <c r="X77" s="59">
        <f t="shared" si="408"/>
        <v>0</v>
      </c>
      <c r="Y77" s="52">
        <f>'[9]NAW2 - Total - SSEH'!Y74</f>
        <v>4994</v>
      </c>
      <c r="Z77" s="52">
        <f>'[9]NAW2 - Total - SSEH'!Z74</f>
        <v>3433</v>
      </c>
      <c r="AA77" s="52">
        <f>'[9]NAW2 - Total - SSEH'!AA74</f>
        <v>9412</v>
      </c>
      <c r="AB77" s="52">
        <f>'[9]NAW2 - Total - SSEH'!AB74</f>
        <v>3932</v>
      </c>
      <c r="AC77" s="52">
        <f>'[9]NAW2 - Total - SSEH'!AC74</f>
        <v>979</v>
      </c>
      <c r="AD77" s="59">
        <f t="shared" si="409"/>
        <v>22750</v>
      </c>
      <c r="AE77" s="52">
        <f>'SSEH - Asset Rep'!AE77+'SSEH - Refurb'!AE77+'SSEH - HVP'!AE77</f>
        <v>1035</v>
      </c>
      <c r="AF77" s="52">
        <f>'SSEH - Asset Rep'!AF77+'SSEH - Refurb'!AF77+'SSEH - HVP'!AF77</f>
        <v>876</v>
      </c>
      <c r="AG77" s="52">
        <f>'SSEH - Asset Rep'!AG77+'SSEH - Refurb'!AG77+'SSEH - HVP'!AG77</f>
        <v>0</v>
      </c>
      <c r="AH77" s="52">
        <f>'SSEH - Asset Rep'!AH77+'SSEH - Refurb'!AH77+'SSEH - HVP'!AH77</f>
        <v>-1177</v>
      </c>
      <c r="AI77" s="52">
        <f>'SSEH - Asset Rep'!AI77+'SSEH - Refurb'!AI77+'SSEH - HVP'!AI77</f>
        <v>-734</v>
      </c>
      <c r="AJ77" s="59">
        <f t="shared" si="410"/>
        <v>0</v>
      </c>
      <c r="AK77" s="52">
        <f>'[9]NAW2 - Total - SSEH'!AK74</f>
        <v>4439</v>
      </c>
      <c r="AL77" s="52">
        <f>'[9]NAW2 - Total - SSEH'!AL74</f>
        <v>3668</v>
      </c>
      <c r="AM77" s="52">
        <f>'[9]NAW2 - Total - SSEH'!AM74</f>
        <v>8721</v>
      </c>
      <c r="AN77" s="52">
        <f>'[9]NAW2 - Total - SSEH'!AN74</f>
        <v>4618</v>
      </c>
      <c r="AO77" s="52">
        <f>'[9]NAW2 - Total - SSEH'!AO74</f>
        <v>1304</v>
      </c>
      <c r="AP77" s="59">
        <f t="shared" si="411"/>
        <v>22750</v>
      </c>
      <c r="BB77" s="6"/>
      <c r="BC77" s="6"/>
      <c r="BD77" s="58" t="s">
        <v>29</v>
      </c>
      <c r="BE77" s="172">
        <f>'SSEH - Probs. of Failure'!O$24</f>
        <v>2.5000000000000001E-2</v>
      </c>
      <c r="BF77" s="172">
        <f>'SSEH - Probs. of Failure'!P$24</f>
        <v>7.5000000000000011E-2</v>
      </c>
      <c r="BG77" s="172">
        <f>'SSEH - Probs. of Failure'!Q$24</f>
        <v>0.17499999999999999</v>
      </c>
      <c r="BH77" s="172">
        <f>'SSEH - Probs. of Failure'!R$24</f>
        <v>0.375</v>
      </c>
      <c r="BI77" s="172">
        <f>'SSEH - Probs. of Failure'!S$24</f>
        <v>0.75</v>
      </c>
      <c r="BJ77" s="176"/>
      <c r="BK77" s="6"/>
      <c r="BL77" s="58" t="s">
        <v>29</v>
      </c>
      <c r="BM77" s="194">
        <f>$BM4*'SSEH - Average Cons. of Failure'!$Q$24</f>
        <v>41954.339339749444</v>
      </c>
      <c r="BN77" s="194">
        <f>$BM4*'SSEH - Average Cons. of Failure'!$Q$24</f>
        <v>41954.339339749444</v>
      </c>
      <c r="BO77" s="194">
        <f>$BM4*'SSEH - Average Cons. of Failure'!$Q$24</f>
        <v>41954.339339749444</v>
      </c>
      <c r="BP77" s="194">
        <f>$BM4*'SSEH - Average Cons. of Failure'!$Q$24</f>
        <v>41954.339339749444</v>
      </c>
      <c r="BQ77" s="194">
        <f>$BM4*'SSEH - Average Cons. of Failure'!$Q$24</f>
        <v>41954.339339749444</v>
      </c>
      <c r="BR77" s="176"/>
      <c r="BS77" s="6"/>
      <c r="BT77" s="58" t="s">
        <v>29</v>
      </c>
      <c r="BU77" s="24">
        <f t="shared" ref="BU77:BY127" si="418">IF(BM77&gt;0,BE77*BM77,"")</f>
        <v>1048.8584834937362</v>
      </c>
      <c r="BV77" s="24">
        <f t="shared" si="418"/>
        <v>3146.5754504812089</v>
      </c>
      <c r="BW77" s="24">
        <f t="shared" si="418"/>
        <v>7342.0093844561525</v>
      </c>
      <c r="BX77" s="24">
        <f t="shared" si="418"/>
        <v>15732.87725240604</v>
      </c>
      <c r="BY77" s="24">
        <f t="shared" si="418"/>
        <v>31465.754504812081</v>
      </c>
      <c r="BZ77" s="6"/>
      <c r="CA77" s="6"/>
      <c r="CB77" s="58" t="s">
        <v>29</v>
      </c>
      <c r="CC77" s="195">
        <f t="shared" si="412"/>
        <v>5386937.1712238295</v>
      </c>
      <c r="CD77" s="195">
        <f t="shared" si="398"/>
        <v>10172878.431405749</v>
      </c>
      <c r="CE77" s="195">
        <f t="shared" si="398"/>
        <v>74418607.120847568</v>
      </c>
      <c r="CF77" s="195">
        <f t="shared" si="398"/>
        <v>54357090.907062873</v>
      </c>
      <c r="CG77" s="195">
        <f t="shared" si="398"/>
        <v>22781206.261483945</v>
      </c>
      <c r="CH77" s="198">
        <f t="shared" si="413"/>
        <v>167116719.89202395</v>
      </c>
      <c r="CI77" s="68"/>
      <c r="CJ77" s="68"/>
      <c r="CK77" s="195">
        <f t="shared" si="399"/>
        <v>5820115.7249067426</v>
      </c>
      <c r="CL77" s="195">
        <f t="shared" si="399"/>
        <v>10062748.290638907</v>
      </c>
      <c r="CM77" s="195">
        <f t="shared" si="399"/>
        <v>74161636.792391598</v>
      </c>
      <c r="CN77" s="195">
        <f t="shared" si="399"/>
        <v>51084652.438562416</v>
      </c>
      <c r="CO77" s="195">
        <f t="shared" si="399"/>
        <v>20610069.200651914</v>
      </c>
      <c r="CP77" s="198">
        <f t="shared" ref="CP77:CP140" si="419">SUM(CK77:CO77)</f>
        <v>161739222.44715157</v>
      </c>
      <c r="CS77" s="195">
        <f t="shared" si="414"/>
        <v>5237999.2665677192</v>
      </c>
      <c r="CT77" s="195">
        <f t="shared" si="400"/>
        <v>10802193.52150199</v>
      </c>
      <c r="CU77" s="195">
        <f t="shared" si="400"/>
        <v>69102992.32650131</v>
      </c>
      <c r="CV77" s="195">
        <f t="shared" si="400"/>
        <v>61861673.356460549</v>
      </c>
      <c r="CW77" s="195">
        <f t="shared" si="400"/>
        <v>30804973.660211027</v>
      </c>
      <c r="CX77" s="198">
        <f t="shared" ref="CX77:CX140" si="420">SUM(CS77:CW77)</f>
        <v>177809832.1312426</v>
      </c>
      <c r="DA77" s="195">
        <f t="shared" si="415"/>
        <v>5562096.5379672833</v>
      </c>
      <c r="DB77" s="195">
        <f t="shared" si="401"/>
        <v>12180393.56881276</v>
      </c>
      <c r="DC77" s="195">
        <f t="shared" si="401"/>
        <v>69102992.32650131</v>
      </c>
      <c r="DD77" s="195">
        <f t="shared" si="401"/>
        <v>54482953.925082117</v>
      </c>
      <c r="DE77" s="195">
        <f t="shared" si="401"/>
        <v>22057493.907873269</v>
      </c>
      <c r="DF77" s="198">
        <f t="shared" ref="DF77:DF140" si="421">SUM(DA77:DE77)</f>
        <v>163385930.26623675</v>
      </c>
      <c r="DI77" s="195">
        <f t="shared" si="416"/>
        <v>4655882.8082286948</v>
      </c>
      <c r="DJ77" s="195">
        <f t="shared" si="402"/>
        <v>11541638.752365075</v>
      </c>
      <c r="DK77" s="195">
        <f t="shared" si="402"/>
        <v>64029663.841842107</v>
      </c>
      <c r="DL77" s="195">
        <f t="shared" si="402"/>
        <v>72654427.15161109</v>
      </c>
      <c r="DM77" s="195">
        <f t="shared" si="402"/>
        <v>41031343.874274954</v>
      </c>
      <c r="DN77" s="198">
        <f t="shared" si="25"/>
        <v>193912956.4283219</v>
      </c>
      <c r="DQ77" s="195">
        <f t="shared" si="417"/>
        <v>5741451.3386447122</v>
      </c>
      <c r="DR77" s="195">
        <f t="shared" si="403"/>
        <v>14298038.846986614</v>
      </c>
      <c r="DS77" s="195">
        <f t="shared" si="403"/>
        <v>64029663.841842107</v>
      </c>
      <c r="DT77" s="195">
        <f t="shared" si="403"/>
        <v>54136830.625529185</v>
      </c>
      <c r="DU77" s="195">
        <f t="shared" si="403"/>
        <v>17935480.067742888</v>
      </c>
      <c r="DV77" s="198">
        <f t="shared" ref="DV77:DV140" si="422">SUM(DQ77:DU77)</f>
        <v>156141464.7207455</v>
      </c>
    </row>
    <row r="78" spans="1:126" ht="25.5" customHeight="1">
      <c r="A78" s="19"/>
      <c r="B78" s="55"/>
      <c r="C78" s="55"/>
      <c r="D78" s="56">
        <f t="shared" si="404"/>
        <v>3188</v>
      </c>
      <c r="E78" s="57">
        <f t="shared" si="405"/>
        <v>3188</v>
      </c>
      <c r="F78" s="58" t="s">
        <v>30</v>
      </c>
      <c r="G78" s="52">
        <f>'[9]NAW2 - Total - SSEH'!G75</f>
        <v>777</v>
      </c>
      <c r="H78" s="52">
        <f>'[9]NAW2 - Total - SSEH'!H75</f>
        <v>448</v>
      </c>
      <c r="I78" s="52">
        <f>'[9]NAW2 - Total - SSEH'!I75</f>
        <v>1415</v>
      </c>
      <c r="J78" s="52">
        <f>'[9]NAW2 - Total - SSEH'!J75</f>
        <v>456</v>
      </c>
      <c r="K78" s="52">
        <f>'[9]NAW2 - Total - SSEH'!K75</f>
        <v>92</v>
      </c>
      <c r="L78" s="59">
        <f t="shared" si="406"/>
        <v>3188</v>
      </c>
      <c r="M78" s="52">
        <f>'[9]NAW2 - Total - SSEH'!M75</f>
        <v>719</v>
      </c>
      <c r="N78" s="52">
        <f>'[9]NAW2 - Total - SSEH'!N75</f>
        <v>453</v>
      </c>
      <c r="O78" s="52">
        <f>'[9]NAW2 - Total - SSEH'!O75</f>
        <v>1420</v>
      </c>
      <c r="P78" s="52">
        <f>'[9]NAW2 - Total - SSEH'!P75</f>
        <v>485</v>
      </c>
      <c r="Q78" s="52">
        <f>'[9]NAW2 - Total - SSEH'!Q75</f>
        <v>102</v>
      </c>
      <c r="R78" s="59">
        <f t="shared" si="407"/>
        <v>3179</v>
      </c>
      <c r="S78" s="52">
        <f>'SSEH - Asset Rep'!S78+'SSEH - Refurb'!S78+'SSEH - HVP'!S78</f>
        <v>43</v>
      </c>
      <c r="T78" s="52">
        <f>'SSEH - Asset Rep'!T78+'SSEH - Refurb'!T78+'SSEH - HVP'!T78</f>
        <v>62</v>
      </c>
      <c r="U78" s="52">
        <f>'SSEH - Asset Rep'!U78+'SSEH - Refurb'!U78+'SSEH - HVP'!U78</f>
        <v>0</v>
      </c>
      <c r="V78" s="52">
        <f>'SSEH - Asset Rep'!V78+'SSEH - Refurb'!V78+'SSEH - HVP'!V78</f>
        <v>-66</v>
      </c>
      <c r="W78" s="52">
        <f>'SSEH - Asset Rep'!W78+'SSEH - Refurb'!W78+'SSEH - HVP'!W78</f>
        <v>-39</v>
      </c>
      <c r="X78" s="59">
        <f t="shared" si="408"/>
        <v>0</v>
      </c>
      <c r="Y78" s="52">
        <f>'[9]NAW2 - Total - SSEH'!Y75</f>
        <v>699</v>
      </c>
      <c r="Z78" s="52">
        <f>'[9]NAW2 - Total - SSEH'!Z75</f>
        <v>481</v>
      </c>
      <c r="AA78" s="52">
        <f>'[9]NAW2 - Total - SSEH'!AA75</f>
        <v>1319</v>
      </c>
      <c r="AB78" s="52">
        <f>'[9]NAW2 - Total - SSEH'!AB75</f>
        <v>551</v>
      </c>
      <c r="AC78" s="52">
        <f>'[9]NAW2 - Total - SSEH'!AC75</f>
        <v>138</v>
      </c>
      <c r="AD78" s="59">
        <f t="shared" si="409"/>
        <v>3188</v>
      </c>
      <c r="AE78" s="52">
        <f>'SSEH - Asset Rep'!AE78+'SSEH - Refurb'!AE78+'SSEH - HVP'!AE78</f>
        <v>145</v>
      </c>
      <c r="AF78" s="52">
        <f>'SSEH - Asset Rep'!AF78+'SSEH - Refurb'!AF78+'SSEH - HVP'!AF78</f>
        <v>123</v>
      </c>
      <c r="AG78" s="52">
        <f>'SSEH - Asset Rep'!AG78+'SSEH - Refurb'!AG78+'SSEH - HVP'!AG78</f>
        <v>0</v>
      </c>
      <c r="AH78" s="52">
        <f>'SSEH - Asset Rep'!AH78+'SSEH - Refurb'!AH78+'SSEH - HVP'!AH78</f>
        <v>-165</v>
      </c>
      <c r="AI78" s="52">
        <f>'SSEH - Asset Rep'!AI78+'SSEH - Refurb'!AI78+'SSEH - HVP'!AI78</f>
        <v>-103</v>
      </c>
      <c r="AJ78" s="59">
        <f t="shared" si="410"/>
        <v>0</v>
      </c>
      <c r="AK78" s="52">
        <f>'[9]NAW2 - Total - SSEH'!AK75</f>
        <v>621</v>
      </c>
      <c r="AL78" s="52">
        <f>'[9]NAW2 - Total - SSEH'!AL75</f>
        <v>514</v>
      </c>
      <c r="AM78" s="52">
        <f>'[9]NAW2 - Total - SSEH'!AM75</f>
        <v>1221</v>
      </c>
      <c r="AN78" s="52">
        <f>'[9]NAW2 - Total - SSEH'!AN75</f>
        <v>649</v>
      </c>
      <c r="AO78" s="52">
        <f>'[9]NAW2 - Total - SSEH'!AO75</f>
        <v>183</v>
      </c>
      <c r="AP78" s="59">
        <f t="shared" si="411"/>
        <v>3188</v>
      </c>
      <c r="BB78" s="6"/>
      <c r="BC78" s="6"/>
      <c r="BD78" s="58" t="s">
        <v>30</v>
      </c>
      <c r="BE78" s="172">
        <f>'SSEH - Probs. of Failure'!O$24</f>
        <v>2.5000000000000001E-2</v>
      </c>
      <c r="BF78" s="172">
        <f>'SSEH - Probs. of Failure'!P$24</f>
        <v>7.5000000000000011E-2</v>
      </c>
      <c r="BG78" s="172">
        <f>'SSEH - Probs. of Failure'!Q$24</f>
        <v>0.17499999999999999</v>
      </c>
      <c r="BH78" s="172">
        <f>'SSEH - Probs. of Failure'!R$24</f>
        <v>0.375</v>
      </c>
      <c r="BI78" s="172">
        <f>'SSEH - Probs. of Failure'!S$24</f>
        <v>0.75</v>
      </c>
      <c r="BJ78" s="176"/>
      <c r="BK78" s="6"/>
      <c r="BL78" s="58" t="s">
        <v>30</v>
      </c>
      <c r="BM78" s="194">
        <f>$BM5*'SSEH - Average Cons. of Failure'!$Q$24</f>
        <v>69923.898899582404</v>
      </c>
      <c r="BN78" s="194">
        <f>$BM5*'SSEH - Average Cons. of Failure'!$Q$24</f>
        <v>69923.898899582404</v>
      </c>
      <c r="BO78" s="194">
        <f>$BM5*'SSEH - Average Cons. of Failure'!$Q$24</f>
        <v>69923.898899582404</v>
      </c>
      <c r="BP78" s="194">
        <f>$BM5*'SSEH - Average Cons. of Failure'!$Q$24</f>
        <v>69923.898899582404</v>
      </c>
      <c r="BQ78" s="194">
        <f>$BM5*'SSEH - Average Cons. of Failure'!$Q$24</f>
        <v>69923.898899582404</v>
      </c>
      <c r="BR78" s="176"/>
      <c r="BS78" s="6"/>
      <c r="BT78" s="58" t="s">
        <v>30</v>
      </c>
      <c r="BU78" s="24">
        <f t="shared" si="418"/>
        <v>1748.0974724895602</v>
      </c>
      <c r="BV78" s="24">
        <f t="shared" si="418"/>
        <v>5244.2924174686814</v>
      </c>
      <c r="BW78" s="24">
        <f t="shared" si="418"/>
        <v>12236.68230742692</v>
      </c>
      <c r="BX78" s="24">
        <f t="shared" si="418"/>
        <v>26221.462087343403</v>
      </c>
      <c r="BY78" s="24">
        <f t="shared" si="418"/>
        <v>52442.924174686807</v>
      </c>
      <c r="BZ78" s="6"/>
      <c r="CA78" s="6"/>
      <c r="CB78" s="58" t="s">
        <v>30</v>
      </c>
      <c r="CC78" s="195">
        <f t="shared" si="412"/>
        <v>1256882.0827199938</v>
      </c>
      <c r="CD78" s="195">
        <f t="shared" si="398"/>
        <v>2375664.4651133125</v>
      </c>
      <c r="CE78" s="195">
        <f t="shared" si="398"/>
        <v>17376088.876546226</v>
      </c>
      <c r="CF78" s="195">
        <f t="shared" si="398"/>
        <v>12717409.11236155</v>
      </c>
      <c r="CG78" s="195">
        <f t="shared" si="398"/>
        <v>5349178.2658180539</v>
      </c>
      <c r="CH78" s="198">
        <f t="shared" si="413"/>
        <v>39075222.80255913</v>
      </c>
      <c r="CI78" s="68"/>
      <c r="CJ78" s="68"/>
      <c r="CK78" s="195">
        <f t="shared" si="399"/>
        <v>1358271.7361243884</v>
      </c>
      <c r="CL78" s="195">
        <f t="shared" si="399"/>
        <v>2349443.0030259695</v>
      </c>
      <c r="CM78" s="195">
        <f t="shared" si="399"/>
        <v>17314905.46500909</v>
      </c>
      <c r="CN78" s="195">
        <f t="shared" si="399"/>
        <v>11956986.711828591</v>
      </c>
      <c r="CO78" s="195">
        <f t="shared" si="399"/>
        <v>4824749.0240711858</v>
      </c>
      <c r="CP78" s="198">
        <f t="shared" si="419"/>
        <v>37804355.940059222</v>
      </c>
      <c r="CS78" s="195">
        <f t="shared" si="414"/>
        <v>1221920.1332702027</v>
      </c>
      <c r="CT78" s="195">
        <f t="shared" si="400"/>
        <v>2522504.6528024357</v>
      </c>
      <c r="CU78" s="195">
        <f t="shared" si="400"/>
        <v>16140183.963496108</v>
      </c>
      <c r="CV78" s="195">
        <f t="shared" si="400"/>
        <v>14448025.610126216</v>
      </c>
      <c r="CW78" s="195">
        <f t="shared" si="400"/>
        <v>7237123.5361067792</v>
      </c>
      <c r="CX78" s="198">
        <f t="shared" si="420"/>
        <v>41569757.895801738</v>
      </c>
      <c r="DA78" s="195">
        <f t="shared" si="415"/>
        <v>1297088.3245872536</v>
      </c>
      <c r="DB78" s="195">
        <f t="shared" si="401"/>
        <v>2847650.7826854941</v>
      </c>
      <c r="DC78" s="195">
        <f t="shared" si="401"/>
        <v>16140183.963496108</v>
      </c>
      <c r="DD78" s="195">
        <f t="shared" si="401"/>
        <v>12717409.11236155</v>
      </c>
      <c r="DE78" s="195">
        <f t="shared" si="401"/>
        <v>5191849.4932939941</v>
      </c>
      <c r="DF78" s="198">
        <f t="shared" si="421"/>
        <v>38194181.676424399</v>
      </c>
      <c r="DI78" s="195">
        <f t="shared" si="416"/>
        <v>1085568.5304160169</v>
      </c>
      <c r="DJ78" s="195">
        <f t="shared" si="402"/>
        <v>2695566.3025789023</v>
      </c>
      <c r="DK78" s="195">
        <f t="shared" si="402"/>
        <v>14940989.097368268</v>
      </c>
      <c r="DL78" s="195">
        <f t="shared" si="402"/>
        <v>17017728.894685868</v>
      </c>
      <c r="DM78" s="195">
        <f t="shared" si="402"/>
        <v>9597055.1239676848</v>
      </c>
      <c r="DN78" s="198">
        <f t="shared" ref="DN78:DN141" si="423">SUM(DI78:DM78)</f>
        <v>45336907.949016742</v>
      </c>
      <c r="DQ78" s="195">
        <f t="shared" si="417"/>
        <v>1339042.663927003</v>
      </c>
      <c r="DR78" s="195">
        <f t="shared" si="403"/>
        <v>3340614.2699275501</v>
      </c>
      <c r="DS78" s="195">
        <f t="shared" si="403"/>
        <v>14940989.097368268</v>
      </c>
      <c r="DT78" s="195">
        <f t="shared" si="403"/>
        <v>12691187.650274208</v>
      </c>
      <c r="DU78" s="195">
        <f t="shared" si="403"/>
        <v>4195433.9339749441</v>
      </c>
      <c r="DV78" s="198">
        <f t="shared" si="422"/>
        <v>36507267.615471974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24">SUM(H75:H78)</f>
        <v>33046</v>
      </c>
      <c r="I79" s="66">
        <f t="shared" si="424"/>
        <v>104380</v>
      </c>
      <c r="J79" s="66">
        <f t="shared" si="424"/>
        <v>33551</v>
      </c>
      <c r="K79" s="66">
        <f t="shared" si="424"/>
        <v>6765</v>
      </c>
      <c r="L79" s="67"/>
      <c r="M79" s="65">
        <f>SUM(M75:M78)</f>
        <v>53065</v>
      </c>
      <c r="N79" s="66">
        <f t="shared" ref="N79:Q79" si="425">SUM(N75:N78)</f>
        <v>33405</v>
      </c>
      <c r="O79" s="66">
        <f t="shared" si="425"/>
        <v>104738</v>
      </c>
      <c r="P79" s="66">
        <f t="shared" si="425"/>
        <v>35702</v>
      </c>
      <c r="Q79" s="66">
        <f t="shared" si="425"/>
        <v>7482</v>
      </c>
      <c r="R79" s="67"/>
      <c r="S79" s="65">
        <f>SUM(S75:S78)</f>
        <v>2972</v>
      </c>
      <c r="T79" s="66">
        <f t="shared" ref="T79:W79" si="426">SUM(T75:T78)</f>
        <v>4524</v>
      </c>
      <c r="U79" s="66">
        <f t="shared" si="426"/>
        <v>0</v>
      </c>
      <c r="V79" s="66">
        <f t="shared" si="426"/>
        <v>-4620</v>
      </c>
      <c r="W79" s="66">
        <f t="shared" si="426"/>
        <v>-2876</v>
      </c>
      <c r="X79" s="67"/>
      <c r="Y79" s="65">
        <f>SUM(Y75:Y78)</f>
        <v>51603</v>
      </c>
      <c r="Z79" s="66">
        <f t="shared" ref="Z79:AC79" si="427">SUM(Z75:Z78)</f>
        <v>35475</v>
      </c>
      <c r="AA79" s="66">
        <f t="shared" si="427"/>
        <v>97247</v>
      </c>
      <c r="AB79" s="66">
        <f t="shared" si="427"/>
        <v>40634</v>
      </c>
      <c r="AC79" s="66">
        <f t="shared" si="427"/>
        <v>10120</v>
      </c>
      <c r="AD79" s="67"/>
      <c r="AE79" s="65">
        <f>SUM(AE75:AE78)</f>
        <v>9949</v>
      </c>
      <c r="AF79" s="66">
        <f t="shared" ref="AF79:AI79" si="428">SUM(AF75:AF78)</f>
        <v>9048</v>
      </c>
      <c r="AG79" s="66">
        <f t="shared" si="428"/>
        <v>0</v>
      </c>
      <c r="AH79" s="66">
        <f t="shared" si="428"/>
        <v>-11407</v>
      </c>
      <c r="AI79" s="66">
        <f t="shared" si="428"/>
        <v>-7590</v>
      </c>
      <c r="AJ79" s="67"/>
      <c r="AK79" s="65">
        <f>SUM(AK75:AK78)</f>
        <v>45870</v>
      </c>
      <c r="AL79" s="66">
        <f t="shared" ref="AL79:AO79" si="429">SUM(AL75:AL78)</f>
        <v>37904</v>
      </c>
      <c r="AM79" s="66">
        <f t="shared" si="429"/>
        <v>90113</v>
      </c>
      <c r="AN79" s="66">
        <f t="shared" si="429"/>
        <v>47717</v>
      </c>
      <c r="AO79" s="66">
        <f t="shared" si="429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0">SUM(CD75:CD78)</f>
        <v>74883670.972428694</v>
      </c>
      <c r="CE79" s="197">
        <f t="shared" si="430"/>
        <v>547841651.04371858</v>
      </c>
      <c r="CF79" s="197">
        <f t="shared" si="430"/>
        <v>400175172.64129913</v>
      </c>
      <c r="CG79" s="197">
        <f t="shared" si="430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1">SUM(CL75:CL78)</f>
        <v>74078147.657105505</v>
      </c>
      <c r="CM79" s="197">
        <f t="shared" si="431"/>
        <v>545966991.31422067</v>
      </c>
      <c r="CN79" s="197">
        <f t="shared" si="431"/>
        <v>376070306.97364604</v>
      </c>
      <c r="CO79" s="197">
        <f t="shared" si="431"/>
        <v>151662838.99622723</v>
      </c>
      <c r="CP79" s="198">
        <f t="shared" si="419"/>
        <v>1190621776.579356</v>
      </c>
      <c r="CS79" s="197">
        <f>SUM(CS75:CS78)</f>
        <v>38558415.265792333</v>
      </c>
      <c r="CT79" s="197">
        <f t="shared" ref="CT79:CW79" si="432">SUM(CT75:CT78)</f>
        <v>79523820.903404996</v>
      </c>
      <c r="CU79" s="197">
        <f t="shared" si="432"/>
        <v>508665178.43555272</v>
      </c>
      <c r="CV79" s="197">
        <f t="shared" si="432"/>
        <v>455441623.85355109</v>
      </c>
      <c r="CW79" s="197">
        <f t="shared" si="432"/>
        <v>226880676.28149703</v>
      </c>
      <c r="CX79" s="198">
        <f t="shared" si="420"/>
        <v>1309069714.7397981</v>
      </c>
      <c r="DA79" s="197">
        <f>SUM(DA75:DA78)</f>
        <v>40789477.107981309</v>
      </c>
      <c r="DB79" s="197">
        <f t="shared" ref="DB79:DE79" si="433">SUM(DB75:DB78)</f>
        <v>89667750.840666309</v>
      </c>
      <c r="DC79" s="197">
        <f t="shared" si="433"/>
        <v>508665178.43555272</v>
      </c>
      <c r="DD79" s="197">
        <f t="shared" si="433"/>
        <v>403489565.44913936</v>
      </c>
      <c r="DE79" s="197">
        <f t="shared" si="433"/>
        <v>162413638.45203805</v>
      </c>
      <c r="DF79" s="198">
        <f t="shared" si="421"/>
        <v>1205025610.2853777</v>
      </c>
      <c r="DI79" s="197">
        <f>SUM(DI75:DI78)</f>
        <v>34274247.904113814</v>
      </c>
      <c r="DJ79" s="197">
        <f t="shared" ref="DJ79:DM79" si="434">SUM(DJ75:DJ78)</f>
        <v>84968864.834614366</v>
      </c>
      <c r="DK79" s="197">
        <f t="shared" si="434"/>
        <v>471338892.19226992</v>
      </c>
      <c r="DL79" s="197">
        <f t="shared" si="434"/>
        <v>534865383.65763074</v>
      </c>
      <c r="DM79" s="197">
        <f t="shared" si="434"/>
        <v>302077536.39709699</v>
      </c>
      <c r="DN79" s="198">
        <f t="shared" si="423"/>
        <v>1427524924.9857259</v>
      </c>
      <c r="DQ79" s="197">
        <f>SUM(DQ75:DQ78)</f>
        <v>41744497.719151802</v>
      </c>
      <c r="DR79" s="197">
        <f t="shared" ref="DR79:DU79" si="435">SUM(DR75:DR78)</f>
        <v>105252948.81859644</v>
      </c>
      <c r="DS79" s="197">
        <f t="shared" si="435"/>
        <v>471338892.19226992</v>
      </c>
      <c r="DT79" s="197">
        <f t="shared" si="435"/>
        <v>406463079.24984407</v>
      </c>
      <c r="DU79" s="197">
        <f t="shared" si="435"/>
        <v>131933810.92171007</v>
      </c>
      <c r="DV79" s="198">
        <f t="shared" si="422"/>
        <v>1156733228.9015722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SSEH'!G77</f>
        <v>0</v>
      </c>
      <c r="H80" s="52">
        <f>'[9]NAW2 - Total - SSEH'!H77</f>
        <v>0</v>
      </c>
      <c r="I80" s="52">
        <f>'[9]NAW2 - Total - SSEH'!I77</f>
        <v>0</v>
      </c>
      <c r="J80" s="52">
        <f>'[9]NAW2 - Total - SSEH'!J77</f>
        <v>0</v>
      </c>
      <c r="K80" s="52">
        <f>'[9]NAW2 - Total - SSEH'!K77</f>
        <v>0</v>
      </c>
      <c r="L80" s="53">
        <f>SUM(G80:K80)</f>
        <v>0</v>
      </c>
      <c r="M80" s="52">
        <f>'[9]NAW2 - Total - SSEH'!M77</f>
        <v>0</v>
      </c>
      <c r="N80" s="52">
        <f>'[9]NAW2 - Total - SSEH'!N77</f>
        <v>0</v>
      </c>
      <c r="O80" s="52">
        <f>'[9]NAW2 - Total - SSEH'!O77</f>
        <v>0</v>
      </c>
      <c r="P80" s="52">
        <f>'[9]NAW2 - Total - SSEH'!P77</f>
        <v>0</v>
      </c>
      <c r="Q80" s="52">
        <f>'[9]NAW2 - Total - SSEH'!Q77</f>
        <v>0</v>
      </c>
      <c r="R80" s="53">
        <f>SUM(M80:Q80)</f>
        <v>0</v>
      </c>
      <c r="S80" s="274">
        <f>'SSEH - Asset Rep'!S80+'SSEH - Refurb'!S80+'SSEH - HVP'!S80</f>
        <v>0</v>
      </c>
      <c r="T80" s="69">
        <f>'SSEH - Asset Rep'!T80+'SSEH - Refurb'!T80+'SSEH - HVP'!T80</f>
        <v>0</v>
      </c>
      <c r="U80" s="69">
        <f>'SSEH - Asset Rep'!U80+'SSEH - Refurb'!U80+'SSEH - HVP'!U80</f>
        <v>0</v>
      </c>
      <c r="V80" s="69">
        <f>'SSEH - Asset Rep'!V80+'SSEH - Refurb'!V80+'SSEH - HVP'!V80</f>
        <v>0</v>
      </c>
      <c r="W80" s="69">
        <f>'SSEH - Asset Rep'!W80+'SSEH - Refurb'!W80+'SSEH - HVP'!W80</f>
        <v>0</v>
      </c>
      <c r="X80" s="53">
        <f>SUM(S80:W80)</f>
        <v>0</v>
      </c>
      <c r="Y80" s="54">
        <f>'[9]NAW2 - Total - SSEH'!Y77</f>
        <v>0</v>
      </c>
      <c r="Z80" s="54">
        <f>'[9]NAW2 - Total - SSEH'!Z77</f>
        <v>0</v>
      </c>
      <c r="AA80" s="54">
        <f>'[9]NAW2 - Total - SSEH'!AA77</f>
        <v>0</v>
      </c>
      <c r="AB80" s="54">
        <f>'[9]NAW2 - Total - SSEH'!AB77</f>
        <v>0</v>
      </c>
      <c r="AC80" s="54">
        <f>'[9]NAW2 - Total - SSEH'!AC77</f>
        <v>0</v>
      </c>
      <c r="AD80" s="53">
        <f>SUM(Y80:AC80)</f>
        <v>0</v>
      </c>
      <c r="AE80" s="274">
        <f>'SSEH - Asset Rep'!AE80+'SSEH - Refurb'!AE80+'SSEH - HVP'!AE80</f>
        <v>0</v>
      </c>
      <c r="AF80" s="69">
        <f>'SSEH - Asset Rep'!AF80+'SSEH - Refurb'!AF80+'SSEH - HVP'!AF80</f>
        <v>0</v>
      </c>
      <c r="AG80" s="69">
        <f>'SSEH - Asset Rep'!AG80+'SSEH - Refurb'!AG80+'SSEH - HVP'!AG80</f>
        <v>0</v>
      </c>
      <c r="AH80" s="69">
        <f>'SSEH - Asset Rep'!AH80+'SSEH - Refurb'!AH80+'SSEH - HVP'!AH80</f>
        <v>0</v>
      </c>
      <c r="AI80" s="69">
        <f>'SSEH - Asset Rep'!AI80+'SSEH - Refurb'!AI80+'SSEH - HVP'!AI80</f>
        <v>0</v>
      </c>
      <c r="AJ80" s="53">
        <f>SUM(AE80:AI80)</f>
        <v>0</v>
      </c>
      <c r="AK80" s="54">
        <f>'[9]NAW2 - Total - SSEH'!AK77</f>
        <v>0</v>
      </c>
      <c r="AL80" s="54">
        <f>'[9]NAW2 - Total - SSEH'!AL77</f>
        <v>0</v>
      </c>
      <c r="AM80" s="54">
        <f>'[9]NAW2 - Total - SSEH'!AM77</f>
        <v>0</v>
      </c>
      <c r="AN80" s="54">
        <f>'[9]NAW2 - Total - SSEH'!AN77</f>
        <v>0</v>
      </c>
      <c r="AO80" s="54">
        <f>'[9]NAW2 - Total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SSEH'!G78</f>
        <v>0</v>
      </c>
      <c r="H81" s="52">
        <f>'[9]NAW2 - Total - SSEH'!H78</f>
        <v>0</v>
      </c>
      <c r="I81" s="52">
        <f>'[9]NAW2 - Total - SSEH'!I78</f>
        <v>0</v>
      </c>
      <c r="J81" s="52">
        <f>'[9]NAW2 - Total - SSEH'!J78</f>
        <v>0</v>
      </c>
      <c r="K81" s="52">
        <f>'[9]NAW2 - Total - SSEH'!K78</f>
        <v>0</v>
      </c>
      <c r="L81" s="59">
        <f t="shared" ref="L81:L83" si="444">SUM(G81:K81)</f>
        <v>0</v>
      </c>
      <c r="M81" s="52">
        <f>'[9]NAW2 - Total - SSEH'!M78</f>
        <v>0</v>
      </c>
      <c r="N81" s="52">
        <f>'[9]NAW2 - Total - SSEH'!N78</f>
        <v>0</v>
      </c>
      <c r="O81" s="52">
        <f>'[9]NAW2 - Total - SSEH'!O78</f>
        <v>0</v>
      </c>
      <c r="P81" s="52">
        <f>'[9]NAW2 - Total - SSEH'!P78</f>
        <v>0</v>
      </c>
      <c r="Q81" s="52">
        <f>'[9]NAW2 - Total - SSEH'!Q78</f>
        <v>0</v>
      </c>
      <c r="R81" s="59">
        <f t="shared" ref="R81:R83" si="445">SUM(M81:Q81)</f>
        <v>0</v>
      </c>
      <c r="S81" s="52">
        <f>'SSEH - Asset Rep'!S81+'SSEH - Refurb'!S81+'SSEH - HVP'!S81</f>
        <v>0</v>
      </c>
      <c r="T81" s="52">
        <f>'SSEH - Asset Rep'!T81+'SSEH - Refurb'!T81+'SSEH - HVP'!T81</f>
        <v>0</v>
      </c>
      <c r="U81" s="52">
        <f>'SSEH - Asset Rep'!U81+'SSEH - Refurb'!U81+'SSEH - HVP'!U81</f>
        <v>0</v>
      </c>
      <c r="V81" s="52">
        <f>'SSEH - Asset Rep'!V81+'SSEH - Refurb'!V81+'SSEH - HVP'!V81</f>
        <v>0</v>
      </c>
      <c r="W81" s="52">
        <f>'SSEH - Asset Rep'!W81+'SSEH - Refurb'!W81+'SSEH - HVP'!W81</f>
        <v>0</v>
      </c>
      <c r="X81" s="59">
        <f t="shared" ref="X81:X83" si="446">SUM(S81:W81)</f>
        <v>0</v>
      </c>
      <c r="Y81" s="52">
        <f>'[9]NAW2 - Total - SSEH'!Y78</f>
        <v>0</v>
      </c>
      <c r="Z81" s="52">
        <f>'[9]NAW2 - Total - SSEH'!Z78</f>
        <v>0</v>
      </c>
      <c r="AA81" s="52">
        <f>'[9]NAW2 - Total - SSEH'!AA78</f>
        <v>0</v>
      </c>
      <c r="AB81" s="52">
        <f>'[9]NAW2 - Total - SSEH'!AB78</f>
        <v>0</v>
      </c>
      <c r="AC81" s="52">
        <f>'[9]NAW2 - Total - SSEH'!AC78</f>
        <v>0</v>
      </c>
      <c r="AD81" s="59">
        <f t="shared" ref="AD81:AD83" si="447">SUM(Y81:AC81)</f>
        <v>0</v>
      </c>
      <c r="AE81" s="52">
        <f>'SSEH - Asset Rep'!AE81+'SSEH - Refurb'!AE81+'SSEH - HVP'!AE81</f>
        <v>0</v>
      </c>
      <c r="AF81" s="52">
        <f>'SSEH - Asset Rep'!AF81+'SSEH - Refurb'!AF81+'SSEH - HVP'!AF81</f>
        <v>0</v>
      </c>
      <c r="AG81" s="52">
        <f>'SSEH - Asset Rep'!AG81+'SSEH - Refurb'!AG81+'SSEH - HVP'!AG81</f>
        <v>0</v>
      </c>
      <c r="AH81" s="52">
        <f>'SSEH - Asset Rep'!AH81+'SSEH - Refurb'!AH81+'SSEH - HVP'!AH81</f>
        <v>0</v>
      </c>
      <c r="AI81" s="52">
        <f>'SSEH - Asset Rep'!AI81+'SSEH - Refurb'!AI81+'SSEH - HVP'!AI81</f>
        <v>0</v>
      </c>
      <c r="AJ81" s="59">
        <f t="shared" ref="AJ81:AJ83" si="448">SUM(AE81:AI81)</f>
        <v>0</v>
      </c>
      <c r="AK81" s="52">
        <f>'[9]NAW2 - Total - SSEH'!AK78</f>
        <v>0</v>
      </c>
      <c r="AL81" s="52">
        <f>'[9]NAW2 - Total - SSEH'!AL78</f>
        <v>0</v>
      </c>
      <c r="AM81" s="52">
        <f>'[9]NAW2 - Total - SSEH'!AM78</f>
        <v>0</v>
      </c>
      <c r="AN81" s="52">
        <f>'[9]NAW2 - Total - SSEH'!AN78</f>
        <v>0</v>
      </c>
      <c r="AO81" s="52">
        <f>'[9]NAW2 - Total - SSEH'!AO78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SSEH'!G79</f>
        <v>0</v>
      </c>
      <c r="H82" s="52">
        <f>'[9]NAW2 - Total - SSEH'!H79</f>
        <v>0</v>
      </c>
      <c r="I82" s="52">
        <f>'[9]NAW2 - Total - SSEH'!I79</f>
        <v>0</v>
      </c>
      <c r="J82" s="52">
        <f>'[9]NAW2 - Total - SSEH'!J79</f>
        <v>0</v>
      </c>
      <c r="K82" s="52">
        <f>'[9]NAW2 - Total - SSEH'!K79</f>
        <v>0</v>
      </c>
      <c r="L82" s="59">
        <f t="shared" si="444"/>
        <v>0</v>
      </c>
      <c r="M82" s="52">
        <f>'[9]NAW2 - Total - SSEH'!M79</f>
        <v>0</v>
      </c>
      <c r="N82" s="52">
        <f>'[9]NAW2 - Total - SSEH'!N79</f>
        <v>0</v>
      </c>
      <c r="O82" s="52">
        <f>'[9]NAW2 - Total - SSEH'!O79</f>
        <v>0</v>
      </c>
      <c r="P82" s="52">
        <f>'[9]NAW2 - Total - SSEH'!P79</f>
        <v>0</v>
      </c>
      <c r="Q82" s="52">
        <f>'[9]NAW2 - Total - SSEH'!Q79</f>
        <v>0</v>
      </c>
      <c r="R82" s="59">
        <f t="shared" si="445"/>
        <v>0</v>
      </c>
      <c r="S82" s="52">
        <f>'SSEH - Asset Rep'!S82+'SSEH - Refurb'!S82+'SSEH - HVP'!S82</f>
        <v>0</v>
      </c>
      <c r="T82" s="52">
        <f>'SSEH - Asset Rep'!T82+'SSEH - Refurb'!T82+'SSEH - HVP'!T82</f>
        <v>0</v>
      </c>
      <c r="U82" s="52">
        <f>'SSEH - Asset Rep'!U82+'SSEH - Refurb'!U82+'SSEH - HVP'!U82</f>
        <v>0</v>
      </c>
      <c r="V82" s="52">
        <f>'SSEH - Asset Rep'!V82+'SSEH - Refurb'!V82+'SSEH - HVP'!V82</f>
        <v>0</v>
      </c>
      <c r="W82" s="52">
        <f>'SSEH - Asset Rep'!W82+'SSEH - Refurb'!W82+'SSEH - HVP'!W82</f>
        <v>0</v>
      </c>
      <c r="X82" s="59">
        <f t="shared" si="446"/>
        <v>0</v>
      </c>
      <c r="Y82" s="52">
        <f>'[9]NAW2 - Total - SSEH'!Y79</f>
        <v>0</v>
      </c>
      <c r="Z82" s="52">
        <f>'[9]NAW2 - Total - SSEH'!Z79</f>
        <v>0</v>
      </c>
      <c r="AA82" s="52">
        <f>'[9]NAW2 - Total - SSEH'!AA79</f>
        <v>0</v>
      </c>
      <c r="AB82" s="52">
        <f>'[9]NAW2 - Total - SSEH'!AB79</f>
        <v>0</v>
      </c>
      <c r="AC82" s="52">
        <f>'[9]NAW2 - Total - SSEH'!AC79</f>
        <v>0</v>
      </c>
      <c r="AD82" s="59">
        <f t="shared" si="447"/>
        <v>0</v>
      </c>
      <c r="AE82" s="52">
        <f>'SSEH - Asset Rep'!AE82+'SSEH - Refurb'!AE82+'SSEH - HVP'!AE82</f>
        <v>0</v>
      </c>
      <c r="AF82" s="52">
        <f>'SSEH - Asset Rep'!AF82+'SSEH - Refurb'!AF82+'SSEH - HVP'!AF82</f>
        <v>0</v>
      </c>
      <c r="AG82" s="52">
        <f>'SSEH - Asset Rep'!AG82+'SSEH - Refurb'!AG82+'SSEH - HVP'!AG82</f>
        <v>0</v>
      </c>
      <c r="AH82" s="52">
        <f>'SSEH - Asset Rep'!AH82+'SSEH - Refurb'!AH82+'SSEH - HVP'!AH82</f>
        <v>0</v>
      </c>
      <c r="AI82" s="52">
        <f>'SSEH - Asset Rep'!AI82+'SSEH - Refurb'!AI82+'SSEH - HVP'!AI82</f>
        <v>0</v>
      </c>
      <c r="AJ82" s="59">
        <f t="shared" si="448"/>
        <v>0</v>
      </c>
      <c r="AK82" s="52">
        <f>'[9]NAW2 - Total - SSEH'!AK79</f>
        <v>0</v>
      </c>
      <c r="AL82" s="52">
        <f>'[9]NAW2 - Total - SSEH'!AL79</f>
        <v>0</v>
      </c>
      <c r="AM82" s="52">
        <f>'[9]NAW2 - Total - SSEH'!AM79</f>
        <v>0</v>
      </c>
      <c r="AN82" s="52">
        <f>'[9]NAW2 - Total - SSEH'!AN79</f>
        <v>0</v>
      </c>
      <c r="AO82" s="52">
        <f>'[9]NAW2 - Total - SSEH'!AO79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SSEH'!G80</f>
        <v>0</v>
      </c>
      <c r="H83" s="52">
        <f>'[9]NAW2 - Total - SSEH'!H80</f>
        <v>0</v>
      </c>
      <c r="I83" s="52">
        <f>'[9]NAW2 - Total - SSEH'!I80</f>
        <v>0</v>
      </c>
      <c r="J83" s="52">
        <f>'[9]NAW2 - Total - SSEH'!J80</f>
        <v>0</v>
      </c>
      <c r="K83" s="52">
        <f>'[9]NAW2 - Total - SSEH'!K80</f>
        <v>0</v>
      </c>
      <c r="L83" s="59">
        <f t="shared" si="444"/>
        <v>0</v>
      </c>
      <c r="M83" s="52">
        <f>'[9]NAW2 - Total - SSEH'!M80</f>
        <v>0</v>
      </c>
      <c r="N83" s="52">
        <f>'[9]NAW2 - Total - SSEH'!N80</f>
        <v>0</v>
      </c>
      <c r="O83" s="52">
        <f>'[9]NAW2 - Total - SSEH'!O80</f>
        <v>0</v>
      </c>
      <c r="P83" s="52">
        <f>'[9]NAW2 - Total - SSEH'!P80</f>
        <v>0</v>
      </c>
      <c r="Q83" s="52">
        <f>'[9]NAW2 - Total - SSEH'!Q80</f>
        <v>0</v>
      </c>
      <c r="R83" s="59">
        <f t="shared" si="445"/>
        <v>0</v>
      </c>
      <c r="S83" s="52">
        <f>'SSEH - Asset Rep'!S83+'SSEH - Refurb'!S83+'SSEH - HVP'!S83</f>
        <v>0</v>
      </c>
      <c r="T83" s="52">
        <f>'SSEH - Asset Rep'!T83+'SSEH - Refurb'!T83+'SSEH - HVP'!T83</f>
        <v>0</v>
      </c>
      <c r="U83" s="52">
        <f>'SSEH - Asset Rep'!U83+'SSEH - Refurb'!U83+'SSEH - HVP'!U83</f>
        <v>0</v>
      </c>
      <c r="V83" s="52">
        <f>'SSEH - Asset Rep'!V83+'SSEH - Refurb'!V83+'SSEH - HVP'!V83</f>
        <v>0</v>
      </c>
      <c r="W83" s="52">
        <f>'SSEH - Asset Rep'!W83+'SSEH - Refurb'!W83+'SSEH - HVP'!W83</f>
        <v>0</v>
      </c>
      <c r="X83" s="59">
        <f t="shared" si="446"/>
        <v>0</v>
      </c>
      <c r="Y83" s="52">
        <f>'[9]NAW2 - Total - SSEH'!Y80</f>
        <v>0</v>
      </c>
      <c r="Z83" s="52">
        <f>'[9]NAW2 - Total - SSEH'!Z80</f>
        <v>0</v>
      </c>
      <c r="AA83" s="52">
        <f>'[9]NAW2 - Total - SSEH'!AA80</f>
        <v>0</v>
      </c>
      <c r="AB83" s="52">
        <f>'[9]NAW2 - Total - SSEH'!AB80</f>
        <v>0</v>
      </c>
      <c r="AC83" s="52">
        <f>'[9]NAW2 - Total - SSEH'!AC80</f>
        <v>0</v>
      </c>
      <c r="AD83" s="59">
        <f t="shared" si="447"/>
        <v>0</v>
      </c>
      <c r="AE83" s="52">
        <f>'SSEH - Asset Rep'!AE83+'SSEH - Refurb'!AE83+'SSEH - HVP'!AE83</f>
        <v>0</v>
      </c>
      <c r="AF83" s="52">
        <f>'SSEH - Asset Rep'!AF83+'SSEH - Refurb'!AF83+'SSEH - HVP'!AF83</f>
        <v>0</v>
      </c>
      <c r="AG83" s="52">
        <f>'SSEH - Asset Rep'!AG83+'SSEH - Refurb'!AG83+'SSEH - HVP'!AG83</f>
        <v>0</v>
      </c>
      <c r="AH83" s="52">
        <f>'SSEH - Asset Rep'!AH83+'SSEH - Refurb'!AH83+'SSEH - HVP'!AH83</f>
        <v>0</v>
      </c>
      <c r="AI83" s="52">
        <f>'SSEH - Asset Rep'!AI83+'SSEH - Refurb'!AI83+'SSEH - HVP'!AI83</f>
        <v>0</v>
      </c>
      <c r="AJ83" s="59">
        <f t="shared" si="448"/>
        <v>0</v>
      </c>
      <c r="AK83" s="52">
        <f>'[9]NAW2 - Total - SSEH'!AK80</f>
        <v>0</v>
      </c>
      <c r="AL83" s="52">
        <f>'[9]NAW2 - Total - SSEH'!AL80</f>
        <v>0</v>
      </c>
      <c r="AM83" s="52">
        <f>'[9]NAW2 - Total - SSEH'!AM80</f>
        <v>0</v>
      </c>
      <c r="AN83" s="52">
        <f>'[9]NAW2 - Total - SSEH'!AN80</f>
        <v>0</v>
      </c>
      <c r="AO83" s="52">
        <f>'[9]NAW2 - Total - SSEH'!AO80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SSEH'!G82</f>
        <v>0</v>
      </c>
      <c r="H85" s="52">
        <f>'[9]NAW2 - Total - SSEH'!H82</f>
        <v>0</v>
      </c>
      <c r="I85" s="52">
        <f>'[9]NAW2 - Total - SSEH'!I82</f>
        <v>0</v>
      </c>
      <c r="J85" s="52">
        <f>'[9]NAW2 - Total - SSEH'!J82</f>
        <v>0</v>
      </c>
      <c r="K85" s="52">
        <f>'[9]NAW2 - Total - SSEH'!K82</f>
        <v>0</v>
      </c>
      <c r="L85" s="53">
        <f>SUM(G85:K85)</f>
        <v>0</v>
      </c>
      <c r="M85" s="52">
        <f>'[9]NAW2 - Total - SSEH'!M82</f>
        <v>0</v>
      </c>
      <c r="N85" s="52">
        <f>'[9]NAW2 - Total - SSEH'!N82</f>
        <v>0</v>
      </c>
      <c r="O85" s="52">
        <f>'[9]NAW2 - Total - SSEH'!O82</f>
        <v>0</v>
      </c>
      <c r="P85" s="52">
        <f>'[9]NAW2 - Total - SSEH'!P82</f>
        <v>0</v>
      </c>
      <c r="Q85" s="52">
        <f>'[9]NAW2 - Total - SSEH'!Q82</f>
        <v>0</v>
      </c>
      <c r="R85" s="53">
        <f>SUM(M85:Q85)</f>
        <v>0</v>
      </c>
      <c r="S85" s="274">
        <f>'SSEH - Asset Rep'!S85+'SSEH - Refurb'!S85+'SSEH - HVP'!S85</f>
        <v>0</v>
      </c>
      <c r="T85" s="69">
        <f>'SSEH - Asset Rep'!T85+'SSEH - Refurb'!T85+'SSEH - HVP'!T85</f>
        <v>0</v>
      </c>
      <c r="U85" s="69">
        <f>'SSEH - Asset Rep'!U85+'SSEH - Refurb'!U85+'SSEH - HVP'!U85</f>
        <v>0</v>
      </c>
      <c r="V85" s="69">
        <f>'SSEH - Asset Rep'!V85+'SSEH - Refurb'!V85+'SSEH - HVP'!V85</f>
        <v>0</v>
      </c>
      <c r="W85" s="69">
        <f>'SSEH - Asset Rep'!W85+'SSEH - Refurb'!W85+'SSEH - HVP'!W85</f>
        <v>0</v>
      </c>
      <c r="X85" s="53">
        <f>SUM(S85:W85)</f>
        <v>0</v>
      </c>
      <c r="Y85" s="54">
        <f>'[9]NAW2 - Total - SSEH'!Y82</f>
        <v>0</v>
      </c>
      <c r="Z85" s="54">
        <f>'[9]NAW2 - Total - SSEH'!Z82</f>
        <v>0</v>
      </c>
      <c r="AA85" s="54">
        <f>'[9]NAW2 - Total - SSEH'!AA82</f>
        <v>0</v>
      </c>
      <c r="AB85" s="54">
        <f>'[9]NAW2 - Total - SSEH'!AB82</f>
        <v>0</v>
      </c>
      <c r="AC85" s="54">
        <f>'[9]NAW2 - Total - SSEH'!AC82</f>
        <v>0</v>
      </c>
      <c r="AD85" s="53">
        <f>SUM(Y85:AC85)</f>
        <v>0</v>
      </c>
      <c r="AE85" s="274">
        <f>'SSEH - Asset Rep'!AE85+'SSEH - Refurb'!AE85+'SSEH - HVP'!AE85</f>
        <v>0</v>
      </c>
      <c r="AF85" s="69">
        <f>'SSEH - Asset Rep'!AF85+'SSEH - Refurb'!AF85+'SSEH - HVP'!AF85</f>
        <v>0</v>
      </c>
      <c r="AG85" s="69">
        <f>'SSEH - Asset Rep'!AG85+'SSEH - Refurb'!AG85+'SSEH - HVP'!AG85</f>
        <v>0</v>
      </c>
      <c r="AH85" s="69">
        <f>'SSEH - Asset Rep'!AH85+'SSEH - Refurb'!AH85+'SSEH - HVP'!AH85</f>
        <v>0</v>
      </c>
      <c r="AI85" s="69">
        <f>'SSEH - Asset Rep'!AI85+'SSEH - Refurb'!AI85+'SSEH - HVP'!AI85</f>
        <v>0</v>
      </c>
      <c r="AJ85" s="53">
        <f>SUM(AE85:AI85)</f>
        <v>0</v>
      </c>
      <c r="AK85" s="54">
        <f>'[9]NAW2 - Total - SSEH'!AK82</f>
        <v>0</v>
      </c>
      <c r="AL85" s="54">
        <f>'[9]NAW2 - Total - SSEH'!AL82</f>
        <v>0</v>
      </c>
      <c r="AM85" s="54">
        <f>'[9]NAW2 - Total - SSEH'!AM82</f>
        <v>0</v>
      </c>
      <c r="AN85" s="54">
        <f>'[9]NAW2 - Total - SSEH'!AN82</f>
        <v>0</v>
      </c>
      <c r="AO85" s="54">
        <f>'[9]NAW2 - Total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SSEH'!G83</f>
        <v>0</v>
      </c>
      <c r="H86" s="52">
        <f>'[9]NAW2 - Total - SSEH'!H83</f>
        <v>0</v>
      </c>
      <c r="I86" s="52">
        <f>'[9]NAW2 - Total - SSEH'!I83</f>
        <v>0</v>
      </c>
      <c r="J86" s="52">
        <f>'[9]NAW2 - Total - SSEH'!J83</f>
        <v>0</v>
      </c>
      <c r="K86" s="52">
        <f>'[9]NAW2 - Total - SSEH'!K83</f>
        <v>0</v>
      </c>
      <c r="L86" s="59">
        <f t="shared" ref="L86:L88" si="476">SUM(G86:K86)</f>
        <v>0</v>
      </c>
      <c r="M86" s="52">
        <f>'[9]NAW2 - Total - SSEH'!M83</f>
        <v>0</v>
      </c>
      <c r="N86" s="52">
        <f>'[9]NAW2 - Total - SSEH'!N83</f>
        <v>0</v>
      </c>
      <c r="O86" s="52">
        <f>'[9]NAW2 - Total - SSEH'!O83</f>
        <v>0</v>
      </c>
      <c r="P86" s="52">
        <f>'[9]NAW2 - Total - SSEH'!P83</f>
        <v>0</v>
      </c>
      <c r="Q86" s="52">
        <f>'[9]NAW2 - Total - SSEH'!Q83</f>
        <v>0</v>
      </c>
      <c r="R86" s="59">
        <f t="shared" ref="R86:R88" si="477">SUM(M86:Q86)</f>
        <v>0</v>
      </c>
      <c r="S86" s="52">
        <f>'SSEH - Asset Rep'!S86+'SSEH - Refurb'!S86+'SSEH - HVP'!S86</f>
        <v>0</v>
      </c>
      <c r="T86" s="52">
        <f>'SSEH - Asset Rep'!T86+'SSEH - Refurb'!T86+'SSEH - HVP'!T86</f>
        <v>0</v>
      </c>
      <c r="U86" s="52">
        <f>'SSEH - Asset Rep'!U86+'SSEH - Refurb'!U86+'SSEH - HVP'!U86</f>
        <v>0</v>
      </c>
      <c r="V86" s="52">
        <f>'SSEH - Asset Rep'!V86+'SSEH - Refurb'!V86+'SSEH - HVP'!V86</f>
        <v>0</v>
      </c>
      <c r="W86" s="52">
        <f>'SSEH - Asset Rep'!W86+'SSEH - Refurb'!W86+'SSEH - HVP'!W86</f>
        <v>0</v>
      </c>
      <c r="X86" s="59">
        <f t="shared" ref="X86:X88" si="478">SUM(S86:W86)</f>
        <v>0</v>
      </c>
      <c r="Y86" s="52">
        <f>'[9]NAW2 - Total - SSEH'!Y83</f>
        <v>0</v>
      </c>
      <c r="Z86" s="52">
        <f>'[9]NAW2 - Total - SSEH'!Z83</f>
        <v>0</v>
      </c>
      <c r="AA86" s="52">
        <f>'[9]NAW2 - Total - SSEH'!AA83</f>
        <v>0</v>
      </c>
      <c r="AB86" s="52">
        <f>'[9]NAW2 - Total - SSEH'!AB83</f>
        <v>0</v>
      </c>
      <c r="AC86" s="52">
        <f>'[9]NAW2 - Total - SSEH'!AC83</f>
        <v>0</v>
      </c>
      <c r="AD86" s="59">
        <f t="shared" ref="AD86:AD88" si="479">SUM(Y86:AC86)</f>
        <v>0</v>
      </c>
      <c r="AE86" s="52">
        <f>'SSEH - Asset Rep'!AE86+'SSEH - Refurb'!AE86+'SSEH - HVP'!AE86</f>
        <v>0</v>
      </c>
      <c r="AF86" s="52">
        <f>'SSEH - Asset Rep'!AF86+'SSEH - Refurb'!AF86+'SSEH - HVP'!AF86</f>
        <v>0</v>
      </c>
      <c r="AG86" s="52">
        <f>'SSEH - Asset Rep'!AG86+'SSEH - Refurb'!AG86+'SSEH - HVP'!AG86</f>
        <v>0</v>
      </c>
      <c r="AH86" s="52">
        <f>'SSEH - Asset Rep'!AH86+'SSEH - Refurb'!AH86+'SSEH - HVP'!AH86</f>
        <v>0</v>
      </c>
      <c r="AI86" s="52">
        <f>'SSEH - Asset Rep'!AI86+'SSEH - Refurb'!AI86+'SSEH - HVP'!AI86</f>
        <v>0</v>
      </c>
      <c r="AJ86" s="59">
        <f t="shared" ref="AJ86:AJ88" si="480">SUM(AE86:AI86)</f>
        <v>0</v>
      </c>
      <c r="AK86" s="52">
        <f>'[9]NAW2 - Total - SSEH'!AK83</f>
        <v>0</v>
      </c>
      <c r="AL86" s="52">
        <f>'[9]NAW2 - Total - SSEH'!AL83</f>
        <v>0</v>
      </c>
      <c r="AM86" s="52">
        <f>'[9]NAW2 - Total - SSEH'!AM83</f>
        <v>0</v>
      </c>
      <c r="AN86" s="52">
        <f>'[9]NAW2 - Total - SSEH'!AN83</f>
        <v>0</v>
      </c>
      <c r="AO86" s="52">
        <f>'[9]NAW2 - Total - SSEH'!AO83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SSEH'!G84</f>
        <v>0</v>
      </c>
      <c r="H87" s="52">
        <f>'[9]NAW2 - Total - SSEH'!H84</f>
        <v>0</v>
      </c>
      <c r="I87" s="52">
        <f>'[9]NAW2 - Total - SSEH'!I84</f>
        <v>0</v>
      </c>
      <c r="J87" s="52">
        <f>'[9]NAW2 - Total - SSEH'!J84</f>
        <v>0</v>
      </c>
      <c r="K87" s="52">
        <f>'[9]NAW2 - Total - SSEH'!K84</f>
        <v>0</v>
      </c>
      <c r="L87" s="59">
        <f t="shared" si="476"/>
        <v>0</v>
      </c>
      <c r="M87" s="52">
        <f>'[9]NAW2 - Total - SSEH'!M84</f>
        <v>0</v>
      </c>
      <c r="N87" s="52">
        <f>'[9]NAW2 - Total - SSEH'!N84</f>
        <v>0</v>
      </c>
      <c r="O87" s="52">
        <f>'[9]NAW2 - Total - SSEH'!O84</f>
        <v>0</v>
      </c>
      <c r="P87" s="52">
        <f>'[9]NAW2 - Total - SSEH'!P84</f>
        <v>0</v>
      </c>
      <c r="Q87" s="52">
        <f>'[9]NAW2 - Total - SSEH'!Q84</f>
        <v>0</v>
      </c>
      <c r="R87" s="59">
        <f t="shared" si="477"/>
        <v>0</v>
      </c>
      <c r="S87" s="52">
        <f>'SSEH - Asset Rep'!S87+'SSEH - Refurb'!S87+'SSEH - HVP'!S87</f>
        <v>0</v>
      </c>
      <c r="T87" s="52">
        <f>'SSEH - Asset Rep'!T87+'SSEH - Refurb'!T87+'SSEH - HVP'!T87</f>
        <v>0</v>
      </c>
      <c r="U87" s="52">
        <f>'SSEH - Asset Rep'!U87+'SSEH - Refurb'!U87+'SSEH - HVP'!U87</f>
        <v>0</v>
      </c>
      <c r="V87" s="52">
        <f>'SSEH - Asset Rep'!V87+'SSEH - Refurb'!V87+'SSEH - HVP'!V87</f>
        <v>0</v>
      </c>
      <c r="W87" s="52">
        <f>'SSEH - Asset Rep'!W87+'SSEH - Refurb'!W87+'SSEH - HVP'!W87</f>
        <v>0</v>
      </c>
      <c r="X87" s="59">
        <f t="shared" si="478"/>
        <v>0</v>
      </c>
      <c r="Y87" s="52">
        <f>'[9]NAW2 - Total - SSEH'!Y84</f>
        <v>0</v>
      </c>
      <c r="Z87" s="52">
        <f>'[9]NAW2 - Total - SSEH'!Z84</f>
        <v>0</v>
      </c>
      <c r="AA87" s="52">
        <f>'[9]NAW2 - Total - SSEH'!AA84</f>
        <v>0</v>
      </c>
      <c r="AB87" s="52">
        <f>'[9]NAW2 - Total - SSEH'!AB84</f>
        <v>0</v>
      </c>
      <c r="AC87" s="52">
        <f>'[9]NAW2 - Total - SSEH'!AC84</f>
        <v>0</v>
      </c>
      <c r="AD87" s="59">
        <f t="shared" si="479"/>
        <v>0</v>
      </c>
      <c r="AE87" s="52">
        <f>'SSEH - Asset Rep'!AE87+'SSEH - Refurb'!AE87+'SSEH - HVP'!AE87</f>
        <v>0</v>
      </c>
      <c r="AF87" s="52">
        <f>'SSEH - Asset Rep'!AF87+'SSEH - Refurb'!AF87+'SSEH - HVP'!AF87</f>
        <v>0</v>
      </c>
      <c r="AG87" s="52">
        <f>'SSEH - Asset Rep'!AG87+'SSEH - Refurb'!AG87+'SSEH - HVP'!AG87</f>
        <v>0</v>
      </c>
      <c r="AH87" s="52">
        <f>'SSEH - Asset Rep'!AH87+'SSEH - Refurb'!AH87+'SSEH - HVP'!AH87</f>
        <v>0</v>
      </c>
      <c r="AI87" s="52">
        <f>'SSEH - Asset Rep'!AI87+'SSEH - Refurb'!AI87+'SSEH - HVP'!AI87</f>
        <v>0</v>
      </c>
      <c r="AJ87" s="59">
        <f t="shared" si="480"/>
        <v>0</v>
      </c>
      <c r="AK87" s="52">
        <f>'[9]NAW2 - Total - SSEH'!AK84</f>
        <v>0</v>
      </c>
      <c r="AL87" s="52">
        <f>'[9]NAW2 - Total - SSEH'!AL84</f>
        <v>0</v>
      </c>
      <c r="AM87" s="52">
        <f>'[9]NAW2 - Total - SSEH'!AM84</f>
        <v>0</v>
      </c>
      <c r="AN87" s="52">
        <f>'[9]NAW2 - Total - SSEH'!AN84</f>
        <v>0</v>
      </c>
      <c r="AO87" s="52">
        <f>'[9]NAW2 - Total - SSEH'!AO84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SSEH'!G85</f>
        <v>0</v>
      </c>
      <c r="H88" s="52">
        <f>'[9]NAW2 - Total - SSEH'!H85</f>
        <v>0</v>
      </c>
      <c r="I88" s="52">
        <f>'[9]NAW2 - Total - SSEH'!I85</f>
        <v>0</v>
      </c>
      <c r="J88" s="52">
        <f>'[9]NAW2 - Total - SSEH'!J85</f>
        <v>0</v>
      </c>
      <c r="K88" s="52">
        <f>'[9]NAW2 - Total - SSEH'!K85</f>
        <v>0</v>
      </c>
      <c r="L88" s="59">
        <f t="shared" si="476"/>
        <v>0</v>
      </c>
      <c r="M88" s="52">
        <f>'[9]NAW2 - Total - SSEH'!M85</f>
        <v>0</v>
      </c>
      <c r="N88" s="52">
        <f>'[9]NAW2 - Total - SSEH'!N85</f>
        <v>0</v>
      </c>
      <c r="O88" s="52">
        <f>'[9]NAW2 - Total - SSEH'!O85</f>
        <v>0</v>
      </c>
      <c r="P88" s="52">
        <f>'[9]NAW2 - Total - SSEH'!P85</f>
        <v>0</v>
      </c>
      <c r="Q88" s="52">
        <f>'[9]NAW2 - Total - SSEH'!Q85</f>
        <v>0</v>
      </c>
      <c r="R88" s="59">
        <f t="shared" si="477"/>
        <v>0</v>
      </c>
      <c r="S88" s="52">
        <f>'SSEH - Asset Rep'!S88+'SSEH - Refurb'!S88+'SSEH - HVP'!S88</f>
        <v>0</v>
      </c>
      <c r="T88" s="52">
        <f>'SSEH - Asset Rep'!T88+'SSEH - Refurb'!T88+'SSEH - HVP'!T88</f>
        <v>0</v>
      </c>
      <c r="U88" s="52">
        <f>'SSEH - Asset Rep'!U88+'SSEH - Refurb'!U88+'SSEH - HVP'!U88</f>
        <v>0</v>
      </c>
      <c r="V88" s="52">
        <f>'SSEH - Asset Rep'!V88+'SSEH - Refurb'!V88+'SSEH - HVP'!V88</f>
        <v>0</v>
      </c>
      <c r="W88" s="52">
        <f>'SSEH - Asset Rep'!W88+'SSEH - Refurb'!W88+'SSEH - HVP'!W88</f>
        <v>0</v>
      </c>
      <c r="X88" s="59">
        <f t="shared" si="478"/>
        <v>0</v>
      </c>
      <c r="Y88" s="52">
        <f>'[9]NAW2 - Total - SSEH'!Y85</f>
        <v>0</v>
      </c>
      <c r="Z88" s="52">
        <f>'[9]NAW2 - Total - SSEH'!Z85</f>
        <v>0</v>
      </c>
      <c r="AA88" s="52">
        <f>'[9]NAW2 - Total - SSEH'!AA85</f>
        <v>0</v>
      </c>
      <c r="AB88" s="52">
        <f>'[9]NAW2 - Total - SSEH'!AB85</f>
        <v>0</v>
      </c>
      <c r="AC88" s="52">
        <f>'[9]NAW2 - Total - SSEH'!AC85</f>
        <v>0</v>
      </c>
      <c r="AD88" s="59">
        <f t="shared" si="479"/>
        <v>0</v>
      </c>
      <c r="AE88" s="52">
        <f>'SSEH - Asset Rep'!AE88+'SSEH - Refurb'!AE88+'SSEH - HVP'!AE88</f>
        <v>0</v>
      </c>
      <c r="AF88" s="52">
        <f>'SSEH - Asset Rep'!AF88+'SSEH - Refurb'!AF88+'SSEH - HVP'!AF88</f>
        <v>0</v>
      </c>
      <c r="AG88" s="52">
        <f>'SSEH - Asset Rep'!AG88+'SSEH - Refurb'!AG88+'SSEH - HVP'!AG88</f>
        <v>0</v>
      </c>
      <c r="AH88" s="52">
        <f>'SSEH - Asset Rep'!AH88+'SSEH - Refurb'!AH88+'SSEH - HVP'!AH88</f>
        <v>0</v>
      </c>
      <c r="AI88" s="52">
        <f>'SSEH - Asset Rep'!AI88+'SSEH - Refurb'!AI88+'SSEH - HVP'!AI88</f>
        <v>0</v>
      </c>
      <c r="AJ88" s="59">
        <f t="shared" si="480"/>
        <v>0</v>
      </c>
      <c r="AK88" s="52">
        <f>'[9]NAW2 - Total - SSEH'!AK85</f>
        <v>0</v>
      </c>
      <c r="AL88" s="52">
        <f>'[9]NAW2 - Total - SSEH'!AL85</f>
        <v>0</v>
      </c>
      <c r="AM88" s="52">
        <f>'[9]NAW2 - Total - SSEH'!AM85</f>
        <v>0</v>
      </c>
      <c r="AN88" s="52">
        <f>'[9]NAW2 - Total - SSEH'!AN85</f>
        <v>0</v>
      </c>
      <c r="AO88" s="52">
        <f>'[9]NAW2 - Total - SSEH'!AO85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SSEH'!G87</f>
        <v>0</v>
      </c>
      <c r="H90" s="52">
        <f>'[9]NAW2 - Total - SSEH'!H87</f>
        <v>0</v>
      </c>
      <c r="I90" s="52">
        <f>'[9]NAW2 - Total - SSEH'!I87</f>
        <v>0</v>
      </c>
      <c r="J90" s="52">
        <f>'[9]NAW2 - Total - SSEH'!J87</f>
        <v>0</v>
      </c>
      <c r="K90" s="52">
        <f>'[9]NAW2 - Total - SSEH'!K87</f>
        <v>0</v>
      </c>
      <c r="L90" s="53">
        <f>SUM(G90:K90)</f>
        <v>0</v>
      </c>
      <c r="M90" s="52">
        <f>'[9]NAW2 - Total - SSEH'!M87</f>
        <v>0</v>
      </c>
      <c r="N90" s="52">
        <f>'[9]NAW2 - Total - SSEH'!N87</f>
        <v>0</v>
      </c>
      <c r="O90" s="52">
        <f>'[9]NAW2 - Total - SSEH'!O87</f>
        <v>0</v>
      </c>
      <c r="P90" s="52">
        <f>'[9]NAW2 - Total - SSEH'!P87</f>
        <v>0</v>
      </c>
      <c r="Q90" s="52">
        <f>'[9]NAW2 - Total - SSEH'!Q87</f>
        <v>0</v>
      </c>
      <c r="R90" s="53">
        <f>SUM(M90:Q90)</f>
        <v>0</v>
      </c>
      <c r="S90" s="274">
        <f>'SSEH - Asset Rep'!S90+'SSEH - Refurb'!S90+'SSEH - HVP'!S90</f>
        <v>0</v>
      </c>
      <c r="T90" s="69">
        <f>'SSEH - Asset Rep'!T90+'SSEH - Refurb'!T90+'SSEH - HVP'!T90</f>
        <v>0</v>
      </c>
      <c r="U90" s="69">
        <f>'SSEH - Asset Rep'!U90+'SSEH - Refurb'!U90+'SSEH - HVP'!U90</f>
        <v>0</v>
      </c>
      <c r="V90" s="69">
        <f>'SSEH - Asset Rep'!V90+'SSEH - Refurb'!V90+'SSEH - HVP'!V90</f>
        <v>0</v>
      </c>
      <c r="W90" s="69">
        <f>'SSEH - Asset Rep'!W90+'SSEH - Refurb'!W90+'SSEH - HVP'!W90</f>
        <v>0</v>
      </c>
      <c r="X90" s="53">
        <f>SUM(S90:W90)</f>
        <v>0</v>
      </c>
      <c r="Y90" s="54">
        <f>'[9]NAW2 - Total - SSEH'!Y87</f>
        <v>0</v>
      </c>
      <c r="Z90" s="54">
        <f>'[9]NAW2 - Total - SSEH'!Z87</f>
        <v>0</v>
      </c>
      <c r="AA90" s="54">
        <f>'[9]NAW2 - Total - SSEH'!AA87</f>
        <v>0</v>
      </c>
      <c r="AB90" s="54">
        <f>'[9]NAW2 - Total - SSEH'!AB87</f>
        <v>0</v>
      </c>
      <c r="AC90" s="54">
        <f>'[9]NAW2 - Total - SSEH'!AC87</f>
        <v>0</v>
      </c>
      <c r="AD90" s="53">
        <f>SUM(Y90:AC90)</f>
        <v>0</v>
      </c>
      <c r="AE90" s="274">
        <f>'SSEH - Asset Rep'!AE90+'SSEH - Refurb'!AE90+'SSEH - HVP'!AE90</f>
        <v>0</v>
      </c>
      <c r="AF90" s="69">
        <f>'SSEH - Asset Rep'!AF90+'SSEH - Refurb'!AF90+'SSEH - HVP'!AF90</f>
        <v>0</v>
      </c>
      <c r="AG90" s="69">
        <f>'SSEH - Asset Rep'!AG90+'SSEH - Refurb'!AG90+'SSEH - HVP'!AG90</f>
        <v>0</v>
      </c>
      <c r="AH90" s="69">
        <f>'SSEH - Asset Rep'!AH90+'SSEH - Refurb'!AH90+'SSEH - HVP'!AH90</f>
        <v>0</v>
      </c>
      <c r="AI90" s="69">
        <f>'SSEH - Asset Rep'!AI90+'SSEH - Refurb'!AI90+'SSEH - HVP'!AI90</f>
        <v>0</v>
      </c>
      <c r="AJ90" s="53">
        <f>SUM(AE90:AI90)</f>
        <v>0</v>
      </c>
      <c r="AK90" s="54">
        <f>'[9]NAW2 - Total - SSEH'!AK87</f>
        <v>0</v>
      </c>
      <c r="AL90" s="54">
        <f>'[9]NAW2 - Total - SSEH'!AL87</f>
        <v>0</v>
      </c>
      <c r="AM90" s="54">
        <f>'[9]NAW2 - Total - SSEH'!AM87</f>
        <v>0</v>
      </c>
      <c r="AN90" s="54">
        <f>'[9]NAW2 - Total - SSEH'!AN87</f>
        <v>0</v>
      </c>
      <c r="AO90" s="54">
        <f>'[9]NAW2 - Total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SSEH'!G88</f>
        <v>0</v>
      </c>
      <c r="H91" s="52">
        <f>'[9]NAW2 - Total - SSEH'!H88</f>
        <v>0</v>
      </c>
      <c r="I91" s="52">
        <f>'[9]NAW2 - Total - SSEH'!I88</f>
        <v>0</v>
      </c>
      <c r="J91" s="52">
        <f>'[9]NAW2 - Total - SSEH'!J88</f>
        <v>0</v>
      </c>
      <c r="K91" s="52">
        <f>'[9]NAW2 - Total - SSEH'!K88</f>
        <v>0</v>
      </c>
      <c r="L91" s="59">
        <f t="shared" ref="L91:L93" si="508">SUM(G91:K91)</f>
        <v>0</v>
      </c>
      <c r="M91" s="52">
        <f>'[9]NAW2 - Total - SSEH'!M88</f>
        <v>0</v>
      </c>
      <c r="N91" s="52">
        <f>'[9]NAW2 - Total - SSEH'!N88</f>
        <v>0</v>
      </c>
      <c r="O91" s="52">
        <f>'[9]NAW2 - Total - SSEH'!O88</f>
        <v>0</v>
      </c>
      <c r="P91" s="52">
        <f>'[9]NAW2 - Total - SSEH'!P88</f>
        <v>0</v>
      </c>
      <c r="Q91" s="52">
        <f>'[9]NAW2 - Total - SSEH'!Q88</f>
        <v>0</v>
      </c>
      <c r="R91" s="59">
        <f t="shared" ref="R91:R93" si="509">SUM(M91:Q91)</f>
        <v>0</v>
      </c>
      <c r="S91" s="52">
        <f>'SSEH - Asset Rep'!S91+'SSEH - Refurb'!S91+'SSEH - HVP'!S91</f>
        <v>0</v>
      </c>
      <c r="T91" s="52">
        <f>'SSEH - Asset Rep'!T91+'SSEH - Refurb'!T91+'SSEH - HVP'!T91</f>
        <v>0</v>
      </c>
      <c r="U91" s="52">
        <f>'SSEH - Asset Rep'!U91+'SSEH - Refurb'!U91+'SSEH - HVP'!U91</f>
        <v>0</v>
      </c>
      <c r="V91" s="52">
        <f>'SSEH - Asset Rep'!V91+'SSEH - Refurb'!V91+'SSEH - HVP'!V91</f>
        <v>0</v>
      </c>
      <c r="W91" s="52">
        <f>'SSEH - Asset Rep'!W91+'SSEH - Refurb'!W91+'SSEH - HVP'!W91</f>
        <v>0</v>
      </c>
      <c r="X91" s="59">
        <f t="shared" ref="X91:X93" si="510">SUM(S91:W91)</f>
        <v>0</v>
      </c>
      <c r="Y91" s="52">
        <f>'[9]NAW2 - Total - SSEH'!Y88</f>
        <v>0</v>
      </c>
      <c r="Z91" s="52">
        <f>'[9]NAW2 - Total - SSEH'!Z88</f>
        <v>0</v>
      </c>
      <c r="AA91" s="52">
        <f>'[9]NAW2 - Total - SSEH'!AA88</f>
        <v>0</v>
      </c>
      <c r="AB91" s="52">
        <f>'[9]NAW2 - Total - SSEH'!AB88</f>
        <v>0</v>
      </c>
      <c r="AC91" s="52">
        <f>'[9]NAW2 - Total - SSEH'!AC88</f>
        <v>0</v>
      </c>
      <c r="AD91" s="59">
        <f t="shared" ref="AD91:AD93" si="511">SUM(Y91:AC91)</f>
        <v>0</v>
      </c>
      <c r="AE91" s="52">
        <f>'SSEH - Asset Rep'!AE91+'SSEH - Refurb'!AE91+'SSEH - HVP'!AE91</f>
        <v>0</v>
      </c>
      <c r="AF91" s="52">
        <f>'SSEH - Asset Rep'!AF91+'SSEH - Refurb'!AF91+'SSEH - HVP'!AF91</f>
        <v>0</v>
      </c>
      <c r="AG91" s="52">
        <f>'SSEH - Asset Rep'!AG91+'SSEH - Refurb'!AG91+'SSEH - HVP'!AG91</f>
        <v>0</v>
      </c>
      <c r="AH91" s="52">
        <f>'SSEH - Asset Rep'!AH91+'SSEH - Refurb'!AH91+'SSEH - HVP'!AH91</f>
        <v>0</v>
      </c>
      <c r="AI91" s="52">
        <f>'SSEH - Asset Rep'!AI91+'SSEH - Refurb'!AI91+'SSEH - HVP'!AI91</f>
        <v>0</v>
      </c>
      <c r="AJ91" s="59">
        <f t="shared" ref="AJ91:AJ93" si="512">SUM(AE91:AI91)</f>
        <v>0</v>
      </c>
      <c r="AK91" s="52">
        <f>'[9]NAW2 - Total - SSEH'!AK88</f>
        <v>0</v>
      </c>
      <c r="AL91" s="52">
        <f>'[9]NAW2 - Total - SSEH'!AL88</f>
        <v>0</v>
      </c>
      <c r="AM91" s="52">
        <f>'[9]NAW2 - Total - SSEH'!AM88</f>
        <v>0</v>
      </c>
      <c r="AN91" s="52">
        <f>'[9]NAW2 - Total - SSEH'!AN88</f>
        <v>0</v>
      </c>
      <c r="AO91" s="52">
        <f>'[9]NAW2 - Total - SSEH'!AO88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SSEH'!G89</f>
        <v>0</v>
      </c>
      <c r="H92" s="52">
        <f>'[9]NAW2 - Total - SSEH'!H89</f>
        <v>0</v>
      </c>
      <c r="I92" s="52">
        <f>'[9]NAW2 - Total - SSEH'!I89</f>
        <v>0</v>
      </c>
      <c r="J92" s="52">
        <f>'[9]NAW2 - Total - SSEH'!J89</f>
        <v>0</v>
      </c>
      <c r="K92" s="52">
        <f>'[9]NAW2 - Total - SSEH'!K89</f>
        <v>0</v>
      </c>
      <c r="L92" s="59">
        <f t="shared" si="508"/>
        <v>0</v>
      </c>
      <c r="M92" s="52">
        <f>'[9]NAW2 - Total - SSEH'!M89</f>
        <v>0</v>
      </c>
      <c r="N92" s="52">
        <f>'[9]NAW2 - Total - SSEH'!N89</f>
        <v>0</v>
      </c>
      <c r="O92" s="52">
        <f>'[9]NAW2 - Total - SSEH'!O89</f>
        <v>0</v>
      </c>
      <c r="P92" s="52">
        <f>'[9]NAW2 - Total - SSEH'!P89</f>
        <v>0</v>
      </c>
      <c r="Q92" s="52">
        <f>'[9]NAW2 - Total - SSEH'!Q89</f>
        <v>0</v>
      </c>
      <c r="R92" s="59">
        <f t="shared" si="509"/>
        <v>0</v>
      </c>
      <c r="S92" s="52">
        <f>'SSEH - Asset Rep'!S92+'SSEH - Refurb'!S92+'SSEH - HVP'!S92</f>
        <v>0</v>
      </c>
      <c r="T92" s="52">
        <f>'SSEH - Asset Rep'!T92+'SSEH - Refurb'!T92+'SSEH - HVP'!T92</f>
        <v>0</v>
      </c>
      <c r="U92" s="52">
        <f>'SSEH - Asset Rep'!U92+'SSEH - Refurb'!U92+'SSEH - HVP'!U92</f>
        <v>0</v>
      </c>
      <c r="V92" s="52">
        <f>'SSEH - Asset Rep'!V92+'SSEH - Refurb'!V92+'SSEH - HVP'!V92</f>
        <v>0</v>
      </c>
      <c r="W92" s="52">
        <f>'SSEH - Asset Rep'!W92+'SSEH - Refurb'!W92+'SSEH - HVP'!W92</f>
        <v>0</v>
      </c>
      <c r="X92" s="59">
        <f t="shared" si="510"/>
        <v>0</v>
      </c>
      <c r="Y92" s="52">
        <f>'[9]NAW2 - Total - SSEH'!Y89</f>
        <v>0</v>
      </c>
      <c r="Z92" s="52">
        <f>'[9]NAW2 - Total - SSEH'!Z89</f>
        <v>0</v>
      </c>
      <c r="AA92" s="52">
        <f>'[9]NAW2 - Total - SSEH'!AA89</f>
        <v>0</v>
      </c>
      <c r="AB92" s="52">
        <f>'[9]NAW2 - Total - SSEH'!AB89</f>
        <v>0</v>
      </c>
      <c r="AC92" s="52">
        <f>'[9]NAW2 - Total - SSEH'!AC89</f>
        <v>0</v>
      </c>
      <c r="AD92" s="59">
        <f t="shared" si="511"/>
        <v>0</v>
      </c>
      <c r="AE92" s="52">
        <f>'SSEH - Asset Rep'!AE92+'SSEH - Refurb'!AE92+'SSEH - HVP'!AE92</f>
        <v>0</v>
      </c>
      <c r="AF92" s="52">
        <f>'SSEH - Asset Rep'!AF92+'SSEH - Refurb'!AF92+'SSEH - HVP'!AF92</f>
        <v>0</v>
      </c>
      <c r="AG92" s="52">
        <f>'SSEH - Asset Rep'!AG92+'SSEH - Refurb'!AG92+'SSEH - HVP'!AG92</f>
        <v>0</v>
      </c>
      <c r="AH92" s="52">
        <f>'SSEH - Asset Rep'!AH92+'SSEH - Refurb'!AH92+'SSEH - HVP'!AH92</f>
        <v>0</v>
      </c>
      <c r="AI92" s="52">
        <f>'SSEH - Asset Rep'!AI92+'SSEH - Refurb'!AI92+'SSEH - HVP'!AI92</f>
        <v>0</v>
      </c>
      <c r="AJ92" s="59">
        <f t="shared" si="512"/>
        <v>0</v>
      </c>
      <c r="AK92" s="52">
        <f>'[9]NAW2 - Total - SSEH'!AK89</f>
        <v>0</v>
      </c>
      <c r="AL92" s="52">
        <f>'[9]NAW2 - Total - SSEH'!AL89</f>
        <v>0</v>
      </c>
      <c r="AM92" s="52">
        <f>'[9]NAW2 - Total - SSEH'!AM89</f>
        <v>0</v>
      </c>
      <c r="AN92" s="52">
        <f>'[9]NAW2 - Total - SSEH'!AN89</f>
        <v>0</v>
      </c>
      <c r="AO92" s="52">
        <f>'[9]NAW2 - Total - SSEH'!AO89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SSEH'!G90</f>
        <v>0</v>
      </c>
      <c r="H93" s="52">
        <f>'[9]NAW2 - Total - SSEH'!H90</f>
        <v>0</v>
      </c>
      <c r="I93" s="52">
        <f>'[9]NAW2 - Total - SSEH'!I90</f>
        <v>0</v>
      </c>
      <c r="J93" s="52">
        <f>'[9]NAW2 - Total - SSEH'!J90</f>
        <v>0</v>
      </c>
      <c r="K93" s="52">
        <f>'[9]NAW2 - Total - SSEH'!K90</f>
        <v>0</v>
      </c>
      <c r="L93" s="59">
        <f t="shared" si="508"/>
        <v>0</v>
      </c>
      <c r="M93" s="52">
        <f>'[9]NAW2 - Total - SSEH'!M90</f>
        <v>0</v>
      </c>
      <c r="N93" s="52">
        <f>'[9]NAW2 - Total - SSEH'!N90</f>
        <v>0</v>
      </c>
      <c r="O93" s="52">
        <f>'[9]NAW2 - Total - SSEH'!O90</f>
        <v>0</v>
      </c>
      <c r="P93" s="52">
        <f>'[9]NAW2 - Total - SSEH'!P90</f>
        <v>0</v>
      </c>
      <c r="Q93" s="52">
        <f>'[9]NAW2 - Total - SSEH'!Q90</f>
        <v>0</v>
      </c>
      <c r="R93" s="59">
        <f t="shared" si="509"/>
        <v>0</v>
      </c>
      <c r="S93" s="52">
        <f>'SSEH - Asset Rep'!S93+'SSEH - Refurb'!S93+'SSEH - HVP'!S93</f>
        <v>0</v>
      </c>
      <c r="T93" s="52">
        <f>'SSEH - Asset Rep'!T93+'SSEH - Refurb'!T93+'SSEH - HVP'!T93</f>
        <v>0</v>
      </c>
      <c r="U93" s="52">
        <f>'SSEH - Asset Rep'!U93+'SSEH - Refurb'!U93+'SSEH - HVP'!U93</f>
        <v>0</v>
      </c>
      <c r="V93" s="52">
        <f>'SSEH - Asset Rep'!V93+'SSEH - Refurb'!V93+'SSEH - HVP'!V93</f>
        <v>0</v>
      </c>
      <c r="W93" s="52">
        <f>'SSEH - Asset Rep'!W93+'SSEH - Refurb'!W93+'SSEH - HVP'!W93</f>
        <v>0</v>
      </c>
      <c r="X93" s="59">
        <f t="shared" si="510"/>
        <v>0</v>
      </c>
      <c r="Y93" s="52">
        <f>'[9]NAW2 - Total - SSEH'!Y90</f>
        <v>0</v>
      </c>
      <c r="Z93" s="52">
        <f>'[9]NAW2 - Total - SSEH'!Z90</f>
        <v>0</v>
      </c>
      <c r="AA93" s="52">
        <f>'[9]NAW2 - Total - SSEH'!AA90</f>
        <v>0</v>
      </c>
      <c r="AB93" s="52">
        <f>'[9]NAW2 - Total - SSEH'!AB90</f>
        <v>0</v>
      </c>
      <c r="AC93" s="52">
        <f>'[9]NAW2 - Total - SSEH'!AC90</f>
        <v>0</v>
      </c>
      <c r="AD93" s="59">
        <f t="shared" si="511"/>
        <v>0</v>
      </c>
      <c r="AE93" s="52">
        <f>'SSEH - Asset Rep'!AE93+'SSEH - Refurb'!AE93+'SSEH - HVP'!AE93</f>
        <v>0</v>
      </c>
      <c r="AF93" s="52">
        <f>'SSEH - Asset Rep'!AF93+'SSEH - Refurb'!AF93+'SSEH - HVP'!AF93</f>
        <v>0</v>
      </c>
      <c r="AG93" s="52">
        <f>'SSEH - Asset Rep'!AG93+'SSEH - Refurb'!AG93+'SSEH - HVP'!AG93</f>
        <v>0</v>
      </c>
      <c r="AH93" s="52">
        <f>'SSEH - Asset Rep'!AH93+'SSEH - Refurb'!AH93+'SSEH - HVP'!AH93</f>
        <v>0</v>
      </c>
      <c r="AI93" s="52">
        <f>'SSEH - Asset Rep'!AI93+'SSEH - Refurb'!AI93+'SSEH - HVP'!AI93</f>
        <v>0</v>
      </c>
      <c r="AJ93" s="59">
        <f t="shared" si="512"/>
        <v>0</v>
      </c>
      <c r="AK93" s="52">
        <f>'[9]NAW2 - Total - SSEH'!AK90</f>
        <v>0</v>
      </c>
      <c r="AL93" s="52">
        <f>'[9]NAW2 - Total - SSEH'!AL90</f>
        <v>0</v>
      </c>
      <c r="AM93" s="52">
        <f>'[9]NAW2 - Total - SSEH'!AM90</f>
        <v>0</v>
      </c>
      <c r="AN93" s="52">
        <f>'[9]NAW2 - Total - SSEH'!AN90</f>
        <v>0</v>
      </c>
      <c r="AO93" s="52">
        <f>'[9]NAW2 - Total - SSEH'!AO90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SSEH'!G92</f>
        <v>0</v>
      </c>
      <c r="H95" s="52">
        <f>'[9]NAW2 - Total - SSEH'!H92</f>
        <v>0</v>
      </c>
      <c r="I95" s="52">
        <f>'[9]NAW2 - Total - SSEH'!I92</f>
        <v>0</v>
      </c>
      <c r="J95" s="52">
        <f>'[9]NAW2 - Total - SSEH'!J92</f>
        <v>0</v>
      </c>
      <c r="K95" s="52">
        <f>'[9]NAW2 - Total - SSEH'!K92</f>
        <v>0</v>
      </c>
      <c r="L95" s="53">
        <f>SUM(G95:K95)</f>
        <v>0</v>
      </c>
      <c r="M95" s="52">
        <f>'[9]NAW2 - Total - SSEH'!M92</f>
        <v>0</v>
      </c>
      <c r="N95" s="52">
        <f>'[9]NAW2 - Total - SSEH'!N92</f>
        <v>0</v>
      </c>
      <c r="O95" s="52">
        <f>'[9]NAW2 - Total - SSEH'!O92</f>
        <v>0</v>
      </c>
      <c r="P95" s="52">
        <f>'[9]NAW2 - Total - SSEH'!P92</f>
        <v>0</v>
      </c>
      <c r="Q95" s="52">
        <f>'[9]NAW2 - Total - SSEH'!Q92</f>
        <v>0</v>
      </c>
      <c r="R95" s="53">
        <f>SUM(M95:Q95)</f>
        <v>0</v>
      </c>
      <c r="S95" s="274">
        <f>'SSEH - Asset Rep'!S95+'SSEH - Refurb'!S95+'SSEH - HVP'!S95</f>
        <v>0</v>
      </c>
      <c r="T95" s="69">
        <f>'SSEH - Asset Rep'!T95+'SSEH - Refurb'!T95+'SSEH - HVP'!T95</f>
        <v>0</v>
      </c>
      <c r="U95" s="69">
        <f>'SSEH - Asset Rep'!U95+'SSEH - Refurb'!U95+'SSEH - HVP'!U95</f>
        <v>0</v>
      </c>
      <c r="V95" s="69">
        <f>'SSEH - Asset Rep'!V95+'SSEH - Refurb'!V95+'SSEH - HVP'!V95</f>
        <v>0</v>
      </c>
      <c r="W95" s="69">
        <f>'SSEH - Asset Rep'!W95+'SSEH - Refurb'!W95+'SSEH - HVP'!W95</f>
        <v>0</v>
      </c>
      <c r="X95" s="53">
        <f>SUM(S95:W95)</f>
        <v>0</v>
      </c>
      <c r="Y95" s="54">
        <f>'[9]NAW2 - Total - SSEH'!Y92</f>
        <v>0</v>
      </c>
      <c r="Z95" s="54">
        <f>'[9]NAW2 - Total - SSEH'!Z92</f>
        <v>0</v>
      </c>
      <c r="AA95" s="54">
        <f>'[9]NAW2 - Total - SSEH'!AA92</f>
        <v>0</v>
      </c>
      <c r="AB95" s="54">
        <f>'[9]NAW2 - Total - SSEH'!AB92</f>
        <v>0</v>
      </c>
      <c r="AC95" s="54">
        <f>'[9]NAW2 - Total - SSEH'!AC92</f>
        <v>0</v>
      </c>
      <c r="AD95" s="53">
        <f>SUM(Y95:AC95)</f>
        <v>0</v>
      </c>
      <c r="AE95" s="274">
        <f>'SSEH - Asset Rep'!AE95+'SSEH - Refurb'!AE95+'SSEH - HVP'!AE95</f>
        <v>0</v>
      </c>
      <c r="AF95" s="69">
        <f>'SSEH - Asset Rep'!AF95+'SSEH - Refurb'!AF95+'SSEH - HVP'!AF95</f>
        <v>0</v>
      </c>
      <c r="AG95" s="69">
        <f>'SSEH - Asset Rep'!AG95+'SSEH - Refurb'!AG95+'SSEH - HVP'!AG95</f>
        <v>0</v>
      </c>
      <c r="AH95" s="69">
        <f>'SSEH - Asset Rep'!AH95+'SSEH - Refurb'!AH95+'SSEH - HVP'!AH95</f>
        <v>0</v>
      </c>
      <c r="AI95" s="69">
        <f>'SSEH - Asset Rep'!AI95+'SSEH - Refurb'!AI95+'SSEH - HVP'!AI95</f>
        <v>0</v>
      </c>
      <c r="AJ95" s="53">
        <f>SUM(AE95:AI95)</f>
        <v>0</v>
      </c>
      <c r="AK95" s="54">
        <f>'[9]NAW2 - Total - SSEH'!AK92</f>
        <v>0</v>
      </c>
      <c r="AL95" s="54">
        <f>'[9]NAW2 - Total - SSEH'!AL92</f>
        <v>0</v>
      </c>
      <c r="AM95" s="54">
        <f>'[9]NAW2 - Total - SSEH'!AM92</f>
        <v>0</v>
      </c>
      <c r="AN95" s="54">
        <f>'[9]NAW2 - Total - SSEH'!AN92</f>
        <v>0</v>
      </c>
      <c r="AO95" s="54">
        <f>'[9]NAW2 - Total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SSEH'!G93</f>
        <v>0</v>
      </c>
      <c r="H96" s="52">
        <f>'[9]NAW2 - Total - SSEH'!H93</f>
        <v>0</v>
      </c>
      <c r="I96" s="52">
        <f>'[9]NAW2 - Total - SSEH'!I93</f>
        <v>0</v>
      </c>
      <c r="J96" s="52">
        <f>'[9]NAW2 - Total - SSEH'!J93</f>
        <v>0</v>
      </c>
      <c r="K96" s="52">
        <f>'[9]NAW2 - Total - SSEH'!K93</f>
        <v>0</v>
      </c>
      <c r="L96" s="59">
        <f t="shared" ref="L96:L98" si="539">SUM(G96:K96)</f>
        <v>0</v>
      </c>
      <c r="M96" s="52">
        <f>'[9]NAW2 - Total - SSEH'!M93</f>
        <v>0</v>
      </c>
      <c r="N96" s="52">
        <f>'[9]NAW2 - Total - SSEH'!N93</f>
        <v>0</v>
      </c>
      <c r="O96" s="52">
        <f>'[9]NAW2 - Total - SSEH'!O93</f>
        <v>0</v>
      </c>
      <c r="P96" s="52">
        <f>'[9]NAW2 - Total - SSEH'!P93</f>
        <v>0</v>
      </c>
      <c r="Q96" s="52">
        <f>'[9]NAW2 - Total - SSEH'!Q93</f>
        <v>0</v>
      </c>
      <c r="R96" s="59">
        <f t="shared" ref="R96:R98" si="540">SUM(M96:Q96)</f>
        <v>0</v>
      </c>
      <c r="S96" s="52">
        <f>'SSEH - Asset Rep'!S96+'SSEH - Refurb'!S96+'SSEH - HVP'!S96</f>
        <v>0</v>
      </c>
      <c r="T96" s="52">
        <f>'SSEH - Asset Rep'!T96+'SSEH - Refurb'!T96+'SSEH - HVP'!T96</f>
        <v>0</v>
      </c>
      <c r="U96" s="52">
        <f>'SSEH - Asset Rep'!U96+'SSEH - Refurb'!U96+'SSEH - HVP'!U96</f>
        <v>0</v>
      </c>
      <c r="V96" s="52">
        <f>'SSEH - Asset Rep'!V96+'SSEH - Refurb'!V96+'SSEH - HVP'!V96</f>
        <v>0</v>
      </c>
      <c r="W96" s="52">
        <f>'SSEH - Asset Rep'!W96+'SSEH - Refurb'!W96+'SSEH - HVP'!W96</f>
        <v>0</v>
      </c>
      <c r="X96" s="59">
        <f t="shared" ref="X96:X98" si="541">SUM(S96:W96)</f>
        <v>0</v>
      </c>
      <c r="Y96" s="52">
        <f>'[9]NAW2 - Total - SSEH'!Y93</f>
        <v>0</v>
      </c>
      <c r="Z96" s="52">
        <f>'[9]NAW2 - Total - SSEH'!Z93</f>
        <v>0</v>
      </c>
      <c r="AA96" s="52">
        <f>'[9]NAW2 - Total - SSEH'!AA93</f>
        <v>0</v>
      </c>
      <c r="AB96" s="52">
        <f>'[9]NAW2 - Total - SSEH'!AB93</f>
        <v>0</v>
      </c>
      <c r="AC96" s="52">
        <f>'[9]NAW2 - Total - SSEH'!AC93</f>
        <v>0</v>
      </c>
      <c r="AD96" s="59">
        <f t="shared" ref="AD96:AD98" si="542">SUM(Y96:AC96)</f>
        <v>0</v>
      </c>
      <c r="AE96" s="52">
        <f>'SSEH - Asset Rep'!AE96+'SSEH - Refurb'!AE96+'SSEH - HVP'!AE96</f>
        <v>0</v>
      </c>
      <c r="AF96" s="52">
        <f>'SSEH - Asset Rep'!AF96+'SSEH - Refurb'!AF96+'SSEH - HVP'!AF96</f>
        <v>0</v>
      </c>
      <c r="AG96" s="52">
        <f>'SSEH - Asset Rep'!AG96+'SSEH - Refurb'!AG96+'SSEH - HVP'!AG96</f>
        <v>0</v>
      </c>
      <c r="AH96" s="52">
        <f>'SSEH - Asset Rep'!AH96+'SSEH - Refurb'!AH96+'SSEH - HVP'!AH96</f>
        <v>0</v>
      </c>
      <c r="AI96" s="52">
        <f>'SSEH - Asset Rep'!AI96+'SSEH - Refurb'!AI96+'SSEH - HVP'!AI96</f>
        <v>0</v>
      </c>
      <c r="AJ96" s="59">
        <f t="shared" ref="AJ96:AJ98" si="543">SUM(AE96:AI96)</f>
        <v>0</v>
      </c>
      <c r="AK96" s="52">
        <f>'[9]NAW2 - Total - SSEH'!AK93</f>
        <v>0</v>
      </c>
      <c r="AL96" s="52">
        <f>'[9]NAW2 - Total - SSEH'!AL93</f>
        <v>0</v>
      </c>
      <c r="AM96" s="52">
        <f>'[9]NAW2 - Total - SSEH'!AM93</f>
        <v>0</v>
      </c>
      <c r="AN96" s="52">
        <f>'[9]NAW2 - Total - SSEH'!AN93</f>
        <v>0</v>
      </c>
      <c r="AO96" s="52">
        <f>'[9]NAW2 - Total - SSEH'!AO93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SSEH'!G94</f>
        <v>0</v>
      </c>
      <c r="H97" s="52">
        <f>'[9]NAW2 - Total - SSEH'!H94</f>
        <v>0</v>
      </c>
      <c r="I97" s="52">
        <f>'[9]NAW2 - Total - SSEH'!I94</f>
        <v>0</v>
      </c>
      <c r="J97" s="52">
        <f>'[9]NAW2 - Total - SSEH'!J94</f>
        <v>0</v>
      </c>
      <c r="K97" s="52">
        <f>'[9]NAW2 - Total - SSEH'!K94</f>
        <v>0</v>
      </c>
      <c r="L97" s="59">
        <f t="shared" si="539"/>
        <v>0</v>
      </c>
      <c r="M97" s="52">
        <f>'[9]NAW2 - Total - SSEH'!M94</f>
        <v>0</v>
      </c>
      <c r="N97" s="52">
        <f>'[9]NAW2 - Total - SSEH'!N94</f>
        <v>0</v>
      </c>
      <c r="O97" s="52">
        <f>'[9]NAW2 - Total - SSEH'!O94</f>
        <v>0</v>
      </c>
      <c r="P97" s="52">
        <f>'[9]NAW2 - Total - SSEH'!P94</f>
        <v>0</v>
      </c>
      <c r="Q97" s="52">
        <f>'[9]NAW2 - Total - SSEH'!Q94</f>
        <v>0</v>
      </c>
      <c r="R97" s="59">
        <f t="shared" si="540"/>
        <v>0</v>
      </c>
      <c r="S97" s="52">
        <f>'SSEH - Asset Rep'!S97+'SSEH - Refurb'!S97+'SSEH - HVP'!S97</f>
        <v>0</v>
      </c>
      <c r="T97" s="52">
        <f>'SSEH - Asset Rep'!T97+'SSEH - Refurb'!T97+'SSEH - HVP'!T97</f>
        <v>0</v>
      </c>
      <c r="U97" s="52">
        <f>'SSEH - Asset Rep'!U97+'SSEH - Refurb'!U97+'SSEH - HVP'!U97</f>
        <v>0</v>
      </c>
      <c r="V97" s="52">
        <f>'SSEH - Asset Rep'!V97+'SSEH - Refurb'!V97+'SSEH - HVP'!V97</f>
        <v>0</v>
      </c>
      <c r="W97" s="52">
        <f>'SSEH - Asset Rep'!W97+'SSEH - Refurb'!W97+'SSEH - HVP'!W97</f>
        <v>0</v>
      </c>
      <c r="X97" s="59">
        <f t="shared" si="541"/>
        <v>0</v>
      </c>
      <c r="Y97" s="52">
        <f>'[9]NAW2 - Total - SSEH'!Y94</f>
        <v>0</v>
      </c>
      <c r="Z97" s="52">
        <f>'[9]NAW2 - Total - SSEH'!Z94</f>
        <v>0</v>
      </c>
      <c r="AA97" s="52">
        <f>'[9]NAW2 - Total - SSEH'!AA94</f>
        <v>0</v>
      </c>
      <c r="AB97" s="52">
        <f>'[9]NAW2 - Total - SSEH'!AB94</f>
        <v>0</v>
      </c>
      <c r="AC97" s="52">
        <f>'[9]NAW2 - Total - SSEH'!AC94</f>
        <v>0</v>
      </c>
      <c r="AD97" s="59">
        <f t="shared" si="542"/>
        <v>0</v>
      </c>
      <c r="AE97" s="52">
        <f>'SSEH - Asset Rep'!AE97+'SSEH - Refurb'!AE97+'SSEH - HVP'!AE97</f>
        <v>0</v>
      </c>
      <c r="AF97" s="52">
        <f>'SSEH - Asset Rep'!AF97+'SSEH - Refurb'!AF97+'SSEH - HVP'!AF97</f>
        <v>0</v>
      </c>
      <c r="AG97" s="52">
        <f>'SSEH - Asset Rep'!AG97+'SSEH - Refurb'!AG97+'SSEH - HVP'!AG97</f>
        <v>0</v>
      </c>
      <c r="AH97" s="52">
        <f>'SSEH - Asset Rep'!AH97+'SSEH - Refurb'!AH97+'SSEH - HVP'!AH97</f>
        <v>0</v>
      </c>
      <c r="AI97" s="52">
        <f>'SSEH - Asset Rep'!AI97+'SSEH - Refurb'!AI97+'SSEH - HVP'!AI97</f>
        <v>0</v>
      </c>
      <c r="AJ97" s="59">
        <f t="shared" si="543"/>
        <v>0</v>
      </c>
      <c r="AK97" s="52">
        <f>'[9]NAW2 - Total - SSEH'!AK94</f>
        <v>0</v>
      </c>
      <c r="AL97" s="52">
        <f>'[9]NAW2 - Total - SSEH'!AL94</f>
        <v>0</v>
      </c>
      <c r="AM97" s="52">
        <f>'[9]NAW2 - Total - SSEH'!AM94</f>
        <v>0</v>
      </c>
      <c r="AN97" s="52">
        <f>'[9]NAW2 - Total - SSEH'!AN94</f>
        <v>0</v>
      </c>
      <c r="AO97" s="52">
        <f>'[9]NAW2 - Total - SSEH'!AO94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SSEH'!G95</f>
        <v>0</v>
      </c>
      <c r="H98" s="52">
        <f>'[9]NAW2 - Total - SSEH'!H95</f>
        <v>0</v>
      </c>
      <c r="I98" s="52">
        <f>'[9]NAW2 - Total - SSEH'!I95</f>
        <v>0</v>
      </c>
      <c r="J98" s="52">
        <f>'[9]NAW2 - Total - SSEH'!J95</f>
        <v>0</v>
      </c>
      <c r="K98" s="52">
        <f>'[9]NAW2 - Total - SSEH'!K95</f>
        <v>0</v>
      </c>
      <c r="L98" s="59">
        <f t="shared" si="539"/>
        <v>0</v>
      </c>
      <c r="M98" s="52">
        <f>'[9]NAW2 - Total - SSEH'!M95</f>
        <v>0</v>
      </c>
      <c r="N98" s="52">
        <f>'[9]NAW2 - Total - SSEH'!N95</f>
        <v>0</v>
      </c>
      <c r="O98" s="52">
        <f>'[9]NAW2 - Total - SSEH'!O95</f>
        <v>0</v>
      </c>
      <c r="P98" s="52">
        <f>'[9]NAW2 - Total - SSEH'!P95</f>
        <v>0</v>
      </c>
      <c r="Q98" s="52">
        <f>'[9]NAW2 - Total - SSEH'!Q95</f>
        <v>0</v>
      </c>
      <c r="R98" s="59">
        <f t="shared" si="540"/>
        <v>0</v>
      </c>
      <c r="S98" s="52">
        <f>'SSEH - Asset Rep'!S98+'SSEH - Refurb'!S98+'SSEH - HVP'!S98</f>
        <v>0</v>
      </c>
      <c r="T98" s="52">
        <f>'SSEH - Asset Rep'!T98+'SSEH - Refurb'!T98+'SSEH - HVP'!T98</f>
        <v>0</v>
      </c>
      <c r="U98" s="52">
        <f>'SSEH - Asset Rep'!U98+'SSEH - Refurb'!U98+'SSEH - HVP'!U98</f>
        <v>0</v>
      </c>
      <c r="V98" s="52">
        <f>'SSEH - Asset Rep'!V98+'SSEH - Refurb'!V98+'SSEH - HVP'!V98</f>
        <v>0</v>
      </c>
      <c r="W98" s="52">
        <f>'SSEH - Asset Rep'!W98+'SSEH - Refurb'!W98+'SSEH - HVP'!W98</f>
        <v>0</v>
      </c>
      <c r="X98" s="59">
        <f t="shared" si="541"/>
        <v>0</v>
      </c>
      <c r="Y98" s="52">
        <f>'[9]NAW2 - Total - SSEH'!Y95</f>
        <v>0</v>
      </c>
      <c r="Z98" s="52">
        <f>'[9]NAW2 - Total - SSEH'!Z95</f>
        <v>0</v>
      </c>
      <c r="AA98" s="52">
        <f>'[9]NAW2 - Total - SSEH'!AA95</f>
        <v>0</v>
      </c>
      <c r="AB98" s="52">
        <f>'[9]NAW2 - Total - SSEH'!AB95</f>
        <v>0</v>
      </c>
      <c r="AC98" s="52">
        <f>'[9]NAW2 - Total - SSEH'!AC95</f>
        <v>0</v>
      </c>
      <c r="AD98" s="59">
        <f t="shared" si="542"/>
        <v>0</v>
      </c>
      <c r="AE98" s="52">
        <f>'SSEH - Asset Rep'!AE98+'SSEH - Refurb'!AE98+'SSEH - HVP'!AE98</f>
        <v>0</v>
      </c>
      <c r="AF98" s="52">
        <f>'SSEH - Asset Rep'!AF98+'SSEH - Refurb'!AF98+'SSEH - HVP'!AF98</f>
        <v>0</v>
      </c>
      <c r="AG98" s="52">
        <f>'SSEH - Asset Rep'!AG98+'SSEH - Refurb'!AG98+'SSEH - HVP'!AG98</f>
        <v>0</v>
      </c>
      <c r="AH98" s="52">
        <f>'SSEH - Asset Rep'!AH98+'SSEH - Refurb'!AH98+'SSEH - HVP'!AH98</f>
        <v>0</v>
      </c>
      <c r="AI98" s="52">
        <f>'SSEH - Asset Rep'!AI98+'SSEH - Refurb'!AI98+'SSEH - HVP'!AI98</f>
        <v>0</v>
      </c>
      <c r="AJ98" s="59">
        <f t="shared" si="543"/>
        <v>0</v>
      </c>
      <c r="AK98" s="52">
        <f>'[9]NAW2 - Total - SSEH'!AK95</f>
        <v>0</v>
      </c>
      <c r="AL98" s="52">
        <f>'[9]NAW2 - Total - SSEH'!AL95</f>
        <v>0</v>
      </c>
      <c r="AM98" s="52">
        <f>'[9]NAW2 - Total - SSEH'!AM95</f>
        <v>0</v>
      </c>
      <c r="AN98" s="52">
        <f>'[9]NAW2 - Total - SSEH'!AN95</f>
        <v>0</v>
      </c>
      <c r="AO98" s="52">
        <f>'[9]NAW2 - Total - SSEH'!AO95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SSEH'!G97</f>
        <v>0</v>
      </c>
      <c r="H100" s="52">
        <f>'[9]NAW2 - Total - SSEH'!H97</f>
        <v>0</v>
      </c>
      <c r="I100" s="52">
        <f>'[9]NAW2 - Total - SSEH'!I97</f>
        <v>0</v>
      </c>
      <c r="J100" s="52">
        <f>'[9]NAW2 - Total - SSEH'!J97</f>
        <v>0</v>
      </c>
      <c r="K100" s="52">
        <f>'[9]NAW2 - Total - SSEH'!K97</f>
        <v>0</v>
      </c>
      <c r="L100" s="53">
        <f>SUM(G100:K100)</f>
        <v>0</v>
      </c>
      <c r="M100" s="69">
        <f>'[9]NAW2 - Total - SSEH'!M97</f>
        <v>0</v>
      </c>
      <c r="N100" s="69">
        <f>'[9]NAW2 - Total - SSEH'!N97</f>
        <v>0</v>
      </c>
      <c r="O100" s="69">
        <f>'[9]NAW2 - Total - SSEH'!O97</f>
        <v>0</v>
      </c>
      <c r="P100" s="69">
        <f>'[9]NAW2 - Total - SSEH'!P97</f>
        <v>0</v>
      </c>
      <c r="Q100" s="69">
        <f>'[9]NAW2 - Total - SSEH'!Q97</f>
        <v>0</v>
      </c>
      <c r="R100" s="53">
        <f>SUM(M100:Q100)</f>
        <v>0</v>
      </c>
      <c r="S100" s="274">
        <f>'SSEH - Asset Rep'!S100+'SSEH - Refurb'!S100+'SSEH - HVP'!S100</f>
        <v>0</v>
      </c>
      <c r="T100" s="69">
        <f>'SSEH - Asset Rep'!T100+'SSEH - Refurb'!T100+'SSEH - HVP'!T100</f>
        <v>0</v>
      </c>
      <c r="U100" s="69">
        <f>'SSEH - Asset Rep'!U100+'SSEH - Refurb'!U100+'SSEH - HVP'!U100</f>
        <v>0</v>
      </c>
      <c r="V100" s="69">
        <f>'SSEH - Asset Rep'!V100+'SSEH - Refurb'!V100+'SSEH - HVP'!V100</f>
        <v>0</v>
      </c>
      <c r="W100" s="69">
        <f>'SSEH - Asset Rep'!W100+'SSEH - Refurb'!W100+'SSEH - HVP'!W100</f>
        <v>0</v>
      </c>
      <c r="X100" s="53">
        <f>SUM(S100:W100)</f>
        <v>0</v>
      </c>
      <c r="Y100" s="69">
        <f>'[9]NAW2 - Total - SSEH'!Y97</f>
        <v>0</v>
      </c>
      <c r="Z100" s="69">
        <f>'[9]NAW2 - Total - SSEH'!Z97</f>
        <v>0</v>
      </c>
      <c r="AA100" s="69">
        <f>'[9]NAW2 - Total - SSEH'!AA97</f>
        <v>0</v>
      </c>
      <c r="AB100" s="69">
        <f>'[9]NAW2 - Total - SSEH'!AB97</f>
        <v>0</v>
      </c>
      <c r="AC100" s="69">
        <f>'[9]NAW2 - Total - SSEH'!AC97</f>
        <v>0</v>
      </c>
      <c r="AD100" s="53">
        <f>SUM(Y100:AC100)</f>
        <v>0</v>
      </c>
      <c r="AE100" s="274">
        <f>'SSEH - Asset Rep'!AE100+'SSEH - Refurb'!AE100+'SSEH - HVP'!AE100</f>
        <v>0</v>
      </c>
      <c r="AF100" s="69">
        <f>'SSEH - Asset Rep'!AF100+'SSEH - Refurb'!AF100+'SSEH - HVP'!AF100</f>
        <v>0</v>
      </c>
      <c r="AG100" s="69">
        <f>'SSEH - Asset Rep'!AG100+'SSEH - Refurb'!AG100+'SSEH - HVP'!AG100</f>
        <v>0</v>
      </c>
      <c r="AH100" s="69">
        <f>'SSEH - Asset Rep'!AH100+'SSEH - Refurb'!AH100+'SSEH - HVP'!AH100</f>
        <v>0</v>
      </c>
      <c r="AI100" s="69">
        <f>'SSEH - Asset Rep'!AI100+'SSEH - Refurb'!AI100+'SSEH - HVP'!AI100</f>
        <v>0</v>
      </c>
      <c r="AJ100" s="53">
        <f>SUM(AE100:AI100)</f>
        <v>0</v>
      </c>
      <c r="AK100" s="69">
        <f>'[9]NAW2 - Total - SSEH'!AK97</f>
        <v>0</v>
      </c>
      <c r="AL100" s="69">
        <f>'[9]NAW2 - Total - SSEH'!AL97</f>
        <v>0</v>
      </c>
      <c r="AM100" s="69">
        <f>'[9]NAW2 - Total - SSEH'!AM97</f>
        <v>0</v>
      </c>
      <c r="AN100" s="69">
        <f>'[9]NAW2 - Total - SSEH'!AN97</f>
        <v>0</v>
      </c>
      <c r="AO100" s="69">
        <f>'[9]NAW2 - Total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SSEH'!G98</f>
        <v>0</v>
      </c>
      <c r="H101" s="52">
        <f>'[9]NAW2 - Total - SSEH'!H98</f>
        <v>0</v>
      </c>
      <c r="I101" s="52">
        <f>'[9]NAW2 - Total - SSEH'!I98</f>
        <v>0</v>
      </c>
      <c r="J101" s="52">
        <f>'[9]NAW2 - Total - SSEH'!J98</f>
        <v>0</v>
      </c>
      <c r="K101" s="52">
        <f>'[9]NAW2 - Total - SSEH'!K98</f>
        <v>0</v>
      </c>
      <c r="L101" s="59">
        <f t="shared" ref="L101:L103" si="570">SUM(G101:K101)</f>
        <v>0</v>
      </c>
      <c r="M101" s="52">
        <f>'[9]NAW2 - Total - SSEH'!M98</f>
        <v>0</v>
      </c>
      <c r="N101" s="52">
        <f>'[9]NAW2 - Total - SSEH'!N98</f>
        <v>0</v>
      </c>
      <c r="O101" s="52">
        <f>'[9]NAW2 - Total - SSEH'!O98</f>
        <v>0</v>
      </c>
      <c r="P101" s="52">
        <f>'[9]NAW2 - Total - SSEH'!P98</f>
        <v>0</v>
      </c>
      <c r="Q101" s="52">
        <f>'[9]NAW2 - Total - SSEH'!Q98</f>
        <v>0</v>
      </c>
      <c r="R101" s="59">
        <f t="shared" ref="R101:R103" si="571">SUM(M101:Q101)</f>
        <v>0</v>
      </c>
      <c r="S101" s="52">
        <f>'SSEH - Asset Rep'!S101+'SSEH - Refurb'!S101+'SSEH - HVP'!S101</f>
        <v>0</v>
      </c>
      <c r="T101" s="52">
        <f>'SSEH - Asset Rep'!T101+'SSEH - Refurb'!T101+'SSEH - HVP'!T101</f>
        <v>0</v>
      </c>
      <c r="U101" s="52">
        <f>'SSEH - Asset Rep'!U101+'SSEH - Refurb'!U101+'SSEH - HVP'!U101</f>
        <v>0</v>
      </c>
      <c r="V101" s="52">
        <f>'SSEH - Asset Rep'!V101+'SSEH - Refurb'!V101+'SSEH - HVP'!V101</f>
        <v>0</v>
      </c>
      <c r="W101" s="52">
        <f>'SSEH - Asset Rep'!W101+'SSEH - Refurb'!W101+'SSEH - HVP'!W101</f>
        <v>0</v>
      </c>
      <c r="X101" s="59">
        <f t="shared" ref="X101:X103" si="572">SUM(S101:W101)</f>
        <v>0</v>
      </c>
      <c r="Y101" s="52">
        <f>'[9]NAW2 - Total - SSEH'!Y98</f>
        <v>0</v>
      </c>
      <c r="Z101" s="52">
        <f>'[9]NAW2 - Total - SSEH'!Z98</f>
        <v>0</v>
      </c>
      <c r="AA101" s="52">
        <f>'[9]NAW2 - Total - SSEH'!AA98</f>
        <v>0</v>
      </c>
      <c r="AB101" s="52">
        <f>'[9]NAW2 - Total - SSEH'!AB98</f>
        <v>0</v>
      </c>
      <c r="AC101" s="52">
        <f>'[9]NAW2 - Total - SSEH'!AC98</f>
        <v>0</v>
      </c>
      <c r="AD101" s="59">
        <f t="shared" ref="AD101:AD103" si="573">SUM(Y101:AC101)</f>
        <v>0</v>
      </c>
      <c r="AE101" s="52">
        <f>'SSEH - Asset Rep'!AE101+'SSEH - Refurb'!AE101+'SSEH - HVP'!AE101</f>
        <v>0</v>
      </c>
      <c r="AF101" s="52">
        <f>'SSEH - Asset Rep'!AF101+'SSEH - Refurb'!AF101+'SSEH - HVP'!AF101</f>
        <v>0</v>
      </c>
      <c r="AG101" s="52">
        <f>'SSEH - Asset Rep'!AG101+'SSEH - Refurb'!AG101+'SSEH - HVP'!AG101</f>
        <v>0</v>
      </c>
      <c r="AH101" s="52">
        <f>'SSEH - Asset Rep'!AH101+'SSEH - Refurb'!AH101+'SSEH - HVP'!AH101</f>
        <v>0</v>
      </c>
      <c r="AI101" s="52">
        <f>'SSEH - Asset Rep'!AI101+'SSEH - Refurb'!AI101+'SSEH - HVP'!AI101</f>
        <v>0</v>
      </c>
      <c r="AJ101" s="59">
        <f t="shared" ref="AJ101:AJ103" si="574">SUM(AE101:AI101)</f>
        <v>0</v>
      </c>
      <c r="AK101" s="52">
        <f>'[9]NAW2 - Total - SSEH'!AK98</f>
        <v>0</v>
      </c>
      <c r="AL101" s="52">
        <f>'[9]NAW2 - Total - SSEH'!AL98</f>
        <v>0</v>
      </c>
      <c r="AM101" s="52">
        <f>'[9]NAW2 - Total - SSEH'!AM98</f>
        <v>0</v>
      </c>
      <c r="AN101" s="52">
        <f>'[9]NAW2 - Total - SSEH'!AN98</f>
        <v>0</v>
      </c>
      <c r="AO101" s="52">
        <f>'[9]NAW2 - Total - SSEH'!AO98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SSEH'!G99</f>
        <v>0</v>
      </c>
      <c r="H102" s="52">
        <f>'[9]NAW2 - Total - SSEH'!H99</f>
        <v>0</v>
      </c>
      <c r="I102" s="52">
        <f>'[9]NAW2 - Total - SSEH'!I99</f>
        <v>0</v>
      </c>
      <c r="J102" s="52">
        <f>'[9]NAW2 - Total - SSEH'!J99</f>
        <v>0</v>
      </c>
      <c r="K102" s="52">
        <f>'[9]NAW2 - Total - SSEH'!K99</f>
        <v>0</v>
      </c>
      <c r="L102" s="59">
        <f t="shared" si="570"/>
        <v>0</v>
      </c>
      <c r="M102" s="52">
        <f>'[9]NAW2 - Total - SSEH'!M99</f>
        <v>0</v>
      </c>
      <c r="N102" s="52">
        <f>'[9]NAW2 - Total - SSEH'!N99</f>
        <v>0</v>
      </c>
      <c r="O102" s="52">
        <f>'[9]NAW2 - Total - SSEH'!O99</f>
        <v>0</v>
      </c>
      <c r="P102" s="52">
        <f>'[9]NAW2 - Total - SSEH'!P99</f>
        <v>0</v>
      </c>
      <c r="Q102" s="52">
        <f>'[9]NAW2 - Total - SSEH'!Q99</f>
        <v>0</v>
      </c>
      <c r="R102" s="59">
        <f t="shared" si="571"/>
        <v>0</v>
      </c>
      <c r="S102" s="52">
        <f>'SSEH - Asset Rep'!S102+'SSEH - Refurb'!S102+'SSEH - HVP'!S102</f>
        <v>0</v>
      </c>
      <c r="T102" s="52">
        <f>'SSEH - Asset Rep'!T102+'SSEH - Refurb'!T102+'SSEH - HVP'!T102</f>
        <v>0</v>
      </c>
      <c r="U102" s="52">
        <f>'SSEH - Asset Rep'!U102+'SSEH - Refurb'!U102+'SSEH - HVP'!U102</f>
        <v>0</v>
      </c>
      <c r="V102" s="52">
        <f>'SSEH - Asset Rep'!V102+'SSEH - Refurb'!V102+'SSEH - HVP'!V102</f>
        <v>0</v>
      </c>
      <c r="W102" s="52">
        <f>'SSEH - Asset Rep'!W102+'SSEH - Refurb'!W102+'SSEH - HVP'!W102</f>
        <v>0</v>
      </c>
      <c r="X102" s="59">
        <f t="shared" si="572"/>
        <v>0</v>
      </c>
      <c r="Y102" s="52">
        <f>'[9]NAW2 - Total - SSEH'!Y99</f>
        <v>0</v>
      </c>
      <c r="Z102" s="52">
        <f>'[9]NAW2 - Total - SSEH'!Z99</f>
        <v>0</v>
      </c>
      <c r="AA102" s="52">
        <f>'[9]NAW2 - Total - SSEH'!AA99</f>
        <v>0</v>
      </c>
      <c r="AB102" s="52">
        <f>'[9]NAW2 - Total - SSEH'!AB99</f>
        <v>0</v>
      </c>
      <c r="AC102" s="52">
        <f>'[9]NAW2 - Total - SSEH'!AC99</f>
        <v>0</v>
      </c>
      <c r="AD102" s="59">
        <f t="shared" si="573"/>
        <v>0</v>
      </c>
      <c r="AE102" s="52">
        <f>'SSEH - Asset Rep'!AE102+'SSEH - Refurb'!AE102+'SSEH - HVP'!AE102</f>
        <v>0</v>
      </c>
      <c r="AF102" s="52">
        <f>'SSEH - Asset Rep'!AF102+'SSEH - Refurb'!AF102+'SSEH - HVP'!AF102</f>
        <v>0</v>
      </c>
      <c r="AG102" s="52">
        <f>'SSEH - Asset Rep'!AG102+'SSEH - Refurb'!AG102+'SSEH - HVP'!AG102</f>
        <v>0</v>
      </c>
      <c r="AH102" s="52">
        <f>'SSEH - Asset Rep'!AH102+'SSEH - Refurb'!AH102+'SSEH - HVP'!AH102</f>
        <v>0</v>
      </c>
      <c r="AI102" s="52">
        <f>'SSEH - Asset Rep'!AI102+'SSEH - Refurb'!AI102+'SSEH - HVP'!AI102</f>
        <v>0</v>
      </c>
      <c r="AJ102" s="59">
        <f t="shared" si="574"/>
        <v>0</v>
      </c>
      <c r="AK102" s="52">
        <f>'[9]NAW2 - Total - SSEH'!AK99</f>
        <v>0</v>
      </c>
      <c r="AL102" s="52">
        <f>'[9]NAW2 - Total - SSEH'!AL99</f>
        <v>0</v>
      </c>
      <c r="AM102" s="52">
        <f>'[9]NAW2 - Total - SSEH'!AM99</f>
        <v>0</v>
      </c>
      <c r="AN102" s="52">
        <f>'[9]NAW2 - Total - SSEH'!AN99</f>
        <v>0</v>
      </c>
      <c r="AO102" s="52">
        <f>'[9]NAW2 - Total - SSEH'!AO99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SSEH'!G100</f>
        <v>0</v>
      </c>
      <c r="H103" s="52">
        <f>'[9]NAW2 - Total - SSEH'!H100</f>
        <v>0</v>
      </c>
      <c r="I103" s="52">
        <f>'[9]NAW2 - Total - SSEH'!I100</f>
        <v>0</v>
      </c>
      <c r="J103" s="52">
        <f>'[9]NAW2 - Total - SSEH'!J100</f>
        <v>0</v>
      </c>
      <c r="K103" s="52">
        <f>'[9]NAW2 - Total - SSEH'!K100</f>
        <v>0</v>
      </c>
      <c r="L103" s="59">
        <f t="shared" si="570"/>
        <v>0</v>
      </c>
      <c r="M103" s="52">
        <f>'[9]NAW2 - Total - SSEH'!M100</f>
        <v>0</v>
      </c>
      <c r="N103" s="52">
        <f>'[9]NAW2 - Total - SSEH'!N100</f>
        <v>0</v>
      </c>
      <c r="O103" s="52">
        <f>'[9]NAW2 - Total - SSEH'!O100</f>
        <v>0</v>
      </c>
      <c r="P103" s="52">
        <f>'[9]NAW2 - Total - SSEH'!P100</f>
        <v>0</v>
      </c>
      <c r="Q103" s="52">
        <f>'[9]NAW2 - Total - SSEH'!Q100</f>
        <v>0</v>
      </c>
      <c r="R103" s="59">
        <f t="shared" si="571"/>
        <v>0</v>
      </c>
      <c r="S103" s="52">
        <f>'SSEH - Asset Rep'!S103+'SSEH - Refurb'!S103+'SSEH - HVP'!S103</f>
        <v>0</v>
      </c>
      <c r="T103" s="52">
        <f>'SSEH - Asset Rep'!T103+'SSEH - Refurb'!T103+'SSEH - HVP'!T103</f>
        <v>0</v>
      </c>
      <c r="U103" s="52">
        <f>'SSEH - Asset Rep'!U103+'SSEH - Refurb'!U103+'SSEH - HVP'!U103</f>
        <v>0</v>
      </c>
      <c r="V103" s="52">
        <f>'SSEH - Asset Rep'!V103+'SSEH - Refurb'!V103+'SSEH - HVP'!V103</f>
        <v>0</v>
      </c>
      <c r="W103" s="52">
        <f>'SSEH - Asset Rep'!W103+'SSEH - Refurb'!W103+'SSEH - HVP'!W103</f>
        <v>0</v>
      </c>
      <c r="X103" s="59">
        <f t="shared" si="572"/>
        <v>0</v>
      </c>
      <c r="Y103" s="52">
        <f>'[9]NAW2 - Total - SSEH'!Y100</f>
        <v>0</v>
      </c>
      <c r="Z103" s="52">
        <f>'[9]NAW2 - Total - SSEH'!Z100</f>
        <v>0</v>
      </c>
      <c r="AA103" s="52">
        <f>'[9]NAW2 - Total - SSEH'!AA100</f>
        <v>0</v>
      </c>
      <c r="AB103" s="52">
        <f>'[9]NAW2 - Total - SSEH'!AB100</f>
        <v>0</v>
      </c>
      <c r="AC103" s="52">
        <f>'[9]NAW2 - Total - SSEH'!AC100</f>
        <v>0</v>
      </c>
      <c r="AD103" s="59">
        <f t="shared" si="573"/>
        <v>0</v>
      </c>
      <c r="AE103" s="52">
        <f>'SSEH - Asset Rep'!AE103+'SSEH - Refurb'!AE103+'SSEH - HVP'!AE103</f>
        <v>0</v>
      </c>
      <c r="AF103" s="52">
        <f>'SSEH - Asset Rep'!AF103+'SSEH - Refurb'!AF103+'SSEH - HVP'!AF103</f>
        <v>0</v>
      </c>
      <c r="AG103" s="52">
        <f>'SSEH - Asset Rep'!AG103+'SSEH - Refurb'!AG103+'SSEH - HVP'!AG103</f>
        <v>0</v>
      </c>
      <c r="AH103" s="52">
        <f>'SSEH - Asset Rep'!AH103+'SSEH - Refurb'!AH103+'SSEH - HVP'!AH103</f>
        <v>0</v>
      </c>
      <c r="AI103" s="52">
        <f>'SSEH - Asset Rep'!AI103+'SSEH - Refurb'!AI103+'SSEH - HVP'!AI103</f>
        <v>0</v>
      </c>
      <c r="AJ103" s="59">
        <f t="shared" si="574"/>
        <v>0</v>
      </c>
      <c r="AK103" s="52">
        <f>'[9]NAW2 - Total - SSEH'!AK100</f>
        <v>0</v>
      </c>
      <c r="AL103" s="52">
        <f>'[9]NAW2 - Total - SSEH'!AL100</f>
        <v>0</v>
      </c>
      <c r="AM103" s="52">
        <f>'[9]NAW2 - Total - SSEH'!AM100</f>
        <v>0</v>
      </c>
      <c r="AN103" s="52">
        <f>'[9]NAW2 - Total - SSEH'!AN100</f>
        <v>0</v>
      </c>
      <c r="AO103" s="52">
        <f>'[9]NAW2 - Total - SSEH'!AO100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593">SUM(CD104,CD99,CD94,CD89,CD84,CD79,CD74,CD69,CD64,CD59)</f>
        <v>96941039.920136198</v>
      </c>
      <c r="CE105" s="198">
        <f t="shared" si="593"/>
        <v>601694171.32513011</v>
      </c>
      <c r="CF105" s="198">
        <f t="shared" si="593"/>
        <v>411899718.93146557</v>
      </c>
      <c r="CG105" s="198">
        <f t="shared" si="593"/>
        <v>176956699.35208225</v>
      </c>
      <c r="CH105" s="198">
        <f t="shared" si="483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594">SUM(CL104,CL99,CL94,CL89,CL84,CL79,CL74,CL69,CL64,CL59)</f>
        <v>96011764.141282544</v>
      </c>
      <c r="CM105" s="198">
        <f t="shared" si="594"/>
        <v>599511824.84457839</v>
      </c>
      <c r="CN105" s="198">
        <f t="shared" si="594"/>
        <v>386271790.31273741</v>
      </c>
      <c r="CO105" s="198">
        <f t="shared" si="594"/>
        <v>161200015.35348493</v>
      </c>
      <c r="CP105" s="198">
        <f t="shared" si="419"/>
        <v>1294250051.5171583</v>
      </c>
      <c r="CS105" s="198">
        <f>SUM(CS104,CS99,CS94,CS89,CS84,CS79,CS74,CS69,CS64,CS59)</f>
        <v>46000021.499166042</v>
      </c>
      <c r="CT105" s="198">
        <f t="shared" ref="CT105:CW105" si="595">SUM(CT104,CT99,CT94,CT89,CT84,CT79,CT74,CT69,CT64,CT59)</f>
        <v>101864085.74324247</v>
      </c>
      <c r="CU105" s="198">
        <f t="shared" si="595"/>
        <v>561789460.02188432</v>
      </c>
      <c r="CV105" s="198">
        <f t="shared" si="595"/>
        <v>477846004.09986687</v>
      </c>
      <c r="CW105" s="198">
        <f t="shared" si="595"/>
        <v>238834710.54844198</v>
      </c>
      <c r="CX105" s="198">
        <f t="shared" si="420"/>
        <v>1426334281.9126015</v>
      </c>
      <c r="DA105" s="198">
        <f>SUM(DA104,DA99,DA94,DA89,DA84,DA79,DA74,DA69,DA64,DA59)</f>
        <v>48600219.515159361</v>
      </c>
      <c r="DB105" s="198">
        <f t="shared" ref="DB105:DE105" si="596">SUM(DB104,DB99,DB94,DB89,DB84,DB79,DB74,DB69,DB64,DB59)</f>
        <v>112338046.15831636</v>
      </c>
      <c r="DC105" s="198">
        <f t="shared" si="596"/>
        <v>561706252.22680187</v>
      </c>
      <c r="DD105" s="198">
        <f t="shared" si="596"/>
        <v>421669318.43860257</v>
      </c>
      <c r="DE105" s="198">
        <f t="shared" si="596"/>
        <v>168794710.04354009</v>
      </c>
      <c r="DF105" s="198">
        <f t="shared" si="421"/>
        <v>1313108546.3824201</v>
      </c>
      <c r="DI105" s="198">
        <f>SUM(DI104,DI99,DI94,DI89,DI84,DI79,DI74,DI69,DI64,DI59)</f>
        <v>40740869.272790469</v>
      </c>
      <c r="DJ105" s="198">
        <f t="shared" ref="DJ105:DM105" si="597">SUM(DJ104,DJ99,DJ94,DJ89,DJ84,DJ79,DJ74,DJ69,DJ64,DJ59)</f>
        <v>107709398.95237824</v>
      </c>
      <c r="DK105" s="198">
        <f t="shared" si="597"/>
        <v>524078145.52652299</v>
      </c>
      <c r="DL105" s="198">
        <f t="shared" si="597"/>
        <v>569404253.6427778</v>
      </c>
      <c r="DM105" s="198">
        <f t="shared" si="597"/>
        <v>316659565.4283638</v>
      </c>
      <c r="DN105" s="198">
        <f t="shared" si="423"/>
        <v>1558592232.8228333</v>
      </c>
      <c r="DQ105" s="198">
        <f>SUM(DQ104,DQ99,DQ94,DQ89,DQ84,DQ79,DQ74,DQ69,DQ64,DQ59)</f>
        <v>48951318.591482975</v>
      </c>
      <c r="DR105" s="198">
        <f t="shared" ref="DR105:DU105" si="598">SUM(DR104,DR99,DR94,DR89,DR84,DR79,DR74,DR69,DR64,DR59)</f>
        <v>128656966.80750331</v>
      </c>
      <c r="DS105" s="198">
        <f t="shared" si="598"/>
        <v>523904983.35837847</v>
      </c>
      <c r="DT105" s="198">
        <f t="shared" si="598"/>
        <v>431080758.83817726</v>
      </c>
      <c r="DU105" s="198">
        <f t="shared" si="598"/>
        <v>138215260.91231522</v>
      </c>
      <c r="DV105" s="198">
        <f t="shared" si="422"/>
        <v>1270809288.5078571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336</v>
      </c>
      <c r="E107" s="50">
        <f>D107+SUM(AE107:AI107)</f>
        <v>336</v>
      </c>
      <c r="F107" s="51" t="s">
        <v>25</v>
      </c>
      <c r="G107" s="52">
        <f>'[9]NAW2 - Total - SSEH'!G104</f>
        <v>128</v>
      </c>
      <c r="H107" s="52">
        <f>'[9]NAW2 - Total - SSEH'!H104</f>
        <v>81</v>
      </c>
      <c r="I107" s="52">
        <f>'[9]NAW2 - Total - SSEH'!I104</f>
        <v>61</v>
      </c>
      <c r="J107" s="52">
        <f>'[9]NAW2 - Total - SSEH'!J104</f>
        <v>30</v>
      </c>
      <c r="K107" s="52">
        <f>'[9]NAW2 - Total - SSEH'!K104</f>
        <v>36</v>
      </c>
      <c r="L107" s="80">
        <f>SUM(G107:K107)</f>
        <v>336</v>
      </c>
      <c r="M107" s="52">
        <f>'[9]NAW2 - Total - SSEH'!M104</f>
        <v>116</v>
      </c>
      <c r="N107" s="52">
        <f>'[9]NAW2 - Total - SSEH'!N104</f>
        <v>82</v>
      </c>
      <c r="O107" s="52">
        <f>'[9]NAW2 - Total - SSEH'!O104</f>
        <v>62</v>
      </c>
      <c r="P107" s="52">
        <f>'[9]NAW2 - Total - SSEH'!P104</f>
        <v>37</v>
      </c>
      <c r="Q107" s="52">
        <f>'[9]NAW2 - Total - SSEH'!Q104</f>
        <v>38</v>
      </c>
      <c r="R107" s="53">
        <f>SUM(M107:Q107)</f>
        <v>335</v>
      </c>
      <c r="S107" s="274">
        <f>'SSEH - Asset Rep'!S107+'SSEH - Refurb'!S107+'SSEH - HVP'!S107</f>
        <v>33</v>
      </c>
      <c r="T107" s="69">
        <f>'SSEH - Asset Rep'!T107+'SSEH - Refurb'!T107+'SSEH - HVP'!T107</f>
        <v>1</v>
      </c>
      <c r="U107" s="69">
        <f>'SSEH - Asset Rep'!U107+'SSEH - Refurb'!U107+'SSEH - HVP'!U107</f>
        <v>-4</v>
      </c>
      <c r="V107" s="69">
        <f>'SSEH - Asset Rep'!V107+'SSEH - Refurb'!V107+'SSEH - HVP'!V107</f>
        <v>-5</v>
      </c>
      <c r="W107" s="69">
        <f>'SSEH - Asset Rep'!W107+'SSEH - Refurb'!W107+'SSEH - HVP'!W107</f>
        <v>-25</v>
      </c>
      <c r="X107" s="53">
        <f>SUM(S107:W107)</f>
        <v>0</v>
      </c>
      <c r="Y107" s="54">
        <f>'[9]NAW2 - Total - SSEH'!Y104</f>
        <v>111</v>
      </c>
      <c r="Z107" s="54">
        <f>'[9]NAW2 - Total - SSEH'!Z104</f>
        <v>87</v>
      </c>
      <c r="AA107" s="54">
        <f>'[9]NAW2 - Total - SSEH'!AA104</f>
        <v>64</v>
      </c>
      <c r="AB107" s="54">
        <f>'[9]NAW2 - Total - SSEH'!AB104</f>
        <v>34</v>
      </c>
      <c r="AC107" s="54">
        <f>'[9]NAW2 - Total - SSEH'!AC104</f>
        <v>40</v>
      </c>
      <c r="AD107" s="53">
        <f>SUM(Y107:AC107)</f>
        <v>336</v>
      </c>
      <c r="AE107" s="274">
        <f>'SSEH - Asset Rep'!AE107+'SSEH - Refurb'!AE107+'SSEH - HVP'!AE107</f>
        <v>67</v>
      </c>
      <c r="AF107" s="69">
        <f>'SSEH - Asset Rep'!AF107+'SSEH - Refurb'!AF107+'SSEH - HVP'!AF107</f>
        <v>3</v>
      </c>
      <c r="AG107" s="69">
        <f>'SSEH - Asset Rep'!AG107+'SSEH - Refurb'!AG107+'SSEH - HVP'!AG107</f>
        <v>-21</v>
      </c>
      <c r="AH107" s="69">
        <f>'SSEH - Asset Rep'!AH107+'SSEH - Refurb'!AH107+'SSEH - HVP'!AH107</f>
        <v>-21</v>
      </c>
      <c r="AI107" s="69">
        <f>'SSEH - Asset Rep'!AI107+'SSEH - Refurb'!AI107+'SSEH - HVP'!AI107</f>
        <v>-28</v>
      </c>
      <c r="AJ107" s="53">
        <f>SUM(AE107:AI107)</f>
        <v>0</v>
      </c>
      <c r="AK107" s="54">
        <f>'[9]NAW2 - Total - SSEH'!AK104</f>
        <v>94</v>
      </c>
      <c r="AL107" s="54">
        <f>'[9]NAW2 - Total - SSEH'!AL104</f>
        <v>94</v>
      </c>
      <c r="AM107" s="54">
        <f>'[9]NAW2 - Total - SSEH'!AM104</f>
        <v>66</v>
      </c>
      <c r="AN107" s="54">
        <f>'[9]NAW2 - Total - SSEH'!AN104</f>
        <v>38</v>
      </c>
      <c r="AO107" s="54">
        <f>'[9]NAW2 - Total - SSEH'!AO104</f>
        <v>44</v>
      </c>
      <c r="AP107" s="53">
        <f>SUM(AK107:AO107)</f>
        <v>336</v>
      </c>
      <c r="BB107" s="6"/>
      <c r="BC107" s="6"/>
      <c r="BD107" s="51" t="s">
        <v>25</v>
      </c>
      <c r="BE107" s="172">
        <f>'SSEH - Probs. of Failure'!O$32</f>
        <v>2.5000000000000001E-2</v>
      </c>
      <c r="BF107" s="172">
        <f>'SSEH - Probs. of Failure'!P$32</f>
        <v>7.5000000000000011E-2</v>
      </c>
      <c r="BG107" s="172">
        <f>'SSEH - Probs. of Failure'!Q$32</f>
        <v>0.17499999999999999</v>
      </c>
      <c r="BH107" s="172">
        <f>'SSEH - Probs. of Failure'!R$32</f>
        <v>0.375</v>
      </c>
      <c r="BI107" s="172">
        <f>'SSEH - Probs. of Failure'!S$32</f>
        <v>0.75</v>
      </c>
      <c r="BJ107" s="175"/>
      <c r="BK107" s="6"/>
      <c r="BL107" s="51" t="s">
        <v>25</v>
      </c>
      <c r="BM107" s="194">
        <f>$BM2*'SSEH - Average Cons. of Failure'!$Q$32</f>
        <v>57373.632290294263</v>
      </c>
      <c r="BN107" s="194">
        <f>$BM2*'SSEH - Average Cons. of Failure'!$Q$32</f>
        <v>57373.632290294263</v>
      </c>
      <c r="BO107" s="194">
        <f>$BM2*'SSEH - Average Cons. of Failure'!$Q$32</f>
        <v>57373.632290294263</v>
      </c>
      <c r="BP107" s="194">
        <f>$BM2*'SSEH - Average Cons. of Failure'!$Q$32</f>
        <v>57373.632290294263</v>
      </c>
      <c r="BQ107" s="194">
        <f>$BM2*'SSEH - Average Cons. of Failure'!$Q$32</f>
        <v>57373.632290294263</v>
      </c>
      <c r="BR107" s="175"/>
      <c r="BS107" s="6"/>
      <c r="BT107" s="51" t="s">
        <v>25</v>
      </c>
      <c r="BU107" s="24">
        <f t="shared" si="418"/>
        <v>1434.3408072573566</v>
      </c>
      <c r="BV107" s="24">
        <f t="shared" si="418"/>
        <v>4303.0224217720706</v>
      </c>
      <c r="BW107" s="24">
        <f t="shared" si="418"/>
        <v>10040.385650801496</v>
      </c>
      <c r="BX107" s="24">
        <f t="shared" si="418"/>
        <v>21515.112108860347</v>
      </c>
      <c r="BY107" s="24">
        <f t="shared" si="418"/>
        <v>43030.224217720694</v>
      </c>
      <c r="BZ107" s="6"/>
      <c r="CA107" s="6"/>
      <c r="CB107" s="51" t="s">
        <v>25</v>
      </c>
      <c r="CC107" s="195">
        <f>IF(BU107="","",M107*BU107)</f>
        <v>166383.53364185337</v>
      </c>
      <c r="CD107" s="195">
        <f t="shared" ref="CD107:CG110" si="599">IF(BV107="","",N107*BV107)</f>
        <v>352847.8385853098</v>
      </c>
      <c r="CE107" s="195">
        <f t="shared" si="599"/>
        <v>622503.9103496928</v>
      </c>
      <c r="CF107" s="195">
        <f t="shared" si="599"/>
        <v>796059.14802783285</v>
      </c>
      <c r="CG107" s="195">
        <f t="shared" si="599"/>
        <v>1635148.5202733863</v>
      </c>
      <c r="CH107" s="198">
        <f t="shared" si="483"/>
        <v>3572942.9508780753</v>
      </c>
      <c r="CI107" s="68"/>
      <c r="CJ107" s="68"/>
      <c r="CK107" s="195">
        <f t="shared" ref="CK107:CO110" si="600">IF(BU107="","",G107*BU107)</f>
        <v>183595.62332894164</v>
      </c>
      <c r="CL107" s="195">
        <f t="shared" si="600"/>
        <v>348544.81616353773</v>
      </c>
      <c r="CM107" s="195">
        <f t="shared" si="600"/>
        <v>612463.52469889121</v>
      </c>
      <c r="CN107" s="195">
        <f t="shared" si="600"/>
        <v>645453.36326581042</v>
      </c>
      <c r="CO107" s="195">
        <f t="shared" si="600"/>
        <v>1549088.0718379449</v>
      </c>
      <c r="CP107" s="198">
        <f t="shared" si="419"/>
        <v>3339145.3992951261</v>
      </c>
      <c r="CS107" s="195">
        <f>IF(BU107="","",Y107*BU107)</f>
        <v>159211.82960556657</v>
      </c>
      <c r="CT107" s="195">
        <f t="shared" ref="CT107:CW110" si="601">IF(BV107="","",Z107*BV107)</f>
        <v>374362.95069417014</v>
      </c>
      <c r="CU107" s="195">
        <f t="shared" si="601"/>
        <v>642584.68165129574</v>
      </c>
      <c r="CV107" s="195">
        <f t="shared" si="601"/>
        <v>731513.81170125178</v>
      </c>
      <c r="CW107" s="195">
        <f t="shared" si="601"/>
        <v>1721208.9687088276</v>
      </c>
      <c r="CX107" s="198">
        <f t="shared" si="420"/>
        <v>3628882.2423611116</v>
      </c>
      <c r="DA107" s="195">
        <f>IF(BU107="","",(S107+Y107)*BU107)</f>
        <v>206545.07624505935</v>
      </c>
      <c r="DB107" s="195">
        <f t="shared" ref="DB107:DE110" si="602">IF(BV107="","",(T107+Z107)*BV107)</f>
        <v>378665.97311594221</v>
      </c>
      <c r="DC107" s="195">
        <f t="shared" si="602"/>
        <v>602423.13904808974</v>
      </c>
      <c r="DD107" s="195">
        <f t="shared" si="602"/>
        <v>623938.25115695002</v>
      </c>
      <c r="DE107" s="195">
        <f t="shared" si="602"/>
        <v>645453.36326581042</v>
      </c>
      <c r="DF107" s="198">
        <f t="shared" si="421"/>
        <v>2457025.8028318519</v>
      </c>
      <c r="DI107" s="195">
        <f>IF(BU107="","",AK107*BU107)</f>
        <v>134828.03588219153</v>
      </c>
      <c r="DJ107" s="195">
        <f t="shared" ref="DJ107:DM110" si="603">IF(BV107="","",AL107*BV107)</f>
        <v>404484.10764657462</v>
      </c>
      <c r="DK107" s="195">
        <f t="shared" si="603"/>
        <v>662665.45295289869</v>
      </c>
      <c r="DL107" s="195">
        <f t="shared" si="603"/>
        <v>817574.26013669313</v>
      </c>
      <c r="DM107" s="195">
        <f t="shared" si="603"/>
        <v>1893329.8655797106</v>
      </c>
      <c r="DN107" s="198">
        <f t="shared" si="423"/>
        <v>3912881.7221980682</v>
      </c>
      <c r="DQ107" s="195">
        <f>IF(BU107="","",(AE107+AK107)*BU107)</f>
        <v>230928.86996843442</v>
      </c>
      <c r="DR107" s="195">
        <f t="shared" ref="DR107:DU110" si="604">IF(BV107="","",(AF107+AL107)*BV107)</f>
        <v>417393.17491189088</v>
      </c>
      <c r="DS107" s="195">
        <f t="shared" si="604"/>
        <v>451817.3542860673</v>
      </c>
      <c r="DT107" s="195">
        <f t="shared" si="604"/>
        <v>365756.90585062589</v>
      </c>
      <c r="DU107" s="195">
        <f t="shared" si="604"/>
        <v>688483.5874835311</v>
      </c>
      <c r="DV107" s="198">
        <f t="shared" si="422"/>
        <v>2154379.8925005496</v>
      </c>
    </row>
    <row r="108" spans="1:126" ht="25.5" customHeight="1">
      <c r="A108" s="19"/>
      <c r="B108" s="55"/>
      <c r="C108" s="55"/>
      <c r="D108" s="56">
        <f t="shared" ref="D108:D110" si="605">L108</f>
        <v>259</v>
      </c>
      <c r="E108" s="57">
        <f t="shared" ref="E108:E110" si="606">D108+SUM(AE108:AI108)</f>
        <v>259</v>
      </c>
      <c r="F108" s="58" t="s">
        <v>27</v>
      </c>
      <c r="G108" s="52">
        <f>'[9]NAW2 - Total - SSEH'!G105</f>
        <v>99</v>
      </c>
      <c r="H108" s="52">
        <f>'[9]NAW2 - Total - SSEH'!H105</f>
        <v>62</v>
      </c>
      <c r="I108" s="52">
        <f>'[9]NAW2 - Total - SSEH'!I105</f>
        <v>47</v>
      </c>
      <c r="J108" s="52">
        <f>'[9]NAW2 - Total - SSEH'!J105</f>
        <v>23</v>
      </c>
      <c r="K108" s="52">
        <f>'[9]NAW2 - Total - SSEH'!K105</f>
        <v>28</v>
      </c>
      <c r="L108" s="59">
        <f t="shared" ref="L108:L110" si="607">SUM(G108:K108)</f>
        <v>259</v>
      </c>
      <c r="M108" s="52">
        <f>'[9]NAW2 - Total - SSEH'!M105</f>
        <v>90</v>
      </c>
      <c r="N108" s="52">
        <f>'[9]NAW2 - Total - SSEH'!N105</f>
        <v>63</v>
      </c>
      <c r="O108" s="52">
        <f>'[9]NAW2 - Total - SSEH'!O105</f>
        <v>48</v>
      </c>
      <c r="P108" s="52">
        <f>'[9]NAW2 - Total - SSEH'!P105</f>
        <v>29</v>
      </c>
      <c r="Q108" s="52">
        <f>'[9]NAW2 - Total - SSEH'!Q105</f>
        <v>29</v>
      </c>
      <c r="R108" s="59">
        <f t="shared" ref="R108:R110" si="608">SUM(M108:Q108)</f>
        <v>259</v>
      </c>
      <c r="S108" s="52">
        <f>'SSEH - Asset Rep'!S108+'SSEH - Refurb'!S108+'SSEH - HVP'!S108</f>
        <v>29</v>
      </c>
      <c r="T108" s="52">
        <f>'SSEH - Asset Rep'!T108+'SSEH - Refurb'!T108+'SSEH - HVP'!T108</f>
        <v>1</v>
      </c>
      <c r="U108" s="52">
        <f>'SSEH - Asset Rep'!U108+'SSEH - Refurb'!U108+'SSEH - HVP'!U108</f>
        <v>-7</v>
      </c>
      <c r="V108" s="52">
        <f>'SSEH - Asset Rep'!V108+'SSEH - Refurb'!V108+'SSEH - HVP'!V108</f>
        <v>-4</v>
      </c>
      <c r="W108" s="52">
        <f>'SSEH - Asset Rep'!W108+'SSEH - Refurb'!W108+'SSEH - HVP'!W108</f>
        <v>-19</v>
      </c>
      <c r="X108" s="59">
        <f t="shared" ref="X108:X110" si="609">SUM(S108:W108)</f>
        <v>0</v>
      </c>
      <c r="Y108" s="52">
        <f>'[9]NAW2 - Total - SSEH'!Y105</f>
        <v>86</v>
      </c>
      <c r="Z108" s="52">
        <f>'[9]NAW2 - Total - SSEH'!Z105</f>
        <v>67</v>
      </c>
      <c r="AA108" s="52">
        <f>'[9]NAW2 - Total - SSEH'!AA105</f>
        <v>49</v>
      </c>
      <c r="AB108" s="52">
        <f>'[9]NAW2 - Total - SSEH'!AB105</f>
        <v>26</v>
      </c>
      <c r="AC108" s="52">
        <f>'[9]NAW2 - Total - SSEH'!AC105</f>
        <v>31</v>
      </c>
      <c r="AD108" s="59">
        <f t="shared" ref="AD108:AD110" si="610">SUM(Y108:AC108)</f>
        <v>259</v>
      </c>
      <c r="AE108" s="52">
        <f>'SSEH - Asset Rep'!AE108+'SSEH - Refurb'!AE108+'SSEH - HVP'!AE108</f>
        <v>60</v>
      </c>
      <c r="AF108" s="52">
        <f>'SSEH - Asset Rep'!AF108+'SSEH - Refurb'!AF108+'SSEH - HVP'!AF108</f>
        <v>2</v>
      </c>
      <c r="AG108" s="52">
        <f>'SSEH - Asset Rep'!AG108+'SSEH - Refurb'!AG108+'SSEH - HVP'!AG108</f>
        <v>-24</v>
      </c>
      <c r="AH108" s="52">
        <f>'SSEH - Asset Rep'!AH108+'SSEH - Refurb'!AH108+'SSEH - HVP'!AH108</f>
        <v>-16</v>
      </c>
      <c r="AI108" s="52">
        <f>'SSEH - Asset Rep'!AI108+'SSEH - Refurb'!AI108+'SSEH - HVP'!AI108</f>
        <v>-22</v>
      </c>
      <c r="AJ108" s="59">
        <f t="shared" ref="AJ108:AJ110" si="611">SUM(AE108:AI108)</f>
        <v>0</v>
      </c>
      <c r="AK108" s="52">
        <f>'[9]NAW2 - Total - SSEH'!AK105</f>
        <v>73</v>
      </c>
      <c r="AL108" s="52">
        <f>'[9]NAW2 - Total - SSEH'!AL105</f>
        <v>71</v>
      </c>
      <c r="AM108" s="52">
        <f>'[9]NAW2 - Total - SSEH'!AM105</f>
        <v>51</v>
      </c>
      <c r="AN108" s="52">
        <f>'[9]NAW2 - Total - SSEH'!AN105</f>
        <v>30</v>
      </c>
      <c r="AO108" s="52">
        <f>'[9]NAW2 - Total - SSEH'!AO105</f>
        <v>34</v>
      </c>
      <c r="AP108" s="59">
        <f t="shared" ref="AP108:AP110" si="612">SUM(AK108:AO108)</f>
        <v>259</v>
      </c>
      <c r="BB108" s="6"/>
      <c r="BC108" s="6"/>
      <c r="BD108" s="58" t="s">
        <v>27</v>
      </c>
      <c r="BE108" s="172">
        <f>'SSEH - Probs. of Failure'!O$32</f>
        <v>2.5000000000000001E-2</v>
      </c>
      <c r="BF108" s="172">
        <f>'SSEH - Probs. of Failure'!P$32</f>
        <v>7.5000000000000011E-2</v>
      </c>
      <c r="BG108" s="172">
        <f>'SSEH - Probs. of Failure'!Q$32</f>
        <v>0.17499999999999999</v>
      </c>
      <c r="BH108" s="172">
        <f>'SSEH - Probs. of Failure'!R$32</f>
        <v>0.375</v>
      </c>
      <c r="BI108" s="172">
        <f>'SSEH - Probs. of Failure'!S$32</f>
        <v>0.75</v>
      </c>
      <c r="BJ108" s="176"/>
      <c r="BK108" s="6"/>
      <c r="BL108" s="58" t="s">
        <v>27</v>
      </c>
      <c r="BM108" s="194">
        <f>$BM3*'SSEH - Average Cons. of Failure'!$Q$32</f>
        <v>81962.331843277527</v>
      </c>
      <c r="BN108" s="194">
        <f>$BM3*'SSEH - Average Cons. of Failure'!$Q$32</f>
        <v>81962.331843277527</v>
      </c>
      <c r="BO108" s="194">
        <f>$BM3*'SSEH - Average Cons. of Failure'!$Q$32</f>
        <v>81962.331843277527</v>
      </c>
      <c r="BP108" s="194">
        <f>$BM3*'SSEH - Average Cons. of Failure'!$Q$32</f>
        <v>81962.331843277527</v>
      </c>
      <c r="BQ108" s="194">
        <f>$BM3*'SSEH - Average Cons. of Failure'!$Q$32</f>
        <v>81962.331843277527</v>
      </c>
      <c r="BR108" s="176"/>
      <c r="BS108" s="6"/>
      <c r="BT108" s="58" t="s">
        <v>27</v>
      </c>
      <c r="BU108" s="24">
        <f t="shared" si="418"/>
        <v>2049.0582960819384</v>
      </c>
      <c r="BV108" s="24">
        <f t="shared" si="418"/>
        <v>6147.1748882458151</v>
      </c>
      <c r="BW108" s="24">
        <f t="shared" si="418"/>
        <v>14343.408072573566</v>
      </c>
      <c r="BX108" s="24">
        <f t="shared" si="418"/>
        <v>30735.874441229073</v>
      </c>
      <c r="BY108" s="24">
        <f t="shared" si="418"/>
        <v>61471.748882458145</v>
      </c>
      <c r="BZ108" s="6"/>
      <c r="CA108" s="6"/>
      <c r="CB108" s="58" t="s">
        <v>27</v>
      </c>
      <c r="CC108" s="195">
        <f t="shared" ref="CC108:CC110" si="613">IF(BU108="","",M108*BU108)</f>
        <v>184415.24664737444</v>
      </c>
      <c r="CD108" s="195">
        <f t="shared" si="599"/>
        <v>387272.01795948634</v>
      </c>
      <c r="CE108" s="195">
        <f t="shared" si="599"/>
        <v>688483.5874835311</v>
      </c>
      <c r="CF108" s="195">
        <f t="shared" si="599"/>
        <v>891340.35879564309</v>
      </c>
      <c r="CG108" s="195">
        <f t="shared" si="599"/>
        <v>1782680.7175912862</v>
      </c>
      <c r="CH108" s="198">
        <f t="shared" si="483"/>
        <v>3934191.9284773213</v>
      </c>
      <c r="CI108" s="68"/>
      <c r="CJ108" s="68"/>
      <c r="CK108" s="195">
        <f t="shared" si="600"/>
        <v>202856.7713121119</v>
      </c>
      <c r="CL108" s="195">
        <f t="shared" si="600"/>
        <v>381124.84307124052</v>
      </c>
      <c r="CM108" s="195">
        <f t="shared" si="600"/>
        <v>674140.17941095761</v>
      </c>
      <c r="CN108" s="195">
        <f t="shared" si="600"/>
        <v>706925.11214826861</v>
      </c>
      <c r="CO108" s="195">
        <f t="shared" si="600"/>
        <v>1721208.9687088281</v>
      </c>
      <c r="CP108" s="198">
        <f t="shared" si="419"/>
        <v>3686255.8746514069</v>
      </c>
      <c r="CS108" s="195">
        <f t="shared" ref="CS108:CS110" si="614">IF(BU108="","",Y108*BU108)</f>
        <v>176219.01346304669</v>
      </c>
      <c r="CT108" s="195">
        <f t="shared" si="601"/>
        <v>411860.71751246962</v>
      </c>
      <c r="CU108" s="195">
        <f t="shared" si="601"/>
        <v>702826.9955561047</v>
      </c>
      <c r="CV108" s="195">
        <f t="shared" si="601"/>
        <v>799132.73547195585</v>
      </c>
      <c r="CW108" s="195">
        <f t="shared" si="601"/>
        <v>1905624.2153562026</v>
      </c>
      <c r="CX108" s="198">
        <f t="shared" si="420"/>
        <v>3995663.6773597794</v>
      </c>
      <c r="DA108" s="195">
        <f t="shared" ref="DA108:DA110" si="615">IF(BU108="","",(S108+Y108)*BU108)</f>
        <v>235641.7040494229</v>
      </c>
      <c r="DB108" s="195">
        <f t="shared" si="602"/>
        <v>418007.89240071544</v>
      </c>
      <c r="DC108" s="195">
        <f t="shared" si="602"/>
        <v>602423.13904808974</v>
      </c>
      <c r="DD108" s="195">
        <f t="shared" si="602"/>
        <v>676189.23770703957</v>
      </c>
      <c r="DE108" s="195">
        <f t="shared" si="602"/>
        <v>737660.98658949777</v>
      </c>
      <c r="DF108" s="198">
        <f t="shared" si="421"/>
        <v>2669922.9597947653</v>
      </c>
      <c r="DI108" s="195">
        <f t="shared" ref="DI108:DI110" si="616">IF(BU108="","",AK108*BU108)</f>
        <v>149581.25561398151</v>
      </c>
      <c r="DJ108" s="195">
        <f t="shared" si="603"/>
        <v>436449.41706545284</v>
      </c>
      <c r="DK108" s="195">
        <f t="shared" si="603"/>
        <v>731513.81170125189</v>
      </c>
      <c r="DL108" s="195">
        <f t="shared" si="603"/>
        <v>922076.23323687213</v>
      </c>
      <c r="DM108" s="195">
        <f t="shared" si="603"/>
        <v>2090039.462003577</v>
      </c>
      <c r="DN108" s="198">
        <f t="shared" si="423"/>
        <v>4329660.1796211358</v>
      </c>
      <c r="DQ108" s="195">
        <f t="shared" ref="DQ108:DQ110" si="617">IF(BU108="","",(AE108+AK108)*BU108)</f>
        <v>272524.75337889779</v>
      </c>
      <c r="DR108" s="195">
        <f t="shared" si="604"/>
        <v>448743.76684194448</v>
      </c>
      <c r="DS108" s="195">
        <f t="shared" si="604"/>
        <v>387272.01795948629</v>
      </c>
      <c r="DT108" s="195">
        <f t="shared" si="604"/>
        <v>430302.24217720702</v>
      </c>
      <c r="DU108" s="195">
        <f t="shared" si="604"/>
        <v>737660.98658949777</v>
      </c>
      <c r="DV108" s="198">
        <f t="shared" si="422"/>
        <v>2276503.7669470333</v>
      </c>
    </row>
    <row r="109" spans="1:126" ht="25.5" customHeight="1">
      <c r="A109" s="19"/>
      <c r="B109" s="55"/>
      <c r="C109" s="55"/>
      <c r="D109" s="56">
        <f t="shared" si="605"/>
        <v>140</v>
      </c>
      <c r="E109" s="57">
        <f t="shared" si="606"/>
        <v>140</v>
      </c>
      <c r="F109" s="58" t="s">
        <v>29</v>
      </c>
      <c r="G109" s="52">
        <f>'[9]NAW2 - Total - SSEH'!G106</f>
        <v>54</v>
      </c>
      <c r="H109" s="52">
        <f>'[9]NAW2 - Total - SSEH'!H106</f>
        <v>33</v>
      </c>
      <c r="I109" s="52">
        <f>'[9]NAW2 - Total - SSEH'!I106</f>
        <v>26</v>
      </c>
      <c r="J109" s="52">
        <f>'[9]NAW2 - Total - SSEH'!J106</f>
        <v>12</v>
      </c>
      <c r="K109" s="52">
        <f>'[9]NAW2 - Total - SSEH'!K106</f>
        <v>15</v>
      </c>
      <c r="L109" s="59">
        <f t="shared" si="607"/>
        <v>140</v>
      </c>
      <c r="M109" s="52">
        <f>'[9]NAW2 - Total - SSEH'!M106</f>
        <v>49</v>
      </c>
      <c r="N109" s="52">
        <f>'[9]NAW2 - Total - SSEH'!N106</f>
        <v>34</v>
      </c>
      <c r="O109" s="52">
        <f>'[9]NAW2 - Total - SSEH'!O106</f>
        <v>27</v>
      </c>
      <c r="P109" s="52">
        <f>'[9]NAW2 - Total - SSEH'!P106</f>
        <v>15</v>
      </c>
      <c r="Q109" s="52">
        <f>'[9]NAW2 - Total - SSEH'!Q106</f>
        <v>16</v>
      </c>
      <c r="R109" s="59">
        <f t="shared" si="608"/>
        <v>141</v>
      </c>
      <c r="S109" s="52">
        <f>'SSEH - Asset Rep'!S109+'SSEH - Refurb'!S109+'SSEH - HVP'!S109</f>
        <v>16</v>
      </c>
      <c r="T109" s="52">
        <f>'SSEH - Asset Rep'!T109+'SSEH - Refurb'!T109+'SSEH - HVP'!T109</f>
        <v>1</v>
      </c>
      <c r="U109" s="52">
        <f>'SSEH - Asset Rep'!U109+'SSEH - Refurb'!U109+'SSEH - HVP'!U109</f>
        <v>-3</v>
      </c>
      <c r="V109" s="52">
        <f>'SSEH - Asset Rep'!V109+'SSEH - Refurb'!V109+'SSEH - HVP'!V109</f>
        <v>-3</v>
      </c>
      <c r="W109" s="52">
        <f>'SSEH - Asset Rep'!W109+'SSEH - Refurb'!W109+'SSEH - HVP'!W109</f>
        <v>-11</v>
      </c>
      <c r="X109" s="59">
        <f t="shared" si="609"/>
        <v>0</v>
      </c>
      <c r="Y109" s="52">
        <f>'[9]NAW2 - Total - SSEH'!Y106</f>
        <v>46</v>
      </c>
      <c r="Z109" s="52">
        <f>'[9]NAW2 - Total - SSEH'!Z106</f>
        <v>36</v>
      </c>
      <c r="AA109" s="52">
        <f>'[9]NAW2 - Total - SSEH'!AA106</f>
        <v>27</v>
      </c>
      <c r="AB109" s="52">
        <f>'[9]NAW2 - Total - SSEH'!AB106</f>
        <v>14</v>
      </c>
      <c r="AC109" s="52">
        <f>'[9]NAW2 - Total - SSEH'!AC106</f>
        <v>17</v>
      </c>
      <c r="AD109" s="59">
        <f t="shared" si="610"/>
        <v>140</v>
      </c>
      <c r="AE109" s="52">
        <f>'SSEH - Asset Rep'!AE109+'SSEH - Refurb'!AE109+'SSEH - HVP'!AE109</f>
        <v>32</v>
      </c>
      <c r="AF109" s="52">
        <f>'SSEH - Asset Rep'!AF109+'SSEH - Refurb'!AF109+'SSEH - HVP'!AF109</f>
        <v>1</v>
      </c>
      <c r="AG109" s="52">
        <f>'SSEH - Asset Rep'!AG109+'SSEH - Refurb'!AG109+'SSEH - HVP'!AG109</f>
        <v>-13</v>
      </c>
      <c r="AH109" s="52">
        <f>'SSEH - Asset Rep'!AH109+'SSEH - Refurb'!AH109+'SSEH - HVP'!AH109</f>
        <v>-8</v>
      </c>
      <c r="AI109" s="52">
        <f>'SSEH - Asset Rep'!AI109+'SSEH - Refurb'!AI109+'SSEH - HVP'!AI109</f>
        <v>-12</v>
      </c>
      <c r="AJ109" s="59">
        <f t="shared" si="611"/>
        <v>0</v>
      </c>
      <c r="AK109" s="52">
        <f>'[9]NAW2 - Total - SSEH'!AK106</f>
        <v>39</v>
      </c>
      <c r="AL109" s="52">
        <f>'[9]NAW2 - Total - SSEH'!AL106</f>
        <v>39</v>
      </c>
      <c r="AM109" s="52">
        <f>'[9]NAW2 - Total - SSEH'!AM106</f>
        <v>27</v>
      </c>
      <c r="AN109" s="52">
        <f>'[9]NAW2 - Total - SSEH'!AN106</f>
        <v>16</v>
      </c>
      <c r="AO109" s="52">
        <f>'[9]NAW2 - Total - SSEH'!AO106</f>
        <v>19</v>
      </c>
      <c r="AP109" s="59">
        <f t="shared" si="612"/>
        <v>140</v>
      </c>
      <c r="BB109" s="6"/>
      <c r="BC109" s="6"/>
      <c r="BD109" s="58" t="s">
        <v>29</v>
      </c>
      <c r="BE109" s="172">
        <f>'SSEH - Probs. of Failure'!O$32</f>
        <v>2.5000000000000001E-2</v>
      </c>
      <c r="BF109" s="172">
        <f>'SSEH - Probs. of Failure'!P$32</f>
        <v>7.5000000000000011E-2</v>
      </c>
      <c r="BG109" s="172">
        <f>'SSEH - Probs. of Failure'!Q$32</f>
        <v>0.17499999999999999</v>
      </c>
      <c r="BH109" s="172">
        <f>'SSEH - Probs. of Failure'!R$32</f>
        <v>0.375</v>
      </c>
      <c r="BI109" s="172">
        <f>'SSEH - Probs. of Failure'!S$32</f>
        <v>0.75</v>
      </c>
      <c r="BJ109" s="176"/>
      <c r="BK109" s="6"/>
      <c r="BL109" s="58" t="s">
        <v>29</v>
      </c>
      <c r="BM109" s="194">
        <f>$BM4*'SSEH - Average Cons. of Failure'!$Q$32</f>
        <v>122943.49776491629</v>
      </c>
      <c r="BN109" s="194">
        <f>$BM4*'SSEH - Average Cons. of Failure'!$Q$32</f>
        <v>122943.49776491629</v>
      </c>
      <c r="BO109" s="194">
        <f>$BM4*'SSEH - Average Cons. of Failure'!$Q$32</f>
        <v>122943.49776491629</v>
      </c>
      <c r="BP109" s="194">
        <f>$BM4*'SSEH - Average Cons. of Failure'!$Q$32</f>
        <v>122943.49776491629</v>
      </c>
      <c r="BQ109" s="194">
        <f>$BM4*'SSEH - Average Cons. of Failure'!$Q$32</f>
        <v>122943.49776491629</v>
      </c>
      <c r="BR109" s="176"/>
      <c r="BS109" s="6"/>
      <c r="BT109" s="58" t="s">
        <v>29</v>
      </c>
      <c r="BU109" s="24">
        <f t="shared" si="418"/>
        <v>3073.5874441229075</v>
      </c>
      <c r="BV109" s="24">
        <f t="shared" si="418"/>
        <v>9220.7623323687239</v>
      </c>
      <c r="BW109" s="24">
        <f t="shared" si="418"/>
        <v>21515.11210886035</v>
      </c>
      <c r="BX109" s="24">
        <f t="shared" si="418"/>
        <v>46103.811661843611</v>
      </c>
      <c r="BY109" s="24">
        <f t="shared" si="418"/>
        <v>92207.623323687221</v>
      </c>
      <c r="BZ109" s="6"/>
      <c r="CA109" s="6"/>
      <c r="CB109" s="58" t="s">
        <v>29</v>
      </c>
      <c r="CC109" s="195">
        <f t="shared" si="613"/>
        <v>150605.78476202246</v>
      </c>
      <c r="CD109" s="195">
        <f t="shared" si="599"/>
        <v>313505.91930053663</v>
      </c>
      <c r="CE109" s="195">
        <f t="shared" si="599"/>
        <v>580908.02693922946</v>
      </c>
      <c r="CF109" s="195">
        <f t="shared" si="599"/>
        <v>691557.17492765421</v>
      </c>
      <c r="CG109" s="195">
        <f t="shared" si="599"/>
        <v>1475321.9731789955</v>
      </c>
      <c r="CH109" s="198">
        <f t="shared" si="483"/>
        <v>3211898.8791084383</v>
      </c>
      <c r="CI109" s="68"/>
      <c r="CJ109" s="68"/>
      <c r="CK109" s="195">
        <f t="shared" si="600"/>
        <v>165973.72198263701</v>
      </c>
      <c r="CL109" s="195">
        <f t="shared" si="600"/>
        <v>304285.15696816787</v>
      </c>
      <c r="CM109" s="195">
        <f t="shared" si="600"/>
        <v>559392.91483036906</v>
      </c>
      <c r="CN109" s="195">
        <f t="shared" si="600"/>
        <v>553245.7399421233</v>
      </c>
      <c r="CO109" s="195">
        <f t="shared" si="600"/>
        <v>1383114.3498553084</v>
      </c>
      <c r="CP109" s="198">
        <f t="shared" si="419"/>
        <v>2966011.8835786055</v>
      </c>
      <c r="CS109" s="195">
        <f t="shared" si="614"/>
        <v>141385.02242965373</v>
      </c>
      <c r="CT109" s="195">
        <f t="shared" si="601"/>
        <v>331947.44396527408</v>
      </c>
      <c r="CU109" s="195">
        <f t="shared" si="601"/>
        <v>580908.02693922946</v>
      </c>
      <c r="CV109" s="195">
        <f t="shared" si="601"/>
        <v>645453.36326581053</v>
      </c>
      <c r="CW109" s="195">
        <f t="shared" si="601"/>
        <v>1567529.5965026827</v>
      </c>
      <c r="CX109" s="198">
        <f t="shared" si="420"/>
        <v>3267223.4531026506</v>
      </c>
      <c r="DA109" s="195">
        <f t="shared" si="615"/>
        <v>190562.42153562026</v>
      </c>
      <c r="DB109" s="195">
        <f t="shared" si="602"/>
        <v>341168.20629764278</v>
      </c>
      <c r="DC109" s="195">
        <f t="shared" si="602"/>
        <v>516362.69061264838</v>
      </c>
      <c r="DD109" s="195">
        <f t="shared" si="602"/>
        <v>507141.92828027974</v>
      </c>
      <c r="DE109" s="195">
        <f t="shared" si="602"/>
        <v>553245.7399421233</v>
      </c>
      <c r="DF109" s="198">
        <f t="shared" si="421"/>
        <v>2108480.9866683143</v>
      </c>
      <c r="DI109" s="195">
        <f t="shared" si="616"/>
        <v>119869.91032079339</v>
      </c>
      <c r="DJ109" s="195">
        <f t="shared" si="603"/>
        <v>359609.73096238024</v>
      </c>
      <c r="DK109" s="195">
        <f t="shared" si="603"/>
        <v>580908.02693922946</v>
      </c>
      <c r="DL109" s="195">
        <f t="shared" si="603"/>
        <v>737660.98658949777</v>
      </c>
      <c r="DM109" s="195">
        <f t="shared" si="603"/>
        <v>1751944.8431500571</v>
      </c>
      <c r="DN109" s="198">
        <f t="shared" si="423"/>
        <v>3549993.4979619579</v>
      </c>
      <c r="DQ109" s="195">
        <f t="shared" si="617"/>
        <v>218224.70853272642</v>
      </c>
      <c r="DR109" s="195">
        <f t="shared" si="604"/>
        <v>368830.49329474894</v>
      </c>
      <c r="DS109" s="195">
        <f t="shared" si="604"/>
        <v>301211.56952404493</v>
      </c>
      <c r="DT109" s="195">
        <f t="shared" si="604"/>
        <v>368830.49329474889</v>
      </c>
      <c r="DU109" s="195">
        <f t="shared" si="604"/>
        <v>645453.36326581053</v>
      </c>
      <c r="DV109" s="198">
        <f t="shared" si="422"/>
        <v>1902550.6279120797</v>
      </c>
    </row>
    <row r="110" spans="1:126" ht="25.5" customHeight="1">
      <c r="A110" s="19"/>
      <c r="B110" s="55"/>
      <c r="C110" s="55"/>
      <c r="D110" s="56">
        <f t="shared" si="605"/>
        <v>11</v>
      </c>
      <c r="E110" s="57">
        <f t="shared" si="606"/>
        <v>11</v>
      </c>
      <c r="F110" s="58" t="s">
        <v>30</v>
      </c>
      <c r="G110" s="52">
        <f>'[9]NAW2 - Total - SSEH'!G107</f>
        <v>4</v>
      </c>
      <c r="H110" s="52">
        <f>'[9]NAW2 - Total - SSEH'!H107</f>
        <v>3</v>
      </c>
      <c r="I110" s="52">
        <f>'[9]NAW2 - Total - SSEH'!I107</f>
        <v>2</v>
      </c>
      <c r="J110" s="52">
        <f>'[9]NAW2 - Total - SSEH'!J107</f>
        <v>1</v>
      </c>
      <c r="K110" s="52">
        <f>'[9]NAW2 - Total - SSEH'!K107</f>
        <v>1</v>
      </c>
      <c r="L110" s="59">
        <f t="shared" si="607"/>
        <v>11</v>
      </c>
      <c r="M110" s="52">
        <f>'[9]NAW2 - Total - SSEH'!M107</f>
        <v>4</v>
      </c>
      <c r="N110" s="52">
        <f>'[9]NAW2 - Total - SSEH'!N107</f>
        <v>3</v>
      </c>
      <c r="O110" s="52">
        <f>'[9]NAW2 - Total - SSEH'!O107</f>
        <v>2</v>
      </c>
      <c r="P110" s="52">
        <f>'[9]NAW2 - Total - SSEH'!P107</f>
        <v>1</v>
      </c>
      <c r="Q110" s="52">
        <f>'[9]NAW2 - Total - SSEH'!Q107</f>
        <v>1</v>
      </c>
      <c r="R110" s="59">
        <f t="shared" si="608"/>
        <v>11</v>
      </c>
      <c r="S110" s="52">
        <f>'SSEH - Asset Rep'!S110+'SSEH - Refurb'!S110+'SSEH - HVP'!S110</f>
        <v>1</v>
      </c>
      <c r="T110" s="52">
        <f>'SSEH - Asset Rep'!T110+'SSEH - Refurb'!T110+'SSEH - HVP'!T110</f>
        <v>0</v>
      </c>
      <c r="U110" s="52">
        <f>'SSEH - Asset Rep'!U110+'SSEH - Refurb'!U110+'SSEH - HVP'!U110</f>
        <v>0</v>
      </c>
      <c r="V110" s="52">
        <f>'SSEH - Asset Rep'!V110+'SSEH - Refurb'!V110+'SSEH - HVP'!V110</f>
        <v>0</v>
      </c>
      <c r="W110" s="52">
        <f>'SSEH - Asset Rep'!W110+'SSEH - Refurb'!W110+'SSEH - HVP'!W110</f>
        <v>-1</v>
      </c>
      <c r="X110" s="59">
        <f t="shared" si="609"/>
        <v>0</v>
      </c>
      <c r="Y110" s="52">
        <f>'[9]NAW2 - Total - SSEH'!Y107</f>
        <v>4</v>
      </c>
      <c r="Z110" s="52">
        <f>'[9]NAW2 - Total - SSEH'!Z107</f>
        <v>3</v>
      </c>
      <c r="AA110" s="52">
        <f>'[9]NAW2 - Total - SSEH'!AA107</f>
        <v>2</v>
      </c>
      <c r="AB110" s="52">
        <f>'[9]NAW2 - Total - SSEH'!AB107</f>
        <v>1</v>
      </c>
      <c r="AC110" s="52">
        <f>'[9]NAW2 - Total - SSEH'!AC107</f>
        <v>1</v>
      </c>
      <c r="AD110" s="59">
        <f t="shared" si="610"/>
        <v>11</v>
      </c>
      <c r="AE110" s="52">
        <f>'SSEH - Asset Rep'!AE110+'SSEH - Refurb'!AE110+'SSEH - HVP'!AE110</f>
        <v>2</v>
      </c>
      <c r="AF110" s="52">
        <f>'SSEH - Asset Rep'!AF110+'SSEH - Refurb'!AF110+'SSEH - HVP'!AF110</f>
        <v>0</v>
      </c>
      <c r="AG110" s="52">
        <f>'SSEH - Asset Rep'!AG110+'SSEH - Refurb'!AG110+'SSEH - HVP'!AG110</f>
        <v>-1</v>
      </c>
      <c r="AH110" s="52">
        <f>'SSEH - Asset Rep'!AH110+'SSEH - Refurb'!AH110+'SSEH - HVP'!AH110</f>
        <v>-1</v>
      </c>
      <c r="AI110" s="52">
        <f>'SSEH - Asset Rep'!AI110+'SSEH - Refurb'!AI110+'SSEH - HVP'!AI110</f>
        <v>0</v>
      </c>
      <c r="AJ110" s="59">
        <f t="shared" si="611"/>
        <v>0</v>
      </c>
      <c r="AK110" s="52">
        <f>'[9]NAW2 - Total - SSEH'!AK107</f>
        <v>3</v>
      </c>
      <c r="AL110" s="52">
        <f>'[9]NAW2 - Total - SSEH'!AL107</f>
        <v>3</v>
      </c>
      <c r="AM110" s="52">
        <f>'[9]NAW2 - Total - SSEH'!AM107</f>
        <v>3</v>
      </c>
      <c r="AN110" s="52">
        <f>'[9]NAW2 - Total - SSEH'!AN107</f>
        <v>1</v>
      </c>
      <c r="AO110" s="52">
        <f>'[9]NAW2 - Total - SSEH'!AO107</f>
        <v>1</v>
      </c>
      <c r="AP110" s="59">
        <f t="shared" si="612"/>
        <v>11</v>
      </c>
      <c r="BB110" s="6"/>
      <c r="BC110" s="6"/>
      <c r="BD110" s="58" t="s">
        <v>30</v>
      </c>
      <c r="BE110" s="172">
        <f>'SSEH - Probs. of Failure'!O$32</f>
        <v>2.5000000000000001E-2</v>
      </c>
      <c r="BF110" s="172">
        <f>'SSEH - Probs. of Failure'!P$32</f>
        <v>7.5000000000000011E-2</v>
      </c>
      <c r="BG110" s="172">
        <f>'SSEH - Probs. of Failure'!Q$32</f>
        <v>0.17499999999999999</v>
      </c>
      <c r="BH110" s="172">
        <f>'SSEH - Probs. of Failure'!R$32</f>
        <v>0.375</v>
      </c>
      <c r="BI110" s="172">
        <f>'SSEH - Probs. of Failure'!S$32</f>
        <v>0.75</v>
      </c>
      <c r="BJ110" s="176"/>
      <c r="BK110" s="6"/>
      <c r="BL110" s="58" t="s">
        <v>30</v>
      </c>
      <c r="BM110" s="194">
        <f>$BM5*'SSEH - Average Cons. of Failure'!$Q$32</f>
        <v>204905.82960819383</v>
      </c>
      <c r="BN110" s="194">
        <f>$BM5*'SSEH - Average Cons. of Failure'!$Q$32</f>
        <v>204905.82960819383</v>
      </c>
      <c r="BO110" s="194">
        <f>$BM5*'SSEH - Average Cons. of Failure'!$Q$32</f>
        <v>204905.82960819383</v>
      </c>
      <c r="BP110" s="194">
        <f>$BM5*'SSEH - Average Cons. of Failure'!$Q$32</f>
        <v>204905.82960819383</v>
      </c>
      <c r="BQ110" s="194">
        <f>$BM5*'SSEH - Average Cons. of Failure'!$Q$32</f>
        <v>204905.82960819383</v>
      </c>
      <c r="BR110" s="176"/>
      <c r="BS110" s="6"/>
      <c r="BT110" s="58" t="s">
        <v>30</v>
      </c>
      <c r="BU110" s="24">
        <f t="shared" si="418"/>
        <v>5122.6457402048463</v>
      </c>
      <c r="BV110" s="24">
        <f t="shared" si="418"/>
        <v>15367.93722061454</v>
      </c>
      <c r="BW110" s="24">
        <f t="shared" si="418"/>
        <v>35858.520181433916</v>
      </c>
      <c r="BX110" s="24">
        <f t="shared" si="418"/>
        <v>76839.686103072687</v>
      </c>
      <c r="BY110" s="24">
        <f t="shared" si="418"/>
        <v>153679.37220614537</v>
      </c>
      <c r="BZ110" s="6"/>
      <c r="CA110" s="6"/>
      <c r="CB110" s="58" t="s">
        <v>30</v>
      </c>
      <c r="CC110" s="195">
        <f t="shared" si="613"/>
        <v>20490.582960819385</v>
      </c>
      <c r="CD110" s="195">
        <f t="shared" si="599"/>
        <v>46103.811661843618</v>
      </c>
      <c r="CE110" s="195">
        <f t="shared" si="599"/>
        <v>71717.040362867832</v>
      </c>
      <c r="CF110" s="195">
        <f t="shared" si="599"/>
        <v>76839.686103072687</v>
      </c>
      <c r="CG110" s="195">
        <f t="shared" si="599"/>
        <v>153679.37220614537</v>
      </c>
      <c r="CH110" s="198">
        <f t="shared" si="483"/>
        <v>368830.49329474894</v>
      </c>
      <c r="CI110" s="68"/>
      <c r="CJ110" s="68"/>
      <c r="CK110" s="195">
        <f t="shared" si="600"/>
        <v>20490.582960819385</v>
      </c>
      <c r="CL110" s="195">
        <f t="shared" si="600"/>
        <v>46103.811661843618</v>
      </c>
      <c r="CM110" s="195">
        <f t="shared" si="600"/>
        <v>71717.040362867832</v>
      </c>
      <c r="CN110" s="195">
        <f t="shared" si="600"/>
        <v>76839.686103072687</v>
      </c>
      <c r="CO110" s="195">
        <f t="shared" si="600"/>
        <v>153679.37220614537</v>
      </c>
      <c r="CP110" s="198">
        <f t="shared" si="419"/>
        <v>368830.49329474894</v>
      </c>
      <c r="CS110" s="195">
        <f t="shared" si="614"/>
        <v>20490.582960819385</v>
      </c>
      <c r="CT110" s="195">
        <f t="shared" si="601"/>
        <v>46103.811661843618</v>
      </c>
      <c r="CU110" s="195">
        <f t="shared" si="601"/>
        <v>71717.040362867832</v>
      </c>
      <c r="CV110" s="195">
        <f t="shared" si="601"/>
        <v>76839.686103072687</v>
      </c>
      <c r="CW110" s="195">
        <f t="shared" si="601"/>
        <v>153679.37220614537</v>
      </c>
      <c r="CX110" s="198">
        <f t="shared" si="420"/>
        <v>368830.49329474894</v>
      </c>
      <c r="DA110" s="195">
        <f t="shared" si="615"/>
        <v>25613.228701024233</v>
      </c>
      <c r="DB110" s="195">
        <f t="shared" si="602"/>
        <v>46103.811661843618</v>
      </c>
      <c r="DC110" s="195">
        <f t="shared" si="602"/>
        <v>71717.040362867832</v>
      </c>
      <c r="DD110" s="195">
        <f t="shared" si="602"/>
        <v>76839.686103072687</v>
      </c>
      <c r="DE110" s="195">
        <f t="shared" si="602"/>
        <v>0</v>
      </c>
      <c r="DF110" s="198">
        <f t="shared" si="421"/>
        <v>220273.76682880838</v>
      </c>
      <c r="DI110" s="195">
        <f t="shared" si="616"/>
        <v>15367.937220614538</v>
      </c>
      <c r="DJ110" s="195">
        <f t="shared" si="603"/>
        <v>46103.811661843618</v>
      </c>
      <c r="DK110" s="195">
        <f t="shared" si="603"/>
        <v>107575.56054430176</v>
      </c>
      <c r="DL110" s="195">
        <f t="shared" si="603"/>
        <v>76839.686103072687</v>
      </c>
      <c r="DM110" s="195">
        <f t="shared" si="603"/>
        <v>153679.37220614537</v>
      </c>
      <c r="DN110" s="198">
        <f t="shared" si="423"/>
        <v>399566.36773597798</v>
      </c>
      <c r="DQ110" s="195">
        <f t="shared" si="617"/>
        <v>25613.228701024233</v>
      </c>
      <c r="DR110" s="195">
        <f t="shared" si="604"/>
        <v>46103.811661843618</v>
      </c>
      <c r="DS110" s="195">
        <f t="shared" si="604"/>
        <v>71717.040362867832</v>
      </c>
      <c r="DT110" s="195">
        <f t="shared" si="604"/>
        <v>0</v>
      </c>
      <c r="DU110" s="195">
        <f t="shared" si="604"/>
        <v>153679.37220614537</v>
      </c>
      <c r="DV110" s="198">
        <f t="shared" si="422"/>
        <v>297113.45293188107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18">SUM(H107:H110)</f>
        <v>179</v>
      </c>
      <c r="I111" s="66">
        <f t="shared" si="618"/>
        <v>136</v>
      </c>
      <c r="J111" s="66">
        <f t="shared" si="618"/>
        <v>66</v>
      </c>
      <c r="K111" s="66">
        <f t="shared" si="618"/>
        <v>80</v>
      </c>
      <c r="L111" s="67"/>
      <c r="M111" s="65">
        <f>SUM(M107:M110)</f>
        <v>259</v>
      </c>
      <c r="N111" s="66">
        <f t="shared" ref="N111:Q111" si="619">SUM(N107:N110)</f>
        <v>182</v>
      </c>
      <c r="O111" s="66">
        <f t="shared" si="619"/>
        <v>139</v>
      </c>
      <c r="P111" s="66">
        <f t="shared" si="619"/>
        <v>82</v>
      </c>
      <c r="Q111" s="66">
        <f t="shared" si="619"/>
        <v>84</v>
      </c>
      <c r="R111" s="67"/>
      <c r="S111" s="65">
        <f>SUM(S107:S110)</f>
        <v>79</v>
      </c>
      <c r="T111" s="66">
        <f t="shared" ref="T111:W111" si="620">SUM(T107:T110)</f>
        <v>3</v>
      </c>
      <c r="U111" s="66">
        <f t="shared" si="620"/>
        <v>-14</v>
      </c>
      <c r="V111" s="66">
        <f t="shared" si="620"/>
        <v>-12</v>
      </c>
      <c r="W111" s="66">
        <f t="shared" si="620"/>
        <v>-56</v>
      </c>
      <c r="X111" s="67"/>
      <c r="Y111" s="65">
        <f>SUM(Y107:Y110)</f>
        <v>247</v>
      </c>
      <c r="Z111" s="66">
        <f t="shared" ref="Z111:AC111" si="621">SUM(Z107:Z110)</f>
        <v>193</v>
      </c>
      <c r="AA111" s="66">
        <f t="shared" si="621"/>
        <v>142</v>
      </c>
      <c r="AB111" s="66">
        <f t="shared" si="621"/>
        <v>75</v>
      </c>
      <c r="AC111" s="66">
        <f t="shared" si="621"/>
        <v>89</v>
      </c>
      <c r="AD111" s="67"/>
      <c r="AE111" s="65">
        <f>SUM(AE107:AE110)</f>
        <v>161</v>
      </c>
      <c r="AF111" s="66">
        <f t="shared" ref="AF111:AI111" si="622">SUM(AF107:AF110)</f>
        <v>6</v>
      </c>
      <c r="AG111" s="66">
        <f t="shared" si="622"/>
        <v>-59</v>
      </c>
      <c r="AH111" s="66">
        <f t="shared" si="622"/>
        <v>-46</v>
      </c>
      <c r="AI111" s="66">
        <f t="shared" si="622"/>
        <v>-62</v>
      </c>
      <c r="AJ111" s="67"/>
      <c r="AK111" s="65">
        <f>SUM(AK107:AK110)</f>
        <v>209</v>
      </c>
      <c r="AL111" s="66">
        <f t="shared" ref="AL111:AO111" si="623">SUM(AL107:AL110)</f>
        <v>207</v>
      </c>
      <c r="AM111" s="66">
        <f t="shared" si="623"/>
        <v>147</v>
      </c>
      <c r="AN111" s="66">
        <f t="shared" si="623"/>
        <v>85</v>
      </c>
      <c r="AO111" s="66">
        <f t="shared" si="623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24">SUM(CD107:CD110)</f>
        <v>1099729.5875071764</v>
      </c>
      <c r="CE111" s="197">
        <f t="shared" si="624"/>
        <v>1963612.5651353213</v>
      </c>
      <c r="CF111" s="197">
        <f t="shared" si="624"/>
        <v>2455796.3678542026</v>
      </c>
      <c r="CG111" s="197">
        <f t="shared" si="624"/>
        <v>5046830.5832498129</v>
      </c>
      <c r="CH111" s="198">
        <f t="shared" si="483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25">SUM(CL107:CL110)</f>
        <v>1080058.6278647897</v>
      </c>
      <c r="CM111" s="197">
        <f t="shared" si="625"/>
        <v>1917713.6593030856</v>
      </c>
      <c r="CN111" s="197">
        <f t="shared" si="625"/>
        <v>1982463.901459275</v>
      </c>
      <c r="CO111" s="197">
        <f t="shared" si="625"/>
        <v>4807090.7626082264</v>
      </c>
      <c r="CP111" s="198">
        <f t="shared" si="419"/>
        <v>10360243.650819886</v>
      </c>
      <c r="CS111" s="197">
        <f>SUM(CS107:CS110)</f>
        <v>497306.44845908636</v>
      </c>
      <c r="CT111" s="197">
        <f t="shared" ref="CT111:CW111" si="626">SUM(CT107:CT110)</f>
        <v>1164274.9238337576</v>
      </c>
      <c r="CU111" s="197">
        <f t="shared" si="626"/>
        <v>1998036.7445094979</v>
      </c>
      <c r="CV111" s="197">
        <f t="shared" si="626"/>
        <v>2252939.5965420906</v>
      </c>
      <c r="CW111" s="197">
        <f t="shared" si="626"/>
        <v>5348042.152773858</v>
      </c>
      <c r="CX111" s="198">
        <f t="shared" si="420"/>
        <v>11260599.86611829</v>
      </c>
      <c r="DA111" s="197">
        <f>SUM(DA107:DA110)</f>
        <v>658362.43053112668</v>
      </c>
      <c r="DB111" s="197">
        <f t="shared" ref="DB111:DE111" si="627">SUM(DB107:DB110)</f>
        <v>1183945.8834761442</v>
      </c>
      <c r="DC111" s="197">
        <f t="shared" si="627"/>
        <v>1792926.0090716956</v>
      </c>
      <c r="DD111" s="197">
        <f t="shared" si="627"/>
        <v>1884109.1032473422</v>
      </c>
      <c r="DE111" s="197">
        <f t="shared" si="627"/>
        <v>1936360.0897974316</v>
      </c>
      <c r="DF111" s="198">
        <f t="shared" si="421"/>
        <v>7455703.51612374</v>
      </c>
      <c r="DI111" s="197">
        <f>SUM(DI107:DI110)</f>
        <v>419647.13903758093</v>
      </c>
      <c r="DJ111" s="197">
        <f t="shared" ref="DJ111:DM111" si="628">SUM(DJ107:DJ110)</f>
        <v>1246647.0673362515</v>
      </c>
      <c r="DK111" s="197">
        <f t="shared" si="628"/>
        <v>2082662.852137682</v>
      </c>
      <c r="DL111" s="197">
        <f t="shared" si="628"/>
        <v>2554151.1660661357</v>
      </c>
      <c r="DM111" s="197">
        <f t="shared" si="628"/>
        <v>5888993.5429394897</v>
      </c>
      <c r="DN111" s="198">
        <f t="shared" si="423"/>
        <v>12192101.76751714</v>
      </c>
      <c r="DQ111" s="197">
        <f>SUM(DQ107:DQ110)</f>
        <v>747291.56058108283</v>
      </c>
      <c r="DR111" s="197">
        <f t="shared" ref="DR111:DU111" si="629">SUM(DR107:DR110)</f>
        <v>1281071.246710428</v>
      </c>
      <c r="DS111" s="197">
        <f t="shared" si="629"/>
        <v>1212017.9821324663</v>
      </c>
      <c r="DT111" s="197">
        <f t="shared" si="629"/>
        <v>1164889.6413225818</v>
      </c>
      <c r="DU111" s="197">
        <f t="shared" si="629"/>
        <v>2225277.3095449847</v>
      </c>
      <c r="DV111" s="198">
        <f t="shared" si="422"/>
        <v>6630547.7402915433</v>
      </c>
    </row>
    <row r="112" spans="1:126" ht="25.5" customHeight="1">
      <c r="A112" s="19"/>
      <c r="B112" s="48" t="s">
        <v>42</v>
      </c>
      <c r="C112" s="48"/>
      <c r="D112" s="49">
        <f>L112</f>
        <v>266</v>
      </c>
      <c r="E112" s="50">
        <f>D112+SUM(AE112:AI112)</f>
        <v>266</v>
      </c>
      <c r="F112" s="51" t="s">
        <v>25</v>
      </c>
      <c r="G112" s="52">
        <f>'[9]NAW2 - Total - SSEH'!G109</f>
        <v>75</v>
      </c>
      <c r="H112" s="52">
        <f>'[9]NAW2 - Total - SSEH'!H109</f>
        <v>104</v>
      </c>
      <c r="I112" s="52">
        <f>'[9]NAW2 - Total - SSEH'!I109</f>
        <v>79</v>
      </c>
      <c r="J112" s="52">
        <f>'[9]NAW2 - Total - SSEH'!J109</f>
        <v>7</v>
      </c>
      <c r="K112" s="52">
        <f>'[9]NAW2 - Total - SSEH'!K109</f>
        <v>1</v>
      </c>
      <c r="L112" s="53">
        <f>SUM(G112:K112)</f>
        <v>266</v>
      </c>
      <c r="M112" s="52">
        <f>'[9]NAW2 - Total - SSEH'!M109</f>
        <v>57</v>
      </c>
      <c r="N112" s="52">
        <f>'[9]NAW2 - Total - SSEH'!N109</f>
        <v>105</v>
      </c>
      <c r="O112" s="52">
        <f>'[9]NAW2 - Total - SSEH'!O109</f>
        <v>80</v>
      </c>
      <c r="P112" s="52">
        <f>'[9]NAW2 - Total - SSEH'!P109</f>
        <v>16</v>
      </c>
      <c r="Q112" s="52">
        <f>'[9]NAW2 - Total - SSEH'!Q109</f>
        <v>2</v>
      </c>
      <c r="R112" s="53">
        <f>SUM(M112:Q112)</f>
        <v>260</v>
      </c>
      <c r="S112" s="274">
        <f>'SSEH - Asset Rep'!S112+'SSEH - Refurb'!S112+'SSEH - HVP'!S112</f>
        <v>9</v>
      </c>
      <c r="T112" s="69">
        <f>'SSEH - Asset Rep'!T112+'SSEH - Refurb'!T112+'SSEH - HVP'!T112</f>
        <v>26</v>
      </c>
      <c r="U112" s="69">
        <f>'SSEH - Asset Rep'!U112+'SSEH - Refurb'!U112+'SSEH - HVP'!U112</f>
        <v>-26</v>
      </c>
      <c r="V112" s="69">
        <f>'SSEH - Asset Rep'!V112+'SSEH - Refurb'!V112+'SSEH - HVP'!V112</f>
        <v>-8</v>
      </c>
      <c r="W112" s="69">
        <f>'SSEH - Asset Rep'!W112+'SSEH - Refurb'!W112+'SSEH - HVP'!W112</f>
        <v>-1</v>
      </c>
      <c r="X112" s="53">
        <f>SUM(S112:W112)</f>
        <v>0</v>
      </c>
      <c r="Y112" s="54">
        <f>'[9]NAW2 - Total - SSEH'!Y109</f>
        <v>65</v>
      </c>
      <c r="Z112" s="54">
        <f>'[9]NAW2 - Total - SSEH'!Z109</f>
        <v>100</v>
      </c>
      <c r="AA112" s="54">
        <f>'[9]NAW2 - Total - SSEH'!AA109</f>
        <v>82</v>
      </c>
      <c r="AB112" s="54">
        <f>'[9]NAW2 - Total - SSEH'!AB109</f>
        <v>17</v>
      </c>
      <c r="AC112" s="54">
        <f>'[9]NAW2 - Total - SSEH'!AC109</f>
        <v>2</v>
      </c>
      <c r="AD112" s="53">
        <f>SUM(Y112:AC112)</f>
        <v>266</v>
      </c>
      <c r="AE112" s="274">
        <f>'SSEH - Asset Rep'!AE112+'SSEH - Refurb'!AE112+'SSEH - HVP'!AE112</f>
        <v>17</v>
      </c>
      <c r="AF112" s="69">
        <f>'SSEH - Asset Rep'!AF112+'SSEH - Refurb'!AF112+'SSEH - HVP'!AF112</f>
        <v>53</v>
      </c>
      <c r="AG112" s="69">
        <f>'SSEH - Asset Rep'!AG112+'SSEH - Refurb'!AG112+'SSEH - HVP'!AG112</f>
        <v>-53</v>
      </c>
      <c r="AH112" s="69">
        <f>'SSEH - Asset Rep'!AH112+'SSEH - Refurb'!AH112+'SSEH - HVP'!AH112</f>
        <v>-15</v>
      </c>
      <c r="AI112" s="69">
        <f>'SSEH - Asset Rep'!AI112+'SSEH - Refurb'!AI112+'SSEH - HVP'!AI112</f>
        <v>-2</v>
      </c>
      <c r="AJ112" s="53">
        <f>SUM(AE112:AI112)</f>
        <v>0</v>
      </c>
      <c r="AK112" s="54">
        <f>'[9]NAW2 - Total - SSEH'!AK109</f>
        <v>55</v>
      </c>
      <c r="AL112" s="54">
        <f>'[9]NAW2 - Total - SSEH'!AL109</f>
        <v>96</v>
      </c>
      <c r="AM112" s="54">
        <f>'[9]NAW2 - Total - SSEH'!AM109</f>
        <v>85</v>
      </c>
      <c r="AN112" s="54">
        <f>'[9]NAW2 - Total - SSEH'!AN109</f>
        <v>26</v>
      </c>
      <c r="AO112" s="54">
        <f>'[9]NAW2 - Total - SSEH'!AO109</f>
        <v>4</v>
      </c>
      <c r="AP112" s="53">
        <f>SUM(AK112:AO112)</f>
        <v>266</v>
      </c>
      <c r="BB112" s="6"/>
      <c r="BC112" s="6"/>
      <c r="BD112" s="51" t="s">
        <v>25</v>
      </c>
      <c r="BE112" s="172">
        <f>'SSEH - Probs. of Failure'!O$33</f>
        <v>2.5000000000000001E-2</v>
      </c>
      <c r="BF112" s="172">
        <f>'SSEH - Probs. of Failure'!P$33</f>
        <v>7.5000000000000011E-2</v>
      </c>
      <c r="BG112" s="172">
        <f>'SSEH - Probs. of Failure'!Q$33</f>
        <v>0.17499999999999999</v>
      </c>
      <c r="BH112" s="172">
        <f>'SSEH - Probs. of Failure'!R$33</f>
        <v>0.375</v>
      </c>
      <c r="BI112" s="172">
        <f>'SSEH - Probs. of Failure'!S$33</f>
        <v>0.75</v>
      </c>
      <c r="BJ112" s="175"/>
      <c r="BK112" s="6"/>
      <c r="BL112" s="51" t="s">
        <v>25</v>
      </c>
      <c r="BM112" s="194">
        <f>$BM2*'SSEH - Average Cons. of Failure'!$Q$33</f>
        <v>221398.20825269254</v>
      </c>
      <c r="BN112" s="194">
        <f>$BM2*'SSEH - Average Cons. of Failure'!$Q$33</f>
        <v>221398.20825269254</v>
      </c>
      <c r="BO112" s="194">
        <f>$BM2*'SSEH - Average Cons. of Failure'!$Q$33</f>
        <v>221398.20825269254</v>
      </c>
      <c r="BP112" s="194">
        <f>$BM2*'SSEH - Average Cons. of Failure'!$Q$33</f>
        <v>221398.20825269254</v>
      </c>
      <c r="BQ112" s="194">
        <f>$BM2*'SSEH - Average Cons. of Failure'!$Q$33</f>
        <v>221398.20825269254</v>
      </c>
      <c r="BR112" s="175"/>
      <c r="BS112" s="6"/>
      <c r="BT112" s="51" t="s">
        <v>25</v>
      </c>
      <c r="BU112" s="24">
        <f t="shared" si="418"/>
        <v>5534.9552063173142</v>
      </c>
      <c r="BV112" s="24">
        <f t="shared" si="418"/>
        <v>16604.865618951942</v>
      </c>
      <c r="BW112" s="24">
        <f t="shared" si="418"/>
        <v>38744.686444221188</v>
      </c>
      <c r="BX112" s="24">
        <f t="shared" si="418"/>
        <v>83024.328094759694</v>
      </c>
      <c r="BY112" s="24">
        <f t="shared" si="418"/>
        <v>166048.65618951939</v>
      </c>
      <c r="BZ112" s="6"/>
      <c r="CA112" s="6"/>
      <c r="CB112" s="51" t="s">
        <v>25</v>
      </c>
      <c r="CC112" s="195">
        <f>IF(BU112="","",M112*BU112)</f>
        <v>315492.44676008692</v>
      </c>
      <c r="CD112" s="195">
        <f t="shared" ref="CD112:CG115" si="630">IF(BV112="","",N112*BV112)</f>
        <v>1743510.889989954</v>
      </c>
      <c r="CE112" s="195">
        <f t="shared" si="630"/>
        <v>3099574.9155376949</v>
      </c>
      <c r="CF112" s="195">
        <f t="shared" si="630"/>
        <v>1328389.2495161551</v>
      </c>
      <c r="CG112" s="195">
        <f t="shared" si="630"/>
        <v>332097.31237903878</v>
      </c>
      <c r="CH112" s="198">
        <f t="shared" si="483"/>
        <v>6819064.8141829306</v>
      </c>
      <c r="CI112" s="68"/>
      <c r="CJ112" s="68"/>
      <c r="CK112" s="195">
        <f t="shared" ref="CK112:CO115" si="631">IF(BU112="","",G112*BU112)</f>
        <v>415121.64047379856</v>
      </c>
      <c r="CL112" s="195">
        <f t="shared" si="631"/>
        <v>1726906.0243710021</v>
      </c>
      <c r="CM112" s="195">
        <f t="shared" si="631"/>
        <v>3060830.2290934739</v>
      </c>
      <c r="CN112" s="195">
        <f t="shared" si="631"/>
        <v>581170.29666331783</v>
      </c>
      <c r="CO112" s="195">
        <f t="shared" si="631"/>
        <v>166048.65618951939</v>
      </c>
      <c r="CP112" s="198">
        <f t="shared" si="419"/>
        <v>5950076.8467911119</v>
      </c>
      <c r="CS112" s="195">
        <f>IF(BU112="","",Y112*BU112)</f>
        <v>359772.08841062541</v>
      </c>
      <c r="CT112" s="195">
        <f t="shared" ref="CT112:CW115" si="632">IF(BV112="","",Z112*BV112)</f>
        <v>1660486.5618951942</v>
      </c>
      <c r="CU112" s="195">
        <f t="shared" si="632"/>
        <v>3177064.2884261375</v>
      </c>
      <c r="CV112" s="195">
        <f t="shared" si="632"/>
        <v>1411413.5776109148</v>
      </c>
      <c r="CW112" s="195">
        <f t="shared" si="632"/>
        <v>332097.31237903878</v>
      </c>
      <c r="CX112" s="198">
        <f t="shared" si="420"/>
        <v>6940833.8287219107</v>
      </c>
      <c r="DA112" s="195">
        <f>IF(BU112="","",(S112+Y112)*BU112)</f>
        <v>409586.68526748125</v>
      </c>
      <c r="DB112" s="195">
        <f t="shared" ref="DB112:DE115" si="633">IF(BV112="","",(T112+Z112)*BV112)</f>
        <v>2092213.0679879447</v>
      </c>
      <c r="DC112" s="195">
        <f t="shared" si="633"/>
        <v>2169702.4408763866</v>
      </c>
      <c r="DD112" s="195">
        <f t="shared" si="633"/>
        <v>747218.95285283728</v>
      </c>
      <c r="DE112" s="195">
        <f t="shared" si="633"/>
        <v>166048.65618951939</v>
      </c>
      <c r="DF112" s="198">
        <f t="shared" si="421"/>
        <v>5584769.8031741688</v>
      </c>
      <c r="DI112" s="195">
        <f>IF(BU112="","",AK112*BU112)</f>
        <v>304422.53634745226</v>
      </c>
      <c r="DJ112" s="195">
        <f t="shared" ref="DJ112:DM115" si="634">IF(BV112="","",AL112*BV112)</f>
        <v>1594067.0994193866</v>
      </c>
      <c r="DK112" s="195">
        <f t="shared" si="634"/>
        <v>3293298.3477588012</v>
      </c>
      <c r="DL112" s="195">
        <f t="shared" si="634"/>
        <v>2158632.5304637519</v>
      </c>
      <c r="DM112" s="195">
        <f t="shared" si="634"/>
        <v>664194.62475807755</v>
      </c>
      <c r="DN112" s="198">
        <f t="shared" si="423"/>
        <v>8014615.1387474705</v>
      </c>
      <c r="DQ112" s="195">
        <f>IF(BU112="","",(AE112+AK112)*BU112)</f>
        <v>398516.77485484665</v>
      </c>
      <c r="DR112" s="195">
        <f t="shared" ref="DR112:DU115" si="635">IF(BV112="","",(AF112+AL112)*BV112)</f>
        <v>2474124.9772238396</v>
      </c>
      <c r="DS112" s="195">
        <f t="shared" si="635"/>
        <v>1239829.966215078</v>
      </c>
      <c r="DT112" s="195">
        <f t="shared" si="635"/>
        <v>913267.60904235661</v>
      </c>
      <c r="DU112" s="195">
        <f t="shared" si="635"/>
        <v>332097.31237903878</v>
      </c>
      <c r="DV112" s="198">
        <f t="shared" si="422"/>
        <v>5357836.6397151602</v>
      </c>
    </row>
    <row r="113" spans="1:126" ht="25.5" customHeight="1">
      <c r="A113" s="19"/>
      <c r="B113" s="55"/>
      <c r="C113" s="55"/>
      <c r="D113" s="56">
        <f t="shared" ref="D113:D115" si="636">L113</f>
        <v>207</v>
      </c>
      <c r="E113" s="57">
        <f t="shared" ref="E113:E115" si="637">D113+SUM(AE113:AI113)</f>
        <v>207</v>
      </c>
      <c r="F113" s="58" t="s">
        <v>27</v>
      </c>
      <c r="G113" s="52">
        <f>'[9]NAW2 - Total - SSEH'!G110</f>
        <v>58</v>
      </c>
      <c r="H113" s="52">
        <f>'[9]NAW2 - Total - SSEH'!H110</f>
        <v>80</v>
      </c>
      <c r="I113" s="52">
        <f>'[9]NAW2 - Total - SSEH'!I110</f>
        <v>62</v>
      </c>
      <c r="J113" s="52">
        <f>'[9]NAW2 - Total - SSEH'!J110</f>
        <v>6</v>
      </c>
      <c r="K113" s="52">
        <f>'[9]NAW2 - Total - SSEH'!K110</f>
        <v>1</v>
      </c>
      <c r="L113" s="59">
        <f t="shared" ref="L113:L115" si="638">SUM(G113:K113)</f>
        <v>207</v>
      </c>
      <c r="M113" s="52">
        <f>'[9]NAW2 - Total - SSEH'!M110</f>
        <v>45</v>
      </c>
      <c r="N113" s="52">
        <f>'[9]NAW2 - Total - SSEH'!N110</f>
        <v>81</v>
      </c>
      <c r="O113" s="52">
        <f>'[9]NAW2 - Total - SSEH'!O110</f>
        <v>63</v>
      </c>
      <c r="P113" s="52">
        <f>'[9]NAW2 - Total - SSEH'!P110</f>
        <v>13</v>
      </c>
      <c r="Q113" s="52">
        <f>'[9]NAW2 - Total - SSEH'!Q110</f>
        <v>2</v>
      </c>
      <c r="R113" s="59">
        <f t="shared" ref="R113:R115" si="639">SUM(M113:Q113)</f>
        <v>204</v>
      </c>
      <c r="S113" s="52">
        <f>'SSEH - Asset Rep'!S113+'SSEH - Refurb'!S113+'SSEH - HVP'!S113</f>
        <v>8</v>
      </c>
      <c r="T113" s="52">
        <f>'SSEH - Asset Rep'!T113+'SSEH - Refurb'!T113+'SSEH - HVP'!T113</f>
        <v>24</v>
      </c>
      <c r="U113" s="52">
        <f>'SSEH - Asset Rep'!U113+'SSEH - Refurb'!U113+'SSEH - HVP'!U113</f>
        <v>-24</v>
      </c>
      <c r="V113" s="52">
        <f>'SSEH - Asset Rep'!V113+'SSEH - Refurb'!V113+'SSEH - HVP'!V113</f>
        <v>-7</v>
      </c>
      <c r="W113" s="52">
        <f>'SSEH - Asset Rep'!W113+'SSEH - Refurb'!W113+'SSEH - HVP'!W113</f>
        <v>-1</v>
      </c>
      <c r="X113" s="59">
        <f t="shared" ref="X113:X115" si="640">SUM(S113:W113)</f>
        <v>0</v>
      </c>
      <c r="Y113" s="52">
        <f>'[9]NAW2 - Total - SSEH'!Y110</f>
        <v>51</v>
      </c>
      <c r="Z113" s="52">
        <f>'[9]NAW2 - Total - SSEH'!Z110</f>
        <v>77</v>
      </c>
      <c r="AA113" s="52">
        <f>'[9]NAW2 - Total - SSEH'!AA110</f>
        <v>64</v>
      </c>
      <c r="AB113" s="52">
        <f>'[9]NAW2 - Total - SSEH'!AB110</f>
        <v>13</v>
      </c>
      <c r="AC113" s="52">
        <f>'[9]NAW2 - Total - SSEH'!AC110</f>
        <v>2</v>
      </c>
      <c r="AD113" s="59">
        <f t="shared" ref="AD113:AD115" si="641">SUM(Y113:AC113)</f>
        <v>207</v>
      </c>
      <c r="AE113" s="52">
        <f>'SSEH - Asset Rep'!AE113+'SSEH - Refurb'!AE113+'SSEH - HVP'!AE113</f>
        <v>17</v>
      </c>
      <c r="AF113" s="52">
        <f>'SSEH - Asset Rep'!AF113+'SSEH - Refurb'!AF113+'SSEH - HVP'!AF113</f>
        <v>47</v>
      </c>
      <c r="AG113" s="52">
        <f>'SSEH - Asset Rep'!AG113+'SSEH - Refurb'!AG113+'SSEH - HVP'!AG113</f>
        <v>-47</v>
      </c>
      <c r="AH113" s="52">
        <f>'SSEH - Asset Rep'!AH113+'SSEH - Refurb'!AH113+'SSEH - HVP'!AH113</f>
        <v>-15</v>
      </c>
      <c r="AI113" s="52">
        <f>'SSEH - Asset Rep'!AI113+'SSEH - Refurb'!AI113+'SSEH - HVP'!AI113</f>
        <v>-2</v>
      </c>
      <c r="AJ113" s="59">
        <f t="shared" ref="AJ113:AJ115" si="642">SUM(AE113:AI113)</f>
        <v>0</v>
      </c>
      <c r="AK113" s="52">
        <f>'[9]NAW2 - Total - SSEH'!AK110</f>
        <v>43</v>
      </c>
      <c r="AL113" s="52">
        <f>'[9]NAW2 - Total - SSEH'!AL110</f>
        <v>74</v>
      </c>
      <c r="AM113" s="52">
        <f>'[9]NAW2 - Total - SSEH'!AM110</f>
        <v>66</v>
      </c>
      <c r="AN113" s="52">
        <f>'[9]NAW2 - Total - SSEH'!AN110</f>
        <v>21</v>
      </c>
      <c r="AO113" s="52">
        <f>'[9]NAW2 - Total - SSEH'!AO110</f>
        <v>3</v>
      </c>
      <c r="AP113" s="59">
        <f t="shared" ref="AP113:AP115" si="643">SUM(AK113:AO113)</f>
        <v>207</v>
      </c>
      <c r="BB113" s="6"/>
      <c r="BC113" s="6"/>
      <c r="BD113" s="58" t="s">
        <v>27</v>
      </c>
      <c r="BE113" s="172">
        <f>'SSEH - Probs. of Failure'!O$33</f>
        <v>2.5000000000000001E-2</v>
      </c>
      <c r="BF113" s="172">
        <f>'SSEH - Probs. of Failure'!P$33</f>
        <v>7.5000000000000011E-2</v>
      </c>
      <c r="BG113" s="172">
        <f>'SSEH - Probs. of Failure'!Q$33</f>
        <v>0.17499999999999999</v>
      </c>
      <c r="BH113" s="172">
        <f>'SSEH - Probs. of Failure'!R$33</f>
        <v>0.375</v>
      </c>
      <c r="BI113" s="172">
        <f>'SSEH - Probs. of Failure'!S$33</f>
        <v>0.75</v>
      </c>
      <c r="BJ113" s="176"/>
      <c r="BK113" s="6"/>
      <c r="BL113" s="58" t="s">
        <v>27</v>
      </c>
      <c r="BM113" s="194">
        <f>$BM3*'SSEH - Average Cons. of Failure'!$Q$33</f>
        <v>316283.15464670362</v>
      </c>
      <c r="BN113" s="194">
        <f>$BM3*'SSEH - Average Cons. of Failure'!$Q$33</f>
        <v>316283.15464670362</v>
      </c>
      <c r="BO113" s="194">
        <f>$BM3*'SSEH - Average Cons. of Failure'!$Q$33</f>
        <v>316283.15464670362</v>
      </c>
      <c r="BP113" s="194">
        <f>$BM3*'SSEH - Average Cons. of Failure'!$Q$33</f>
        <v>316283.15464670362</v>
      </c>
      <c r="BQ113" s="194">
        <f>$BM3*'SSEH - Average Cons. of Failure'!$Q$33</f>
        <v>316283.15464670362</v>
      </c>
      <c r="BR113" s="176"/>
      <c r="BS113" s="6"/>
      <c r="BT113" s="58" t="s">
        <v>27</v>
      </c>
      <c r="BU113" s="24">
        <f t="shared" si="418"/>
        <v>7907.0788661675906</v>
      </c>
      <c r="BV113" s="24">
        <f t="shared" si="418"/>
        <v>23721.236598502775</v>
      </c>
      <c r="BW113" s="24">
        <f t="shared" si="418"/>
        <v>55349.552063173134</v>
      </c>
      <c r="BX113" s="24">
        <f t="shared" si="418"/>
        <v>118606.18299251386</v>
      </c>
      <c r="BY113" s="24">
        <f t="shared" si="418"/>
        <v>237212.36598502772</v>
      </c>
      <c r="BZ113" s="6"/>
      <c r="CA113" s="6"/>
      <c r="CB113" s="58" t="s">
        <v>27</v>
      </c>
      <c r="CC113" s="195">
        <f t="shared" ref="CC113:CC115" si="644">IF(BU113="","",M113*BU113)</f>
        <v>355818.54897754156</v>
      </c>
      <c r="CD113" s="195">
        <f t="shared" si="630"/>
        <v>1921420.1644787248</v>
      </c>
      <c r="CE113" s="195">
        <f t="shared" si="630"/>
        <v>3487021.7799799074</v>
      </c>
      <c r="CF113" s="195">
        <f t="shared" si="630"/>
        <v>1541880.3789026802</v>
      </c>
      <c r="CG113" s="195">
        <f t="shared" si="630"/>
        <v>474424.73197005544</v>
      </c>
      <c r="CH113" s="198">
        <f t="shared" si="483"/>
        <v>7780565.6043089097</v>
      </c>
      <c r="CI113" s="68"/>
      <c r="CJ113" s="68"/>
      <c r="CK113" s="195">
        <f t="shared" si="631"/>
        <v>458610.57423772023</v>
      </c>
      <c r="CL113" s="195">
        <f t="shared" si="631"/>
        <v>1897698.927880222</v>
      </c>
      <c r="CM113" s="195">
        <f t="shared" si="631"/>
        <v>3431672.2279167343</v>
      </c>
      <c r="CN113" s="195">
        <f t="shared" si="631"/>
        <v>711637.09795508313</v>
      </c>
      <c r="CO113" s="195">
        <f t="shared" si="631"/>
        <v>237212.36598502772</v>
      </c>
      <c r="CP113" s="198">
        <f t="shared" si="419"/>
        <v>6736831.1939747874</v>
      </c>
      <c r="CS113" s="195">
        <f t="shared" ref="CS113:CS115" si="645">IF(BU113="","",Y113*BU113)</f>
        <v>403261.02217454714</v>
      </c>
      <c r="CT113" s="195">
        <f t="shared" si="632"/>
        <v>1826535.2180847137</v>
      </c>
      <c r="CU113" s="195">
        <f t="shared" si="632"/>
        <v>3542371.3320430806</v>
      </c>
      <c r="CV113" s="195">
        <f t="shared" si="632"/>
        <v>1541880.3789026802</v>
      </c>
      <c r="CW113" s="195">
        <f t="shared" si="632"/>
        <v>474424.73197005544</v>
      </c>
      <c r="CX113" s="198">
        <f t="shared" si="420"/>
        <v>7788472.6831750767</v>
      </c>
      <c r="DA113" s="195">
        <f t="shared" ref="DA113:DA115" si="646">IF(BU113="","",(S113+Y113)*BU113)</f>
        <v>466517.65310388786</v>
      </c>
      <c r="DB113" s="195">
        <f t="shared" si="633"/>
        <v>2395844.8964487803</v>
      </c>
      <c r="DC113" s="195">
        <f t="shared" si="633"/>
        <v>2213982.0825269255</v>
      </c>
      <c r="DD113" s="195">
        <f t="shared" si="633"/>
        <v>711637.09795508313</v>
      </c>
      <c r="DE113" s="195">
        <f t="shared" si="633"/>
        <v>237212.36598502772</v>
      </c>
      <c r="DF113" s="198">
        <f t="shared" si="421"/>
        <v>6025194.0960197048</v>
      </c>
      <c r="DI113" s="195">
        <f t="shared" ref="DI113:DI115" si="647">IF(BU113="","",AK113*BU113)</f>
        <v>340004.39124520641</v>
      </c>
      <c r="DJ113" s="195">
        <f t="shared" si="634"/>
        <v>1755371.5082892054</v>
      </c>
      <c r="DK113" s="195">
        <f t="shared" si="634"/>
        <v>3653070.4361694269</v>
      </c>
      <c r="DL113" s="195">
        <f t="shared" si="634"/>
        <v>2490729.8428427912</v>
      </c>
      <c r="DM113" s="195">
        <f t="shared" si="634"/>
        <v>711637.09795508313</v>
      </c>
      <c r="DN113" s="198">
        <f t="shared" si="423"/>
        <v>8950813.2765017133</v>
      </c>
      <c r="DQ113" s="195">
        <f t="shared" ref="DQ113:DQ115" si="648">IF(BU113="","",(AE113+AK113)*BU113)</f>
        <v>474424.73197005544</v>
      </c>
      <c r="DR113" s="195">
        <f t="shared" si="635"/>
        <v>2870269.6284188358</v>
      </c>
      <c r="DS113" s="195">
        <f t="shared" si="635"/>
        <v>1051641.4892002896</v>
      </c>
      <c r="DT113" s="195">
        <f t="shared" si="635"/>
        <v>711637.09795508313</v>
      </c>
      <c r="DU113" s="195">
        <f t="shared" si="635"/>
        <v>237212.36598502772</v>
      </c>
      <c r="DV113" s="198">
        <f t="shared" si="422"/>
        <v>5345185.3135292921</v>
      </c>
    </row>
    <row r="114" spans="1:126" ht="25.5" customHeight="1">
      <c r="A114" s="19"/>
      <c r="B114" s="55"/>
      <c r="C114" s="55"/>
      <c r="D114" s="56">
        <f t="shared" si="636"/>
        <v>111</v>
      </c>
      <c r="E114" s="57">
        <f t="shared" si="637"/>
        <v>111</v>
      </c>
      <c r="F114" s="58" t="s">
        <v>29</v>
      </c>
      <c r="G114" s="52">
        <f>'[9]NAW2 - Total - SSEH'!G111</f>
        <v>31</v>
      </c>
      <c r="H114" s="52">
        <f>'[9]NAW2 - Total - SSEH'!H111</f>
        <v>43</v>
      </c>
      <c r="I114" s="52">
        <f>'[9]NAW2 - Total - SSEH'!I111</f>
        <v>33</v>
      </c>
      <c r="J114" s="52">
        <f>'[9]NAW2 - Total - SSEH'!J111</f>
        <v>3</v>
      </c>
      <c r="K114" s="52">
        <f>'[9]NAW2 - Total - SSEH'!K111</f>
        <v>1</v>
      </c>
      <c r="L114" s="59">
        <f t="shared" si="638"/>
        <v>111</v>
      </c>
      <c r="M114" s="52">
        <f>'[9]NAW2 - Total - SSEH'!M111</f>
        <v>24</v>
      </c>
      <c r="N114" s="52">
        <f>'[9]NAW2 - Total - SSEH'!N111</f>
        <v>44</v>
      </c>
      <c r="O114" s="52">
        <f>'[9]NAW2 - Total - SSEH'!O111</f>
        <v>33</v>
      </c>
      <c r="P114" s="52">
        <f>'[9]NAW2 - Total - SSEH'!P111</f>
        <v>7</v>
      </c>
      <c r="Q114" s="52">
        <f>'[9]NAW2 - Total - SSEH'!Q111</f>
        <v>2</v>
      </c>
      <c r="R114" s="59">
        <f t="shared" si="639"/>
        <v>110</v>
      </c>
      <c r="S114" s="52">
        <f>'SSEH - Asset Rep'!S114+'SSEH - Refurb'!S114+'SSEH - HVP'!S114</f>
        <v>5</v>
      </c>
      <c r="T114" s="52">
        <f>'SSEH - Asset Rep'!T114+'SSEH - Refurb'!T114+'SSEH - HVP'!T114</f>
        <v>13</v>
      </c>
      <c r="U114" s="52">
        <f>'SSEH - Asset Rep'!U114+'SSEH - Refurb'!U114+'SSEH - HVP'!U114</f>
        <v>-13</v>
      </c>
      <c r="V114" s="52">
        <f>'SSEH - Asset Rep'!V114+'SSEH - Refurb'!V114+'SSEH - HVP'!V114</f>
        <v>-4</v>
      </c>
      <c r="W114" s="52">
        <f>'SSEH - Asset Rep'!W114+'SSEH - Refurb'!W114+'SSEH - HVP'!W114</f>
        <v>-1</v>
      </c>
      <c r="X114" s="59">
        <f t="shared" si="640"/>
        <v>0</v>
      </c>
      <c r="Y114" s="52">
        <f>'[9]NAW2 - Total - SSEH'!Y111</f>
        <v>27</v>
      </c>
      <c r="Z114" s="52">
        <f>'[9]NAW2 - Total - SSEH'!Z111</f>
        <v>42</v>
      </c>
      <c r="AA114" s="52">
        <f>'[9]NAW2 - Total - SSEH'!AA111</f>
        <v>34</v>
      </c>
      <c r="AB114" s="52">
        <f>'[9]NAW2 - Total - SSEH'!AB111</f>
        <v>7</v>
      </c>
      <c r="AC114" s="52">
        <f>'[9]NAW2 - Total - SSEH'!AC111</f>
        <v>1</v>
      </c>
      <c r="AD114" s="59">
        <f t="shared" si="641"/>
        <v>111</v>
      </c>
      <c r="AE114" s="52">
        <f>'SSEH - Asset Rep'!AE114+'SSEH - Refurb'!AE114+'SSEH - HVP'!AE114</f>
        <v>9</v>
      </c>
      <c r="AF114" s="52">
        <f>'SSEH - Asset Rep'!AF114+'SSEH - Refurb'!AF114+'SSEH - HVP'!AF114</f>
        <v>25</v>
      </c>
      <c r="AG114" s="52">
        <f>'SSEH - Asset Rep'!AG114+'SSEH - Refurb'!AG114+'SSEH - HVP'!AG114</f>
        <v>-25</v>
      </c>
      <c r="AH114" s="52">
        <f>'SSEH - Asset Rep'!AH114+'SSEH - Refurb'!AH114+'SSEH - HVP'!AH114</f>
        <v>-8</v>
      </c>
      <c r="AI114" s="52">
        <f>'SSEH - Asset Rep'!AI114+'SSEH - Refurb'!AI114+'SSEH - HVP'!AI114</f>
        <v>-1</v>
      </c>
      <c r="AJ114" s="59">
        <f t="shared" si="642"/>
        <v>0</v>
      </c>
      <c r="AK114" s="52">
        <f>'[9]NAW2 - Total - SSEH'!AK111</f>
        <v>23</v>
      </c>
      <c r="AL114" s="52">
        <f>'[9]NAW2 - Total - SSEH'!AL111</f>
        <v>40</v>
      </c>
      <c r="AM114" s="52">
        <f>'[9]NAW2 - Total - SSEH'!AM111</f>
        <v>36</v>
      </c>
      <c r="AN114" s="52">
        <f>'[9]NAW2 - Total - SSEH'!AN111</f>
        <v>11</v>
      </c>
      <c r="AO114" s="52">
        <f>'[9]NAW2 - Total - SSEH'!AO111</f>
        <v>1</v>
      </c>
      <c r="AP114" s="59">
        <f t="shared" si="643"/>
        <v>111</v>
      </c>
      <c r="BB114" s="6"/>
      <c r="BC114" s="6"/>
      <c r="BD114" s="58" t="s">
        <v>29</v>
      </c>
      <c r="BE114" s="172">
        <f>'SSEH - Probs. of Failure'!O$33</f>
        <v>2.5000000000000001E-2</v>
      </c>
      <c r="BF114" s="172">
        <f>'SSEH - Probs. of Failure'!P$33</f>
        <v>7.5000000000000011E-2</v>
      </c>
      <c r="BG114" s="172">
        <f>'SSEH - Probs. of Failure'!Q$33</f>
        <v>0.17499999999999999</v>
      </c>
      <c r="BH114" s="172">
        <f>'SSEH - Probs. of Failure'!R$33</f>
        <v>0.375</v>
      </c>
      <c r="BI114" s="172">
        <f>'SSEH - Probs. of Failure'!S$33</f>
        <v>0.75</v>
      </c>
      <c r="BJ114" s="176"/>
      <c r="BK114" s="6"/>
      <c r="BL114" s="58" t="s">
        <v>29</v>
      </c>
      <c r="BM114" s="194">
        <f>$BM4*'SSEH - Average Cons. of Failure'!$Q$33</f>
        <v>474424.73197005544</v>
      </c>
      <c r="BN114" s="194">
        <f>$BM4*'SSEH - Average Cons. of Failure'!$Q$33</f>
        <v>474424.73197005544</v>
      </c>
      <c r="BO114" s="194">
        <f>$BM4*'SSEH - Average Cons. of Failure'!$Q$33</f>
        <v>474424.73197005544</v>
      </c>
      <c r="BP114" s="194">
        <f>$BM4*'SSEH - Average Cons. of Failure'!$Q$33</f>
        <v>474424.73197005544</v>
      </c>
      <c r="BQ114" s="194">
        <f>$BM4*'SSEH - Average Cons. of Failure'!$Q$33</f>
        <v>474424.73197005544</v>
      </c>
      <c r="BR114" s="176"/>
      <c r="BS114" s="6"/>
      <c r="BT114" s="58" t="s">
        <v>29</v>
      </c>
      <c r="BU114" s="24">
        <f t="shared" si="418"/>
        <v>11860.618299251386</v>
      </c>
      <c r="BV114" s="24">
        <f t="shared" si="418"/>
        <v>35581.854897754165</v>
      </c>
      <c r="BW114" s="24">
        <f t="shared" si="418"/>
        <v>83024.328094759694</v>
      </c>
      <c r="BX114" s="24">
        <f t="shared" si="418"/>
        <v>177909.27448877078</v>
      </c>
      <c r="BY114" s="24">
        <f t="shared" si="418"/>
        <v>355818.54897754156</v>
      </c>
      <c r="BZ114" s="6"/>
      <c r="CA114" s="6"/>
      <c r="CB114" s="58" t="s">
        <v>29</v>
      </c>
      <c r="CC114" s="195">
        <f t="shared" si="644"/>
        <v>284654.83918203326</v>
      </c>
      <c r="CD114" s="195">
        <f t="shared" si="630"/>
        <v>1565601.6155011833</v>
      </c>
      <c r="CE114" s="195">
        <f t="shared" si="630"/>
        <v>2739802.8271270697</v>
      </c>
      <c r="CF114" s="195">
        <f t="shared" si="630"/>
        <v>1245364.9214213954</v>
      </c>
      <c r="CG114" s="195">
        <f t="shared" si="630"/>
        <v>711637.09795508313</v>
      </c>
      <c r="CH114" s="198">
        <f t="shared" si="483"/>
        <v>6547061.3011867655</v>
      </c>
      <c r="CI114" s="68"/>
      <c r="CJ114" s="68"/>
      <c r="CK114" s="195">
        <f t="shared" si="631"/>
        <v>367679.16727679298</v>
      </c>
      <c r="CL114" s="195">
        <f t="shared" si="631"/>
        <v>1530019.7606034291</v>
      </c>
      <c r="CM114" s="195">
        <f t="shared" si="631"/>
        <v>2739802.8271270697</v>
      </c>
      <c r="CN114" s="195">
        <f t="shared" si="631"/>
        <v>533727.82346631237</v>
      </c>
      <c r="CO114" s="195">
        <f t="shared" si="631"/>
        <v>355818.54897754156</v>
      </c>
      <c r="CP114" s="198">
        <f t="shared" si="419"/>
        <v>5527048.1274511451</v>
      </c>
      <c r="CS114" s="195">
        <f t="shared" si="645"/>
        <v>320236.69407978741</v>
      </c>
      <c r="CT114" s="195">
        <f t="shared" si="632"/>
        <v>1494437.905705675</v>
      </c>
      <c r="CU114" s="195">
        <f t="shared" si="632"/>
        <v>2822827.1552218297</v>
      </c>
      <c r="CV114" s="195">
        <f t="shared" si="632"/>
        <v>1245364.9214213954</v>
      </c>
      <c r="CW114" s="195">
        <f t="shared" si="632"/>
        <v>355818.54897754156</v>
      </c>
      <c r="CX114" s="198">
        <f t="shared" si="420"/>
        <v>6238685.2254062295</v>
      </c>
      <c r="DA114" s="195">
        <f t="shared" si="646"/>
        <v>379539.78557604435</v>
      </c>
      <c r="DB114" s="195">
        <f t="shared" si="633"/>
        <v>1957002.0193764791</v>
      </c>
      <c r="DC114" s="195">
        <f t="shared" si="633"/>
        <v>1743510.8899899535</v>
      </c>
      <c r="DD114" s="195">
        <f t="shared" si="633"/>
        <v>533727.82346631237</v>
      </c>
      <c r="DE114" s="195">
        <f t="shared" si="633"/>
        <v>0</v>
      </c>
      <c r="DF114" s="198">
        <f t="shared" si="421"/>
        <v>4613780.5184087893</v>
      </c>
      <c r="DG114" s="6"/>
      <c r="DH114" s="6"/>
      <c r="DI114" s="195">
        <f t="shared" si="647"/>
        <v>272794.2208827819</v>
      </c>
      <c r="DJ114" s="195">
        <f t="shared" si="634"/>
        <v>1423274.1959101665</v>
      </c>
      <c r="DK114" s="195">
        <f t="shared" si="634"/>
        <v>2988875.8114113491</v>
      </c>
      <c r="DL114" s="195">
        <f t="shared" si="634"/>
        <v>1957002.0193764786</v>
      </c>
      <c r="DM114" s="195">
        <f t="shared" si="634"/>
        <v>355818.54897754156</v>
      </c>
      <c r="DN114" s="198">
        <f t="shared" si="423"/>
        <v>6997764.7965583177</v>
      </c>
      <c r="DQ114" s="195">
        <f t="shared" si="648"/>
        <v>379539.78557604435</v>
      </c>
      <c r="DR114" s="195">
        <f t="shared" si="635"/>
        <v>2312820.5683540208</v>
      </c>
      <c r="DS114" s="195">
        <f t="shared" si="635"/>
        <v>913267.60904235661</v>
      </c>
      <c r="DT114" s="195">
        <f t="shared" si="635"/>
        <v>533727.82346631237</v>
      </c>
      <c r="DU114" s="195">
        <f t="shared" si="635"/>
        <v>0</v>
      </c>
      <c r="DV114" s="198">
        <f t="shared" si="422"/>
        <v>4139355.7864387343</v>
      </c>
    </row>
    <row r="115" spans="1:126" ht="25.5" customHeight="1">
      <c r="A115" s="19"/>
      <c r="B115" s="55"/>
      <c r="C115" s="55"/>
      <c r="D115" s="56">
        <f t="shared" si="636"/>
        <v>8</v>
      </c>
      <c r="E115" s="57">
        <f t="shared" si="637"/>
        <v>8</v>
      </c>
      <c r="F115" s="58" t="s">
        <v>30</v>
      </c>
      <c r="G115" s="52">
        <f>'[9]NAW2 - Total - SSEH'!G112</f>
        <v>3</v>
      </c>
      <c r="H115" s="52">
        <f>'[9]NAW2 - Total - SSEH'!H112</f>
        <v>3</v>
      </c>
      <c r="I115" s="52">
        <f>'[9]NAW2 - Total - SSEH'!I112</f>
        <v>2</v>
      </c>
      <c r="J115" s="52">
        <f>'[9]NAW2 - Total - SSEH'!J112</f>
        <v>0</v>
      </c>
      <c r="K115" s="52">
        <f>'[9]NAW2 - Total - SSEH'!K112</f>
        <v>0</v>
      </c>
      <c r="L115" s="59">
        <f t="shared" si="638"/>
        <v>8</v>
      </c>
      <c r="M115" s="52">
        <f>'[9]NAW2 - Total - SSEH'!M112</f>
        <v>2</v>
      </c>
      <c r="N115" s="52">
        <f>'[9]NAW2 - Total - SSEH'!N112</f>
        <v>3</v>
      </c>
      <c r="O115" s="52">
        <f>'[9]NAW2 - Total - SSEH'!O112</f>
        <v>2</v>
      </c>
      <c r="P115" s="52">
        <f>'[9]NAW2 - Total - SSEH'!P112</f>
        <v>0</v>
      </c>
      <c r="Q115" s="52">
        <f>'[9]NAW2 - Total - SSEH'!Q112</f>
        <v>0</v>
      </c>
      <c r="R115" s="59">
        <f t="shared" si="639"/>
        <v>7</v>
      </c>
      <c r="S115" s="52">
        <f>'SSEH - Asset Rep'!S115+'SSEH - Refurb'!S115+'SSEH - HVP'!S115</f>
        <v>0</v>
      </c>
      <c r="T115" s="52">
        <f>'SSEH - Asset Rep'!T115+'SSEH - Refurb'!T115+'SSEH - HVP'!T115</f>
        <v>1</v>
      </c>
      <c r="U115" s="52">
        <f>'SSEH - Asset Rep'!U115+'SSEH - Refurb'!U115+'SSEH - HVP'!U115</f>
        <v>-1</v>
      </c>
      <c r="V115" s="52">
        <f>'SSEH - Asset Rep'!V115+'SSEH - Refurb'!V115+'SSEH - HVP'!V115</f>
        <v>0</v>
      </c>
      <c r="W115" s="52">
        <f>'SSEH - Asset Rep'!W115+'SSEH - Refurb'!W115+'SSEH - HVP'!W115</f>
        <v>0</v>
      </c>
      <c r="X115" s="59">
        <f t="shared" si="640"/>
        <v>0</v>
      </c>
      <c r="Y115" s="52">
        <f>'[9]NAW2 - Total - SSEH'!Y112</f>
        <v>2</v>
      </c>
      <c r="Z115" s="52">
        <f>'[9]NAW2 - Total - SSEH'!Z112</f>
        <v>3</v>
      </c>
      <c r="AA115" s="52">
        <f>'[9]NAW2 - Total - SSEH'!AA112</f>
        <v>3</v>
      </c>
      <c r="AB115" s="52">
        <f>'[9]NAW2 - Total - SSEH'!AB112</f>
        <v>0</v>
      </c>
      <c r="AC115" s="52">
        <f>'[9]NAW2 - Total - SSEH'!AC112</f>
        <v>0</v>
      </c>
      <c r="AD115" s="59">
        <f t="shared" si="641"/>
        <v>8</v>
      </c>
      <c r="AE115" s="52">
        <f>'SSEH - Asset Rep'!AE115+'SSEH - Refurb'!AE115+'SSEH - HVP'!AE115</f>
        <v>1</v>
      </c>
      <c r="AF115" s="52">
        <f>'SSEH - Asset Rep'!AF115+'SSEH - Refurb'!AF115+'SSEH - HVP'!AF115</f>
        <v>2</v>
      </c>
      <c r="AG115" s="52">
        <f>'SSEH - Asset Rep'!AG115+'SSEH - Refurb'!AG115+'SSEH - HVP'!AG115</f>
        <v>-2</v>
      </c>
      <c r="AH115" s="52">
        <f>'SSEH - Asset Rep'!AH115+'SSEH - Refurb'!AH115+'SSEH - HVP'!AH115</f>
        <v>-1</v>
      </c>
      <c r="AI115" s="52">
        <f>'SSEH - Asset Rep'!AI115+'SSEH - Refurb'!AI115+'SSEH - HVP'!AI115</f>
        <v>0</v>
      </c>
      <c r="AJ115" s="59">
        <f t="shared" si="642"/>
        <v>0</v>
      </c>
      <c r="AK115" s="52">
        <f>'[9]NAW2 - Total - SSEH'!AK112</f>
        <v>1</v>
      </c>
      <c r="AL115" s="52">
        <f>'[9]NAW2 - Total - SSEH'!AL112</f>
        <v>3</v>
      </c>
      <c r="AM115" s="52">
        <f>'[9]NAW2 - Total - SSEH'!AM112</f>
        <v>3</v>
      </c>
      <c r="AN115" s="52">
        <f>'[9]NAW2 - Total - SSEH'!AN112</f>
        <v>1</v>
      </c>
      <c r="AO115" s="52">
        <f>'[9]NAW2 - Total - SSEH'!AO112</f>
        <v>0</v>
      </c>
      <c r="AP115" s="59">
        <f t="shared" si="643"/>
        <v>8</v>
      </c>
      <c r="BB115" s="6"/>
      <c r="BC115" s="6"/>
      <c r="BD115" s="58" t="s">
        <v>30</v>
      </c>
      <c r="BE115" s="172">
        <f>'SSEH - Probs. of Failure'!O$33</f>
        <v>2.5000000000000001E-2</v>
      </c>
      <c r="BF115" s="172">
        <f>'SSEH - Probs. of Failure'!P$33</f>
        <v>7.5000000000000011E-2</v>
      </c>
      <c r="BG115" s="172">
        <f>'SSEH - Probs. of Failure'!Q$33</f>
        <v>0.17499999999999999</v>
      </c>
      <c r="BH115" s="172">
        <f>'SSEH - Probs. of Failure'!R$33</f>
        <v>0.375</v>
      </c>
      <c r="BI115" s="172">
        <f>'SSEH - Probs. of Failure'!S$33</f>
        <v>0.75</v>
      </c>
      <c r="BJ115" s="176"/>
      <c r="BK115" s="6"/>
      <c r="BL115" s="58" t="s">
        <v>30</v>
      </c>
      <c r="BM115" s="194">
        <f>$BM5*'SSEH - Average Cons. of Failure'!$Q$33</f>
        <v>790707.886616759</v>
      </c>
      <c r="BN115" s="194">
        <f>$BM5*'SSEH - Average Cons. of Failure'!$Q$33</f>
        <v>790707.886616759</v>
      </c>
      <c r="BO115" s="194">
        <f>$BM5*'SSEH - Average Cons. of Failure'!$Q$33</f>
        <v>790707.886616759</v>
      </c>
      <c r="BP115" s="194">
        <f>$BM5*'SSEH - Average Cons. of Failure'!$Q$33</f>
        <v>790707.886616759</v>
      </c>
      <c r="BQ115" s="194">
        <f>$BM5*'SSEH - Average Cons. of Failure'!$Q$33</f>
        <v>790707.886616759</v>
      </c>
      <c r="BR115" s="176"/>
      <c r="BS115" s="6"/>
      <c r="BT115" s="58" t="s">
        <v>30</v>
      </c>
      <c r="BU115" s="24">
        <f t="shared" si="418"/>
        <v>19767.697165418977</v>
      </c>
      <c r="BV115" s="24">
        <f t="shared" si="418"/>
        <v>59303.091496256937</v>
      </c>
      <c r="BW115" s="24">
        <f t="shared" si="418"/>
        <v>138373.88015793281</v>
      </c>
      <c r="BX115" s="24">
        <f t="shared" si="418"/>
        <v>296515.45748128463</v>
      </c>
      <c r="BY115" s="24">
        <f t="shared" si="418"/>
        <v>593030.91496256925</v>
      </c>
      <c r="BZ115" s="6"/>
      <c r="CA115" s="6"/>
      <c r="CB115" s="58" t="s">
        <v>30</v>
      </c>
      <c r="CC115" s="195">
        <f t="shared" si="644"/>
        <v>39535.394330837953</v>
      </c>
      <c r="CD115" s="195">
        <f t="shared" si="630"/>
        <v>177909.27448877081</v>
      </c>
      <c r="CE115" s="195">
        <f t="shared" si="630"/>
        <v>276747.76031586563</v>
      </c>
      <c r="CF115" s="195">
        <f t="shared" si="630"/>
        <v>0</v>
      </c>
      <c r="CG115" s="195">
        <f t="shared" si="630"/>
        <v>0</v>
      </c>
      <c r="CH115" s="198">
        <f t="shared" si="483"/>
        <v>494192.42913547438</v>
      </c>
      <c r="CI115" s="68"/>
      <c r="CJ115" s="68"/>
      <c r="CK115" s="195">
        <f t="shared" si="631"/>
        <v>59303.09149625693</v>
      </c>
      <c r="CL115" s="195">
        <f t="shared" si="631"/>
        <v>177909.27448877081</v>
      </c>
      <c r="CM115" s="195">
        <f t="shared" si="631"/>
        <v>276747.76031586563</v>
      </c>
      <c r="CN115" s="195">
        <f t="shared" si="631"/>
        <v>0</v>
      </c>
      <c r="CO115" s="195">
        <f t="shared" si="631"/>
        <v>0</v>
      </c>
      <c r="CP115" s="198">
        <f t="shared" si="419"/>
        <v>513960.12630089337</v>
      </c>
      <c r="CS115" s="195">
        <f t="shared" si="645"/>
        <v>39535.394330837953</v>
      </c>
      <c r="CT115" s="195">
        <f t="shared" si="632"/>
        <v>177909.27448877081</v>
      </c>
      <c r="CU115" s="195">
        <f t="shared" si="632"/>
        <v>415121.64047379844</v>
      </c>
      <c r="CV115" s="195">
        <f t="shared" si="632"/>
        <v>0</v>
      </c>
      <c r="CW115" s="195">
        <f t="shared" si="632"/>
        <v>0</v>
      </c>
      <c r="CX115" s="198">
        <f t="shared" si="420"/>
        <v>632566.30929340725</v>
      </c>
      <c r="DA115" s="195">
        <f t="shared" si="646"/>
        <v>39535.394330837953</v>
      </c>
      <c r="DB115" s="195">
        <f t="shared" si="633"/>
        <v>237212.36598502775</v>
      </c>
      <c r="DC115" s="195">
        <f t="shared" si="633"/>
        <v>276747.76031586563</v>
      </c>
      <c r="DD115" s="195">
        <f t="shared" si="633"/>
        <v>0</v>
      </c>
      <c r="DE115" s="195">
        <f t="shared" si="633"/>
        <v>0</v>
      </c>
      <c r="DF115" s="198">
        <f t="shared" si="421"/>
        <v>553495.52063173125</v>
      </c>
      <c r="DG115" s="6"/>
      <c r="DH115" s="6"/>
      <c r="DI115" s="195">
        <f t="shared" si="647"/>
        <v>19767.697165418977</v>
      </c>
      <c r="DJ115" s="195">
        <f t="shared" si="634"/>
        <v>177909.27448877081</v>
      </c>
      <c r="DK115" s="195">
        <f t="shared" si="634"/>
        <v>415121.64047379844</v>
      </c>
      <c r="DL115" s="195">
        <f t="shared" si="634"/>
        <v>296515.45748128463</v>
      </c>
      <c r="DM115" s="195">
        <f t="shared" si="634"/>
        <v>0</v>
      </c>
      <c r="DN115" s="198">
        <f t="shared" si="423"/>
        <v>909314.06960927288</v>
      </c>
      <c r="DO115" s="6"/>
      <c r="DP115" s="6"/>
      <c r="DQ115" s="195">
        <f t="shared" si="648"/>
        <v>39535.394330837953</v>
      </c>
      <c r="DR115" s="195">
        <f t="shared" si="635"/>
        <v>296515.45748128468</v>
      </c>
      <c r="DS115" s="195">
        <f t="shared" si="635"/>
        <v>138373.88015793281</v>
      </c>
      <c r="DT115" s="195">
        <f t="shared" si="635"/>
        <v>0</v>
      </c>
      <c r="DU115" s="195">
        <f t="shared" si="635"/>
        <v>0</v>
      </c>
      <c r="DV115" s="198">
        <f t="shared" si="422"/>
        <v>474424.73197005544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49">SUM(H112:H115)</f>
        <v>230</v>
      </c>
      <c r="I116" s="66">
        <f t="shared" si="649"/>
        <v>176</v>
      </c>
      <c r="J116" s="66">
        <f t="shared" si="649"/>
        <v>16</v>
      </c>
      <c r="K116" s="66">
        <f t="shared" si="649"/>
        <v>3</v>
      </c>
      <c r="L116" s="67"/>
      <c r="M116" s="65">
        <f>SUM(M112:M115)</f>
        <v>128</v>
      </c>
      <c r="N116" s="66">
        <f t="shared" ref="N116:Q116" si="650">SUM(N112:N115)</f>
        <v>233</v>
      </c>
      <c r="O116" s="66">
        <f t="shared" si="650"/>
        <v>178</v>
      </c>
      <c r="P116" s="66">
        <f t="shared" si="650"/>
        <v>36</v>
      </c>
      <c r="Q116" s="66">
        <f t="shared" si="650"/>
        <v>6</v>
      </c>
      <c r="R116" s="67"/>
      <c r="S116" s="65">
        <f>SUM(S112:S115)</f>
        <v>22</v>
      </c>
      <c r="T116" s="66">
        <f t="shared" ref="T116:W116" si="651">SUM(T112:T115)</f>
        <v>64</v>
      </c>
      <c r="U116" s="66">
        <f t="shared" si="651"/>
        <v>-64</v>
      </c>
      <c r="V116" s="66">
        <f t="shared" si="651"/>
        <v>-19</v>
      </c>
      <c r="W116" s="66">
        <f t="shared" si="651"/>
        <v>-3</v>
      </c>
      <c r="X116" s="67"/>
      <c r="Y116" s="65">
        <f>SUM(Y112:Y115)</f>
        <v>145</v>
      </c>
      <c r="Z116" s="66">
        <f t="shared" ref="Z116:AC116" si="652">SUM(Z112:Z115)</f>
        <v>222</v>
      </c>
      <c r="AA116" s="66">
        <f t="shared" si="652"/>
        <v>183</v>
      </c>
      <c r="AB116" s="66">
        <f t="shared" si="652"/>
        <v>37</v>
      </c>
      <c r="AC116" s="66">
        <f t="shared" si="652"/>
        <v>5</v>
      </c>
      <c r="AD116" s="67"/>
      <c r="AE116" s="65">
        <f>SUM(AE112:AE115)</f>
        <v>44</v>
      </c>
      <c r="AF116" s="66">
        <f t="shared" ref="AF116:AI116" si="653">SUM(AF112:AF115)</f>
        <v>127</v>
      </c>
      <c r="AG116" s="66">
        <f t="shared" si="653"/>
        <v>-127</v>
      </c>
      <c r="AH116" s="66">
        <f t="shared" si="653"/>
        <v>-39</v>
      </c>
      <c r="AI116" s="66">
        <f t="shared" si="653"/>
        <v>-5</v>
      </c>
      <c r="AJ116" s="67"/>
      <c r="AK116" s="65">
        <f>SUM(AK112:AK115)</f>
        <v>122</v>
      </c>
      <c r="AL116" s="66">
        <f t="shared" ref="AL116:AO116" si="654">SUM(AL112:AL115)</f>
        <v>213</v>
      </c>
      <c r="AM116" s="66">
        <f t="shared" si="654"/>
        <v>190</v>
      </c>
      <c r="AN116" s="66">
        <f t="shared" si="654"/>
        <v>59</v>
      </c>
      <c r="AO116" s="66">
        <f t="shared" si="654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55">SUM(CD112:CD115)</f>
        <v>5408441.9444586327</v>
      </c>
      <c r="CE116" s="197">
        <f t="shared" si="655"/>
        <v>9603147.2829605378</v>
      </c>
      <c r="CF116" s="197">
        <f t="shared" si="655"/>
        <v>4115634.5498402305</v>
      </c>
      <c r="CG116" s="197">
        <f t="shared" si="655"/>
        <v>1518159.1423041774</v>
      </c>
      <c r="CH116" s="198">
        <f t="shared" si="483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56">SUM(CL112:CL115)</f>
        <v>5332533.9873434231</v>
      </c>
      <c r="CM116" s="197">
        <f t="shared" si="656"/>
        <v>9509053.0444531422</v>
      </c>
      <c r="CN116" s="197">
        <f t="shared" si="656"/>
        <v>1826535.2180847132</v>
      </c>
      <c r="CO116" s="197">
        <f t="shared" si="656"/>
        <v>759079.5711520887</v>
      </c>
      <c r="CP116" s="198">
        <f t="shared" si="419"/>
        <v>18727916.294517934</v>
      </c>
      <c r="CS116" s="197">
        <f>SUM(CS112:CS115)</f>
        <v>1122805.1989957979</v>
      </c>
      <c r="CT116" s="197">
        <f t="shared" ref="CT116:CW116" si="657">SUM(CT112:CT115)</f>
        <v>5159368.9601743529</v>
      </c>
      <c r="CU116" s="197">
        <f t="shared" si="657"/>
        <v>9957384.4161648452</v>
      </c>
      <c r="CV116" s="197">
        <f t="shared" si="657"/>
        <v>4198658.8779349905</v>
      </c>
      <c r="CW116" s="197">
        <f t="shared" si="657"/>
        <v>1162340.5933266357</v>
      </c>
      <c r="CX116" s="198">
        <f t="shared" si="420"/>
        <v>21600558.046596624</v>
      </c>
      <c r="DA116" s="197">
        <f>SUM(DA112:DA115)</f>
        <v>1295179.5182782514</v>
      </c>
      <c r="DB116" s="197">
        <f t="shared" ref="DB116:DE116" si="658">SUM(DB112:DB115)</f>
        <v>6682272.3497982314</v>
      </c>
      <c r="DC116" s="197">
        <f t="shared" si="658"/>
        <v>6403943.1737091308</v>
      </c>
      <c r="DD116" s="197">
        <f t="shared" si="658"/>
        <v>1992583.8742742327</v>
      </c>
      <c r="DE116" s="197">
        <f t="shared" si="658"/>
        <v>403261.02217454708</v>
      </c>
      <c r="DF116" s="198">
        <f t="shared" si="421"/>
        <v>16777239.938234393</v>
      </c>
      <c r="DG116" s="6"/>
      <c r="DH116" s="6"/>
      <c r="DI116" s="197">
        <f>SUM(DI112:DI115)</f>
        <v>936988.84564085957</v>
      </c>
      <c r="DJ116" s="197">
        <f t="shared" ref="DJ116:DM116" si="659">SUM(DJ112:DJ115)</f>
        <v>4950622.0781075293</v>
      </c>
      <c r="DK116" s="197">
        <f t="shared" si="659"/>
        <v>10350366.235813376</v>
      </c>
      <c r="DL116" s="197">
        <f t="shared" si="659"/>
        <v>6902879.8501643064</v>
      </c>
      <c r="DM116" s="197">
        <f t="shared" si="659"/>
        <v>1731650.2716907023</v>
      </c>
      <c r="DN116" s="198">
        <f t="shared" si="423"/>
        <v>24872507.281416774</v>
      </c>
      <c r="DO116" s="6"/>
      <c r="DP116" s="6"/>
      <c r="DQ116" s="197">
        <f>SUM(DQ112:DQ115)</f>
        <v>1292016.6867317844</v>
      </c>
      <c r="DR116" s="197">
        <f t="shared" ref="DR116:DU116" si="660">SUM(DR112:DR115)</f>
        <v>7953730.6314779809</v>
      </c>
      <c r="DS116" s="197">
        <f t="shared" si="660"/>
        <v>3343112.944615657</v>
      </c>
      <c r="DT116" s="197">
        <f t="shared" si="660"/>
        <v>2158632.5304637523</v>
      </c>
      <c r="DU116" s="197">
        <f t="shared" si="660"/>
        <v>569309.67836406652</v>
      </c>
      <c r="DV116" s="198">
        <f t="shared" si="422"/>
        <v>15316802.47165324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SSEH'!G114</f>
        <v>0</v>
      </c>
      <c r="H117" s="52">
        <f>'[9]NAW2 - Total - SSEH'!H114</f>
        <v>0</v>
      </c>
      <c r="I117" s="52">
        <f>'[9]NAW2 - Total - SSEH'!I114</f>
        <v>0</v>
      </c>
      <c r="J117" s="52">
        <f>'[9]NAW2 - Total - SSEH'!J114</f>
        <v>0</v>
      </c>
      <c r="K117" s="52">
        <f>'[9]NAW2 - Total - SSEH'!K114</f>
        <v>0</v>
      </c>
      <c r="L117" s="53">
        <f>SUM(G117:K117)</f>
        <v>0</v>
      </c>
      <c r="M117" s="52">
        <f>'[9]NAW2 - Total - SSEH'!M114</f>
        <v>0</v>
      </c>
      <c r="N117" s="52">
        <f>'[9]NAW2 - Total - SSEH'!N114</f>
        <v>0</v>
      </c>
      <c r="O117" s="52">
        <f>'[9]NAW2 - Total - SSEH'!O114</f>
        <v>0</v>
      </c>
      <c r="P117" s="52">
        <f>'[9]NAW2 - Total - SSEH'!P114</f>
        <v>0</v>
      </c>
      <c r="Q117" s="52">
        <f>'[9]NAW2 - Total - SSEH'!Q114</f>
        <v>0</v>
      </c>
      <c r="R117" s="53">
        <f>SUM(M117:Q117)</f>
        <v>0</v>
      </c>
      <c r="S117" s="274">
        <f>'SSEH - Asset Rep'!S117+'SSEH - Refurb'!S117+'SSEH - HVP'!S117</f>
        <v>0</v>
      </c>
      <c r="T117" s="69">
        <f>'SSEH - Asset Rep'!T117+'SSEH - Refurb'!T117+'SSEH - HVP'!T117</f>
        <v>0</v>
      </c>
      <c r="U117" s="69">
        <f>'SSEH - Asset Rep'!U117+'SSEH - Refurb'!U117+'SSEH - HVP'!U117</f>
        <v>0</v>
      </c>
      <c r="V117" s="69">
        <f>'SSEH - Asset Rep'!V117+'SSEH - Refurb'!V117+'SSEH - HVP'!V117</f>
        <v>0</v>
      </c>
      <c r="W117" s="69">
        <f>'SSEH - Asset Rep'!W117+'SSEH - Refurb'!W117+'SSEH - HVP'!W117</f>
        <v>0</v>
      </c>
      <c r="X117" s="53">
        <f>SUM(S117:W117)</f>
        <v>0</v>
      </c>
      <c r="Y117" s="54">
        <f>'[9]NAW2 - Total - SSEH'!Y114</f>
        <v>0</v>
      </c>
      <c r="Z117" s="54">
        <f>'[9]NAW2 - Total - SSEH'!Z114</f>
        <v>0</v>
      </c>
      <c r="AA117" s="54">
        <f>'[9]NAW2 - Total - SSEH'!AA114</f>
        <v>0</v>
      </c>
      <c r="AB117" s="54">
        <f>'[9]NAW2 - Total - SSEH'!AB114</f>
        <v>0</v>
      </c>
      <c r="AC117" s="54">
        <f>'[9]NAW2 - Total - SSEH'!AC114</f>
        <v>0</v>
      </c>
      <c r="AD117" s="53">
        <f>SUM(Y117:AC117)</f>
        <v>0</v>
      </c>
      <c r="AE117" s="274">
        <f>'SSEH - Asset Rep'!AE117+'SSEH - Refurb'!AE117+'SSEH - HVP'!AE117</f>
        <v>0</v>
      </c>
      <c r="AF117" s="69">
        <f>'SSEH - Asset Rep'!AF117+'SSEH - Refurb'!AF117+'SSEH - HVP'!AF117</f>
        <v>0</v>
      </c>
      <c r="AG117" s="69">
        <f>'SSEH - Asset Rep'!AG117+'SSEH - Refurb'!AG117+'SSEH - HVP'!AG117</f>
        <v>0</v>
      </c>
      <c r="AH117" s="69">
        <f>'SSEH - Asset Rep'!AH117+'SSEH - Refurb'!AH117+'SSEH - HVP'!AH117</f>
        <v>0</v>
      </c>
      <c r="AI117" s="69">
        <f>'SSEH - Asset Rep'!AI117+'SSEH - Refurb'!AI117+'SSEH - HVP'!AI117</f>
        <v>0</v>
      </c>
      <c r="AJ117" s="53">
        <f>SUM(AE117:AI117)</f>
        <v>0</v>
      </c>
      <c r="AK117" s="54">
        <f>'[9]NAW2 - Total - SSEH'!AK114</f>
        <v>0</v>
      </c>
      <c r="AL117" s="54">
        <f>'[9]NAW2 - Total - SSEH'!AL114</f>
        <v>0</v>
      </c>
      <c r="AM117" s="54">
        <f>'[9]NAW2 - Total - SSEH'!AM114</f>
        <v>0</v>
      </c>
      <c r="AN117" s="54">
        <f>'[9]NAW2 - Total - SSEH'!AN114</f>
        <v>0</v>
      </c>
      <c r="AO117" s="54">
        <f>'[9]NAW2 - Total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2.5000000000000001E-2</v>
      </c>
      <c r="BF117" s="172">
        <f>'SSEH - Probs. of Failure'!P$34</f>
        <v>7.5000000000000011E-2</v>
      </c>
      <c r="BG117" s="172">
        <f>'SSEH - Probs. of Failure'!Q$34</f>
        <v>0.17499999999999999</v>
      </c>
      <c r="BH117" s="172">
        <f>'SSEH - Probs. of Failure'!R$34</f>
        <v>0.375</v>
      </c>
      <c r="BI117" s="172">
        <f>'SSEH - Probs. of Failure'!S$34</f>
        <v>0.75</v>
      </c>
      <c r="BJ117" s="175"/>
      <c r="BK117" s="6"/>
      <c r="BL117" s="51" t="s">
        <v>25</v>
      </c>
      <c r="BM117" s="194">
        <f>$BM2*'SSEH - Average Cons. of Failure'!$Q$34</f>
        <v>104076.7</v>
      </c>
      <c r="BN117" s="194">
        <f>$BM2*'SSEH - Average Cons. of Failure'!$Q$34</f>
        <v>104076.7</v>
      </c>
      <c r="BO117" s="194">
        <f>$BM2*'SSEH - Average Cons. of Failure'!$Q$34</f>
        <v>104076.7</v>
      </c>
      <c r="BP117" s="194">
        <f>$BM2*'SSEH - Average Cons. of Failure'!$Q$34</f>
        <v>104076.7</v>
      </c>
      <c r="BQ117" s="194">
        <f>$BM2*'SSEH - Average Cons. of Failure'!$Q$34</f>
        <v>104076.7</v>
      </c>
      <c r="BR117" s="175"/>
      <c r="BS117" s="6"/>
      <c r="BT117" s="51" t="s">
        <v>25</v>
      </c>
      <c r="BU117" s="24">
        <f t="shared" si="418"/>
        <v>2601.9175</v>
      </c>
      <c r="BV117" s="24">
        <f t="shared" si="418"/>
        <v>7805.7525000000005</v>
      </c>
      <c r="BW117" s="24">
        <f t="shared" si="418"/>
        <v>18213.422499999997</v>
      </c>
      <c r="BX117" s="24">
        <f t="shared" si="418"/>
        <v>39028.762499999997</v>
      </c>
      <c r="BY117" s="24">
        <f t="shared" si="418"/>
        <v>78057.524999999994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'[9]NAW2 - Total - SSEH'!G115</f>
        <v>0</v>
      </c>
      <c r="H118" s="52">
        <f>'[9]NAW2 - Total - SSEH'!H115</f>
        <v>0</v>
      </c>
      <c r="I118" s="52">
        <f>'[9]NAW2 - Total - SSEH'!I115</f>
        <v>0</v>
      </c>
      <c r="J118" s="52">
        <f>'[9]NAW2 - Total - SSEH'!J115</f>
        <v>0</v>
      </c>
      <c r="K118" s="52">
        <f>'[9]NAW2 - Total - SSEH'!K115</f>
        <v>0</v>
      </c>
      <c r="L118" s="59">
        <f t="shared" ref="L118:L120" si="669">SUM(G118:K118)</f>
        <v>0</v>
      </c>
      <c r="M118" s="52">
        <f>'[9]NAW2 - Total - SSEH'!M115</f>
        <v>0</v>
      </c>
      <c r="N118" s="52">
        <f>'[9]NAW2 - Total - SSEH'!N115</f>
        <v>0</v>
      </c>
      <c r="O118" s="52">
        <f>'[9]NAW2 - Total - SSEH'!O115</f>
        <v>0</v>
      </c>
      <c r="P118" s="52">
        <f>'[9]NAW2 - Total - SSEH'!P115</f>
        <v>0</v>
      </c>
      <c r="Q118" s="52">
        <f>'[9]NAW2 - Total - SSEH'!Q115</f>
        <v>0</v>
      </c>
      <c r="R118" s="59">
        <f t="shared" ref="R118:R120" si="670">SUM(M118:Q118)</f>
        <v>0</v>
      </c>
      <c r="S118" s="52">
        <f>'SSEH - Asset Rep'!S118+'SSEH - Refurb'!S118+'SSEH - HVP'!S118</f>
        <v>0</v>
      </c>
      <c r="T118" s="52">
        <f>'SSEH - Asset Rep'!T118+'SSEH - Refurb'!T118+'SSEH - HVP'!T118</f>
        <v>0</v>
      </c>
      <c r="U118" s="52">
        <f>'SSEH - Asset Rep'!U118+'SSEH - Refurb'!U118+'SSEH - HVP'!U118</f>
        <v>0</v>
      </c>
      <c r="V118" s="52">
        <f>'SSEH - Asset Rep'!V118+'SSEH - Refurb'!V118+'SSEH - HVP'!V118</f>
        <v>0</v>
      </c>
      <c r="W118" s="52">
        <f>'SSEH - Asset Rep'!W118+'SSEH - Refurb'!W118+'SSEH - HVP'!W118</f>
        <v>0</v>
      </c>
      <c r="X118" s="59">
        <f t="shared" ref="X118:X120" si="671">SUM(S118:W118)</f>
        <v>0</v>
      </c>
      <c r="Y118" s="52">
        <f>'[9]NAW2 - Total - SSEH'!Y115</f>
        <v>0</v>
      </c>
      <c r="Z118" s="52">
        <f>'[9]NAW2 - Total - SSEH'!Z115</f>
        <v>0</v>
      </c>
      <c r="AA118" s="52">
        <f>'[9]NAW2 - Total - SSEH'!AA115</f>
        <v>0</v>
      </c>
      <c r="AB118" s="52">
        <f>'[9]NAW2 - Total - SSEH'!AB115</f>
        <v>0</v>
      </c>
      <c r="AC118" s="52">
        <f>'[9]NAW2 - Total - SSEH'!AC115</f>
        <v>0</v>
      </c>
      <c r="AD118" s="59">
        <f t="shared" ref="AD118:AD120" si="672">SUM(Y118:AC118)</f>
        <v>0</v>
      </c>
      <c r="AE118" s="52">
        <f>'SSEH - Asset Rep'!AE118+'SSEH - Refurb'!AE118+'SSEH - HVP'!AE118</f>
        <v>0</v>
      </c>
      <c r="AF118" s="52">
        <f>'SSEH - Asset Rep'!AF118+'SSEH - Refurb'!AF118+'SSEH - HVP'!AF118</f>
        <v>0</v>
      </c>
      <c r="AG118" s="52">
        <f>'SSEH - Asset Rep'!AG118+'SSEH - Refurb'!AG118+'SSEH - HVP'!AG118</f>
        <v>0</v>
      </c>
      <c r="AH118" s="52">
        <f>'SSEH - Asset Rep'!AH118+'SSEH - Refurb'!AH118+'SSEH - HVP'!AH118</f>
        <v>0</v>
      </c>
      <c r="AI118" s="52">
        <f>'SSEH - Asset Rep'!AI118+'SSEH - Refurb'!AI118+'SSEH - HVP'!AI118</f>
        <v>0</v>
      </c>
      <c r="AJ118" s="59">
        <f t="shared" ref="AJ118:AJ120" si="673">SUM(AE118:AI118)</f>
        <v>0</v>
      </c>
      <c r="AK118" s="52">
        <f>'[9]NAW2 - Total - SSEH'!AK115</f>
        <v>0</v>
      </c>
      <c r="AL118" s="52">
        <f>'[9]NAW2 - Total - SSEH'!AL115</f>
        <v>0</v>
      </c>
      <c r="AM118" s="52">
        <f>'[9]NAW2 - Total - SSEH'!AM115</f>
        <v>0</v>
      </c>
      <c r="AN118" s="52">
        <f>'[9]NAW2 - Total - SSEH'!AN115</f>
        <v>0</v>
      </c>
      <c r="AO118" s="52">
        <f>'[9]NAW2 - Total - SSEH'!AO115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'SSEH - Probs. of Failure'!O$34</f>
        <v>2.5000000000000001E-2</v>
      </c>
      <c r="BF118" s="172">
        <f>'SSEH - Probs. of Failure'!P$34</f>
        <v>7.5000000000000011E-2</v>
      </c>
      <c r="BG118" s="172">
        <f>'SSEH - Probs. of Failure'!Q$34</f>
        <v>0.17499999999999999</v>
      </c>
      <c r="BH118" s="172">
        <f>'SSEH - Probs. of Failure'!R$34</f>
        <v>0.375</v>
      </c>
      <c r="BI118" s="172">
        <f>'SSEH - Probs. of Failure'!S$34</f>
        <v>0.75</v>
      </c>
      <c r="BJ118" s="176"/>
      <c r="BK118" s="6"/>
      <c r="BL118" s="58" t="s">
        <v>27</v>
      </c>
      <c r="BM118" s="194">
        <f>$BM3*'SSEH - Average Cons. of Failure'!$Q$34</f>
        <v>148681</v>
      </c>
      <c r="BN118" s="194">
        <f>$BM3*'SSEH - Average Cons. of Failure'!$Q$34</f>
        <v>148681</v>
      </c>
      <c r="BO118" s="194">
        <f>$BM3*'SSEH - Average Cons. of Failure'!$Q$34</f>
        <v>148681</v>
      </c>
      <c r="BP118" s="194">
        <f>$BM3*'SSEH - Average Cons. of Failure'!$Q$34</f>
        <v>148681</v>
      </c>
      <c r="BQ118" s="194">
        <f>$BM3*'SSEH - Average Cons. of Failure'!$Q$34</f>
        <v>148681</v>
      </c>
      <c r="BR118" s="176"/>
      <c r="BS118" s="6"/>
      <c r="BT118" s="58" t="s">
        <v>27</v>
      </c>
      <c r="BU118" s="24">
        <f t="shared" si="418"/>
        <v>3717.0250000000001</v>
      </c>
      <c r="BV118" s="24">
        <f t="shared" si="418"/>
        <v>11151.075000000003</v>
      </c>
      <c r="BW118" s="24">
        <f t="shared" si="418"/>
        <v>26019.174999999999</v>
      </c>
      <c r="BX118" s="24">
        <f t="shared" si="418"/>
        <v>55755.375</v>
      </c>
      <c r="BY118" s="24">
        <f t="shared" si="418"/>
        <v>111510.75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'[9]NAW2 - Total - SSEH'!G116</f>
        <v>0</v>
      </c>
      <c r="H119" s="52">
        <f>'[9]NAW2 - Total - SSEH'!H116</f>
        <v>0</v>
      </c>
      <c r="I119" s="52">
        <f>'[9]NAW2 - Total - SSEH'!I116</f>
        <v>0</v>
      </c>
      <c r="J119" s="52">
        <f>'[9]NAW2 - Total - SSEH'!J116</f>
        <v>0</v>
      </c>
      <c r="K119" s="52">
        <f>'[9]NAW2 - Total - SSEH'!K116</f>
        <v>0</v>
      </c>
      <c r="L119" s="59">
        <f t="shared" si="669"/>
        <v>0</v>
      </c>
      <c r="M119" s="52">
        <f>'[9]NAW2 - Total - SSEH'!M116</f>
        <v>0</v>
      </c>
      <c r="N119" s="52">
        <f>'[9]NAW2 - Total - SSEH'!N116</f>
        <v>0</v>
      </c>
      <c r="O119" s="52">
        <f>'[9]NAW2 - Total - SSEH'!O116</f>
        <v>0</v>
      </c>
      <c r="P119" s="52">
        <f>'[9]NAW2 - Total - SSEH'!P116</f>
        <v>0</v>
      </c>
      <c r="Q119" s="52">
        <f>'[9]NAW2 - Total - SSEH'!Q116</f>
        <v>0</v>
      </c>
      <c r="R119" s="59">
        <f t="shared" si="670"/>
        <v>0</v>
      </c>
      <c r="S119" s="52">
        <f>'SSEH - Asset Rep'!S119+'SSEH - Refurb'!S119+'SSEH - HVP'!S119</f>
        <v>0</v>
      </c>
      <c r="T119" s="52">
        <f>'SSEH - Asset Rep'!T119+'SSEH - Refurb'!T119+'SSEH - HVP'!T119</f>
        <v>0</v>
      </c>
      <c r="U119" s="52">
        <f>'SSEH - Asset Rep'!U119+'SSEH - Refurb'!U119+'SSEH - HVP'!U119</f>
        <v>0</v>
      </c>
      <c r="V119" s="52">
        <f>'SSEH - Asset Rep'!V119+'SSEH - Refurb'!V119+'SSEH - HVP'!V119</f>
        <v>0</v>
      </c>
      <c r="W119" s="52">
        <f>'SSEH - Asset Rep'!W119+'SSEH - Refurb'!W119+'SSEH - HVP'!W119</f>
        <v>0</v>
      </c>
      <c r="X119" s="59">
        <f t="shared" si="671"/>
        <v>0</v>
      </c>
      <c r="Y119" s="52">
        <f>'[9]NAW2 - Total - SSEH'!Y116</f>
        <v>0</v>
      </c>
      <c r="Z119" s="52">
        <f>'[9]NAW2 - Total - SSEH'!Z116</f>
        <v>0</v>
      </c>
      <c r="AA119" s="52">
        <f>'[9]NAW2 - Total - SSEH'!AA116</f>
        <v>0</v>
      </c>
      <c r="AB119" s="52">
        <f>'[9]NAW2 - Total - SSEH'!AB116</f>
        <v>0</v>
      </c>
      <c r="AC119" s="52">
        <f>'[9]NAW2 - Total - SSEH'!AC116</f>
        <v>0</v>
      </c>
      <c r="AD119" s="59">
        <f t="shared" si="672"/>
        <v>0</v>
      </c>
      <c r="AE119" s="52">
        <f>'SSEH - Asset Rep'!AE119+'SSEH - Refurb'!AE119+'SSEH - HVP'!AE119</f>
        <v>0</v>
      </c>
      <c r="AF119" s="52">
        <f>'SSEH - Asset Rep'!AF119+'SSEH - Refurb'!AF119+'SSEH - HVP'!AF119</f>
        <v>0</v>
      </c>
      <c r="AG119" s="52">
        <f>'SSEH - Asset Rep'!AG119+'SSEH - Refurb'!AG119+'SSEH - HVP'!AG119</f>
        <v>0</v>
      </c>
      <c r="AH119" s="52">
        <f>'SSEH - Asset Rep'!AH119+'SSEH - Refurb'!AH119+'SSEH - HVP'!AH119</f>
        <v>0</v>
      </c>
      <c r="AI119" s="52">
        <f>'SSEH - Asset Rep'!AI119+'SSEH - Refurb'!AI119+'SSEH - HVP'!AI119</f>
        <v>0</v>
      </c>
      <c r="AJ119" s="59">
        <f t="shared" si="673"/>
        <v>0</v>
      </c>
      <c r="AK119" s="52">
        <f>'[9]NAW2 - Total - SSEH'!AK116</f>
        <v>0</v>
      </c>
      <c r="AL119" s="52">
        <f>'[9]NAW2 - Total - SSEH'!AL116</f>
        <v>0</v>
      </c>
      <c r="AM119" s="52">
        <f>'[9]NAW2 - Total - SSEH'!AM116</f>
        <v>0</v>
      </c>
      <c r="AN119" s="52">
        <f>'[9]NAW2 - Total - SSEH'!AN116</f>
        <v>0</v>
      </c>
      <c r="AO119" s="52">
        <f>'[9]NAW2 - Total - SSEH'!AO116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'SSEH - Probs. of Failure'!O$34</f>
        <v>2.5000000000000001E-2</v>
      </c>
      <c r="BF119" s="172">
        <f>'SSEH - Probs. of Failure'!P$34</f>
        <v>7.5000000000000011E-2</v>
      </c>
      <c r="BG119" s="172">
        <f>'SSEH - Probs. of Failure'!Q$34</f>
        <v>0.17499999999999999</v>
      </c>
      <c r="BH119" s="172">
        <f>'SSEH - Probs. of Failure'!R$34</f>
        <v>0.375</v>
      </c>
      <c r="BI119" s="172">
        <f>'SSEH - Probs. of Failure'!S$34</f>
        <v>0.75</v>
      </c>
      <c r="BJ119" s="176"/>
      <c r="BK119" s="6"/>
      <c r="BL119" s="58" t="s">
        <v>29</v>
      </c>
      <c r="BM119" s="194">
        <f>$BM4*'SSEH - Average Cons. of Failure'!$Q$34</f>
        <v>223021.5</v>
      </c>
      <c r="BN119" s="194">
        <f>$BM4*'SSEH - Average Cons. of Failure'!$Q$34</f>
        <v>223021.5</v>
      </c>
      <c r="BO119" s="194">
        <f>$BM4*'SSEH - Average Cons. of Failure'!$Q$34</f>
        <v>223021.5</v>
      </c>
      <c r="BP119" s="194">
        <f>$BM4*'SSEH - Average Cons. of Failure'!$Q$34</f>
        <v>223021.5</v>
      </c>
      <c r="BQ119" s="194">
        <f>$BM4*'SSEH - Average Cons. of Failure'!$Q$34</f>
        <v>223021.5</v>
      </c>
      <c r="BR119" s="176"/>
      <c r="BS119" s="6"/>
      <c r="BT119" s="58" t="s">
        <v>29</v>
      </c>
      <c r="BU119" s="24">
        <f t="shared" si="418"/>
        <v>5575.5375000000004</v>
      </c>
      <c r="BV119" s="24">
        <f t="shared" si="418"/>
        <v>16726.612500000003</v>
      </c>
      <c r="BW119" s="24">
        <f t="shared" si="418"/>
        <v>39028.762499999997</v>
      </c>
      <c r="BX119" s="24">
        <f t="shared" si="418"/>
        <v>83633.0625</v>
      </c>
      <c r="BY119" s="24">
        <f t="shared" si="418"/>
        <v>167266.125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SSEH'!G117</f>
        <v>0</v>
      </c>
      <c r="H120" s="52">
        <f>'[9]NAW2 - Total - SSEH'!H117</f>
        <v>0</v>
      </c>
      <c r="I120" s="52">
        <f>'[9]NAW2 - Total - SSEH'!I117</f>
        <v>0</v>
      </c>
      <c r="J120" s="52">
        <f>'[9]NAW2 - Total - SSEH'!J117</f>
        <v>0</v>
      </c>
      <c r="K120" s="52">
        <f>'[9]NAW2 - Total - SSEH'!K117</f>
        <v>0</v>
      </c>
      <c r="L120" s="59">
        <f t="shared" si="669"/>
        <v>0</v>
      </c>
      <c r="M120" s="52">
        <f>'[9]NAW2 - Total - SSEH'!M117</f>
        <v>0</v>
      </c>
      <c r="N120" s="52">
        <f>'[9]NAW2 - Total - SSEH'!N117</f>
        <v>0</v>
      </c>
      <c r="O120" s="52">
        <f>'[9]NAW2 - Total - SSEH'!O117</f>
        <v>0</v>
      </c>
      <c r="P120" s="52">
        <f>'[9]NAW2 - Total - SSEH'!P117</f>
        <v>0</v>
      </c>
      <c r="Q120" s="52">
        <f>'[9]NAW2 - Total - SSEH'!Q117</f>
        <v>0</v>
      </c>
      <c r="R120" s="59">
        <f t="shared" si="670"/>
        <v>0</v>
      </c>
      <c r="S120" s="52">
        <f>'SSEH - Asset Rep'!S120+'SSEH - Refurb'!S120+'SSEH - HVP'!S120</f>
        <v>0</v>
      </c>
      <c r="T120" s="52">
        <f>'SSEH - Asset Rep'!T120+'SSEH - Refurb'!T120+'SSEH - HVP'!T120</f>
        <v>0</v>
      </c>
      <c r="U120" s="52">
        <f>'SSEH - Asset Rep'!U120+'SSEH - Refurb'!U120+'SSEH - HVP'!U120</f>
        <v>0</v>
      </c>
      <c r="V120" s="52">
        <f>'SSEH - Asset Rep'!V120+'SSEH - Refurb'!V120+'SSEH - HVP'!V120</f>
        <v>0</v>
      </c>
      <c r="W120" s="52">
        <f>'SSEH - Asset Rep'!W120+'SSEH - Refurb'!W120+'SSEH - HVP'!W120</f>
        <v>0</v>
      </c>
      <c r="X120" s="59">
        <f t="shared" si="671"/>
        <v>0</v>
      </c>
      <c r="Y120" s="52">
        <f>'[9]NAW2 - Total - SSEH'!Y117</f>
        <v>0</v>
      </c>
      <c r="Z120" s="52">
        <f>'[9]NAW2 - Total - SSEH'!Z117</f>
        <v>0</v>
      </c>
      <c r="AA120" s="52">
        <f>'[9]NAW2 - Total - SSEH'!AA117</f>
        <v>0</v>
      </c>
      <c r="AB120" s="52">
        <f>'[9]NAW2 - Total - SSEH'!AB117</f>
        <v>0</v>
      </c>
      <c r="AC120" s="52">
        <f>'[9]NAW2 - Total - SSEH'!AC117</f>
        <v>0</v>
      </c>
      <c r="AD120" s="59">
        <f t="shared" si="672"/>
        <v>0</v>
      </c>
      <c r="AE120" s="52">
        <f>'SSEH - Asset Rep'!AE120+'SSEH - Refurb'!AE120+'SSEH - HVP'!AE120</f>
        <v>0</v>
      </c>
      <c r="AF120" s="52">
        <f>'SSEH - Asset Rep'!AF120+'SSEH - Refurb'!AF120+'SSEH - HVP'!AF120</f>
        <v>0</v>
      </c>
      <c r="AG120" s="52">
        <f>'SSEH - Asset Rep'!AG120+'SSEH - Refurb'!AG120+'SSEH - HVP'!AG120</f>
        <v>0</v>
      </c>
      <c r="AH120" s="52">
        <f>'SSEH - Asset Rep'!AH120+'SSEH - Refurb'!AH120+'SSEH - HVP'!AH120</f>
        <v>0</v>
      </c>
      <c r="AI120" s="52">
        <f>'SSEH - Asset Rep'!AI120+'SSEH - Refurb'!AI120+'SSEH - HVP'!AI120</f>
        <v>0</v>
      </c>
      <c r="AJ120" s="59">
        <f t="shared" si="673"/>
        <v>0</v>
      </c>
      <c r="AK120" s="52">
        <f>'[9]NAW2 - Total - SSEH'!AK117</f>
        <v>0</v>
      </c>
      <c r="AL120" s="52">
        <f>'[9]NAW2 - Total - SSEH'!AL117</f>
        <v>0</v>
      </c>
      <c r="AM120" s="52">
        <f>'[9]NAW2 - Total - SSEH'!AM117</f>
        <v>0</v>
      </c>
      <c r="AN120" s="52">
        <f>'[9]NAW2 - Total - SSEH'!AN117</f>
        <v>0</v>
      </c>
      <c r="AO120" s="52">
        <f>'[9]NAW2 - Total - SSEH'!AO117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'SSEH - Probs. of Failure'!O$34</f>
        <v>2.5000000000000001E-2</v>
      </c>
      <c r="BF120" s="172">
        <f>'SSEH - Probs. of Failure'!P$34</f>
        <v>7.5000000000000011E-2</v>
      </c>
      <c r="BG120" s="172">
        <f>'SSEH - Probs. of Failure'!Q$34</f>
        <v>0.17499999999999999</v>
      </c>
      <c r="BH120" s="172">
        <f>'SSEH - Probs. of Failure'!R$34</f>
        <v>0.375</v>
      </c>
      <c r="BI120" s="172">
        <f>'SSEH - Probs. of Failure'!S$34</f>
        <v>0.75</v>
      </c>
      <c r="BJ120" s="176"/>
      <c r="BK120" s="6"/>
      <c r="BL120" s="58" t="s">
        <v>30</v>
      </c>
      <c r="BM120" s="194">
        <f>$BM5*'SSEH - Average Cons. of Failure'!$Q$34</f>
        <v>371702.5</v>
      </c>
      <c r="BN120" s="194">
        <f>$BM5*'SSEH - Average Cons. of Failure'!$Q$34</f>
        <v>371702.5</v>
      </c>
      <c r="BO120" s="194">
        <f>$BM5*'SSEH - Average Cons. of Failure'!$Q$34</f>
        <v>371702.5</v>
      </c>
      <c r="BP120" s="194">
        <f>$BM5*'SSEH - Average Cons. of Failure'!$Q$34</f>
        <v>371702.5</v>
      </c>
      <c r="BQ120" s="194">
        <f>$BM5*'SSEH - Average Cons. of Failure'!$Q$34</f>
        <v>371702.5</v>
      </c>
      <c r="BR120" s="176"/>
      <c r="BS120" s="6"/>
      <c r="BT120" s="58" t="s">
        <v>30</v>
      </c>
      <c r="BU120" s="24">
        <f t="shared" si="418"/>
        <v>9292.5625</v>
      </c>
      <c r="BV120" s="24">
        <f t="shared" si="418"/>
        <v>27877.687500000004</v>
      </c>
      <c r="BW120" s="24">
        <f t="shared" si="418"/>
        <v>65047.937499999993</v>
      </c>
      <c r="BX120" s="24">
        <f t="shared" si="418"/>
        <v>139388.4375</v>
      </c>
      <c r="BY120" s="24">
        <f t="shared" si="418"/>
        <v>278776.875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36.033994334277622</v>
      </c>
      <c r="E122" s="50">
        <f>D122+SUM(AE122:AI122)</f>
        <v>26.575070821529746</v>
      </c>
      <c r="F122" s="51" t="s">
        <v>25</v>
      </c>
      <c r="G122" s="52">
        <f>'[9]NAW2 - Total - SSEH'!G119</f>
        <v>11.204770538243627</v>
      </c>
      <c r="H122" s="52">
        <f>'[9]NAW2 - Total - SSEH'!H119</f>
        <v>11.014691218130313</v>
      </c>
      <c r="I122" s="52">
        <f>'[9]NAW2 - Total - SSEH'!I119</f>
        <v>4.5312747875354109</v>
      </c>
      <c r="J122" s="52">
        <f>'[9]NAW2 - Total - SSEH'!J119</f>
        <v>2.9448781869688383</v>
      </c>
      <c r="K122" s="52">
        <f>'[9]NAW2 - Total - SSEH'!K119</f>
        <v>6.3383796033994351</v>
      </c>
      <c r="L122" s="53">
        <f>SUM(G122:K122)</f>
        <v>36.033994334277622</v>
      </c>
      <c r="M122" s="52">
        <f>'[9]NAW2 - Total - SSEH'!M119</f>
        <v>11.204770538243627</v>
      </c>
      <c r="N122" s="52">
        <f>'[9]NAW2 - Total - SSEH'!N119</f>
        <v>11.014691218130311</v>
      </c>
      <c r="O122" s="52">
        <f>'[9]NAW2 - Total - SSEH'!O119</f>
        <v>4.5312747875354109</v>
      </c>
      <c r="P122" s="52">
        <f>'[9]NAW2 - Total - SSEH'!P119</f>
        <v>2.9448781869688383</v>
      </c>
      <c r="Q122" s="52">
        <f>'[9]NAW2 - Total - SSEH'!Q119</f>
        <v>6.3383796033994342</v>
      </c>
      <c r="R122" s="53">
        <f>SUM(M122:Q122)</f>
        <v>36.033994334277622</v>
      </c>
      <c r="S122" s="274">
        <f>'SSEH - Asset Rep'!S122+'SSEH - Refurb'!S122+'SSEH - HVP'!S122</f>
        <v>0</v>
      </c>
      <c r="T122" s="69">
        <f>'SSEH - Asset Rep'!T122+'SSEH - Refurb'!T122+'SSEH - HVP'!T122</f>
        <v>0</v>
      </c>
      <c r="U122" s="69">
        <f>'SSEH - Asset Rep'!U122+'SSEH - Refurb'!U122+'SSEH - HVP'!U122</f>
        <v>0</v>
      </c>
      <c r="V122" s="69">
        <f>'SSEH - Asset Rep'!V122+'SSEH - Refurb'!V122+'SSEH - HVP'!V122</f>
        <v>-0.45042492917847027</v>
      </c>
      <c r="W122" s="69">
        <f>'SSEH - Asset Rep'!W122+'SSEH - Refurb'!W122+'SSEH - HVP'!W122</f>
        <v>-3.6033994334277621</v>
      </c>
      <c r="X122" s="53">
        <f>SUM(S122:W122)</f>
        <v>-4.0538243626062327</v>
      </c>
      <c r="Y122" s="54">
        <f>'[9]NAW2 - Total - SSEH'!Y119</f>
        <v>9.0084985835694056</v>
      </c>
      <c r="Z122" s="54">
        <f>'[9]NAW2 - Total - SSEH'!Z119</f>
        <v>11.260623229461757</v>
      </c>
      <c r="AA122" s="54">
        <f>'[9]NAW2 - Total - SSEH'!AA119</f>
        <v>5.8555240793201131</v>
      </c>
      <c r="AB122" s="54">
        <f>'[9]NAW2 - Total - SSEH'!AB119</f>
        <v>3.152974504249292</v>
      </c>
      <c r="AC122" s="54">
        <f>'[9]NAW2 - Total - SSEH'!AC119</f>
        <v>6.7563739376770542</v>
      </c>
      <c r="AD122" s="53">
        <f>SUM(Y122:AC122)</f>
        <v>36.033994334277622</v>
      </c>
      <c r="AE122" s="274">
        <f>'SSEH - Asset Rep'!AE122+'SSEH - Refurb'!AE122+'SSEH - HVP'!AE122</f>
        <v>0</v>
      </c>
      <c r="AF122" s="69">
        <f>'SSEH - Asset Rep'!AF122+'SSEH - Refurb'!AF122+'SSEH - HVP'!AF122</f>
        <v>0</v>
      </c>
      <c r="AG122" s="69">
        <f>'SSEH - Asset Rep'!AG122+'SSEH - Refurb'!AG122+'SSEH - HVP'!AG122</f>
        <v>0</v>
      </c>
      <c r="AH122" s="69">
        <f>'SSEH - Asset Rep'!AH122+'SSEH - Refurb'!AH122+'SSEH - HVP'!AH122</f>
        <v>-3.152974504249292</v>
      </c>
      <c r="AI122" s="69">
        <f>'SSEH - Asset Rep'!AI122+'SSEH - Refurb'!AI122+'SSEH - HVP'!AI122</f>
        <v>-6.3059490084985841</v>
      </c>
      <c r="AJ122" s="53">
        <f>SUM(AE122:AI122)</f>
        <v>-9.4589235127478766</v>
      </c>
      <c r="AK122" s="54">
        <f>'[9]NAW2 - Total - SSEH'!AK119</f>
        <v>6.7563739376770542</v>
      </c>
      <c r="AL122" s="54">
        <f>'[9]NAW2 - Total - SSEH'!AL119</f>
        <v>11.260623229461757</v>
      </c>
      <c r="AM122" s="54">
        <f>'[9]NAW2 - Total - SSEH'!AM119</f>
        <v>7.2067988668555243</v>
      </c>
      <c r="AN122" s="54">
        <f>'[9]NAW2 - Total - SSEH'!AN119</f>
        <v>3.6033994334277621</v>
      </c>
      <c r="AO122" s="54">
        <f>'[9]NAW2 - Total - SSEH'!AO119</f>
        <v>7.2067988668555243</v>
      </c>
      <c r="AP122" s="53">
        <f>SUM(AK122:AO122)</f>
        <v>36.033994334277622</v>
      </c>
      <c r="BB122" s="6"/>
      <c r="BC122" s="6"/>
      <c r="BD122" s="51" t="s">
        <v>25</v>
      </c>
      <c r="BE122" s="172">
        <f>'SSEH - Probs. of Failure'!O$35</f>
        <v>2.5000000000000001E-2</v>
      </c>
      <c r="BF122" s="172">
        <f>'SSEH - Probs. of Failure'!P$35</f>
        <v>7.5000000000000011E-2</v>
      </c>
      <c r="BG122" s="172">
        <f>'SSEH - Probs. of Failure'!Q$35</f>
        <v>0.17499999999999999</v>
      </c>
      <c r="BH122" s="172">
        <f>'SSEH - Probs. of Failure'!R$35</f>
        <v>0.375</v>
      </c>
      <c r="BI122" s="172">
        <f>'SSEH - Probs. of Failure'!S$35</f>
        <v>0.75</v>
      </c>
      <c r="BJ122" s="175"/>
      <c r="BK122" s="6"/>
      <c r="BL122" s="51" t="s">
        <v>25</v>
      </c>
      <c r="BM122" s="194">
        <f>$BM2*'SSEH - Average Cons. of Failure'!$Q$35</f>
        <v>104083.7</v>
      </c>
      <c r="BN122" s="194">
        <f>$BM2*'SSEH - Average Cons. of Failure'!$Q$35</f>
        <v>104083.7</v>
      </c>
      <c r="BO122" s="194">
        <f>$BM2*'SSEH - Average Cons. of Failure'!$Q$35</f>
        <v>104083.7</v>
      </c>
      <c r="BP122" s="194">
        <f>$BM2*'SSEH - Average Cons. of Failure'!$Q$35</f>
        <v>104083.7</v>
      </c>
      <c r="BQ122" s="194">
        <f>$BM2*'SSEH - Average Cons. of Failure'!$Q$35</f>
        <v>104083.7</v>
      </c>
      <c r="BR122" s="175"/>
      <c r="BS122" s="6"/>
      <c r="BT122" s="51" t="s">
        <v>25</v>
      </c>
      <c r="BU122" s="24">
        <f t="shared" si="418"/>
        <v>2602.0925000000002</v>
      </c>
      <c r="BV122" s="24">
        <f t="shared" si="418"/>
        <v>7806.2775000000011</v>
      </c>
      <c r="BW122" s="24">
        <f t="shared" si="418"/>
        <v>18214.647499999999</v>
      </c>
      <c r="BX122" s="24">
        <f t="shared" si="418"/>
        <v>39031.387499999997</v>
      </c>
      <c r="BY122" s="24">
        <f t="shared" si="418"/>
        <v>78062.774999999994</v>
      </c>
      <c r="BZ122" s="6"/>
      <c r="CA122" s="6"/>
      <c r="CB122" s="51" t="s">
        <v>25</v>
      </c>
      <c r="CC122" s="195">
        <f>IF(BU122="","",M122*BU122)</f>
        <v>29155.849381784708</v>
      </c>
      <c r="CD122" s="195">
        <f t="shared" ref="CD122:CG125" si="692">IF(BV122="","",N122*BV122)</f>
        <v>85983.736225538247</v>
      </c>
      <c r="CE122" s="195">
        <f t="shared" si="692"/>
        <v>82535.572980594894</v>
      </c>
      <c r="CF122" s="195">
        <f t="shared" si="692"/>
        <v>114942.68165587817</v>
      </c>
      <c r="CG122" s="195">
        <f t="shared" si="692"/>
        <v>494791.50084475923</v>
      </c>
      <c r="CH122" s="198">
        <f t="shared" si="483"/>
        <v>807409.34108855529</v>
      </c>
      <c r="CI122" s="68"/>
      <c r="CJ122" s="68"/>
      <c r="CK122" s="195">
        <f t="shared" ref="CK122:CO125" si="693">IF(BU122="","",G122*BU122)</f>
        <v>29155.849381784708</v>
      </c>
      <c r="CL122" s="195">
        <f t="shared" si="693"/>
        <v>85983.736225538261</v>
      </c>
      <c r="CM122" s="195">
        <f t="shared" si="693"/>
        <v>82535.572980594894</v>
      </c>
      <c r="CN122" s="195">
        <f t="shared" si="693"/>
        <v>114942.68165587817</v>
      </c>
      <c r="CO122" s="195">
        <f t="shared" si="693"/>
        <v>494791.50084475928</v>
      </c>
      <c r="CP122" s="198">
        <f t="shared" si="419"/>
        <v>807409.34108855529</v>
      </c>
      <c r="CS122" s="195">
        <f>IF(BU122="","",Y122*BU122)</f>
        <v>23440.946600566574</v>
      </c>
      <c r="CT122" s="195">
        <f t="shared" ref="CT122:CW125" si="694">IF(BV122="","",Z122*BV122)</f>
        <v>87903.549752124658</v>
      </c>
      <c r="CU122" s="195">
        <f t="shared" si="694"/>
        <v>106656.3070325779</v>
      </c>
      <c r="CV122" s="195">
        <f t="shared" si="694"/>
        <v>123064.9696529745</v>
      </c>
      <c r="CW122" s="195">
        <f t="shared" si="694"/>
        <v>527421.29851274786</v>
      </c>
      <c r="CX122" s="198">
        <f t="shared" si="420"/>
        <v>868487.0715509915</v>
      </c>
      <c r="DA122" s="195">
        <f>IF(BU122="","",(S122+Y122)*BU122)</f>
        <v>23440.946600566574</v>
      </c>
      <c r="DB122" s="195">
        <f t="shared" ref="DB122:DE125" si="695">IF(BV122="","",(T122+Z122)*BV122)</f>
        <v>87903.549752124658</v>
      </c>
      <c r="DC122" s="195">
        <f t="shared" si="695"/>
        <v>106656.3070325779</v>
      </c>
      <c r="DD122" s="195">
        <f t="shared" si="695"/>
        <v>105484.25970254958</v>
      </c>
      <c r="DE122" s="195">
        <f t="shared" si="695"/>
        <v>246129.939305949</v>
      </c>
      <c r="DF122" s="198">
        <f t="shared" si="421"/>
        <v>569615.0023937677</v>
      </c>
      <c r="DG122" s="6"/>
      <c r="DH122" s="6"/>
      <c r="DI122" s="195">
        <f>IF(BU122="","",AK122*BU122)</f>
        <v>17580.709950424931</v>
      </c>
      <c r="DJ122" s="195">
        <f t="shared" ref="DJ122:DM125" si="696">IF(BV122="","",AL122*BV122)</f>
        <v>87903.549752124658</v>
      </c>
      <c r="DK122" s="195">
        <f t="shared" si="696"/>
        <v>131269.30096317281</v>
      </c>
      <c r="DL122" s="195">
        <f t="shared" si="696"/>
        <v>140645.67960339942</v>
      </c>
      <c r="DM122" s="195">
        <f t="shared" si="696"/>
        <v>562582.71841359767</v>
      </c>
      <c r="DN122" s="198">
        <f t="shared" si="423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697">IF(BV122="","",(AF122+AL122)*BV122)</f>
        <v>87903.549752124658</v>
      </c>
      <c r="DS122" s="195">
        <f t="shared" si="697"/>
        <v>131269.30096317281</v>
      </c>
      <c r="DT122" s="195">
        <f t="shared" si="697"/>
        <v>17580.709950424924</v>
      </c>
      <c r="DU122" s="195">
        <f t="shared" si="697"/>
        <v>70322.839801699694</v>
      </c>
      <c r="DV122" s="198">
        <f t="shared" si="422"/>
        <v>324657.11041784706</v>
      </c>
    </row>
    <row r="123" spans="1:126" ht="25.5" customHeight="1">
      <c r="A123" s="19"/>
      <c r="B123" s="55"/>
      <c r="C123" s="55"/>
      <c r="D123" s="56">
        <f t="shared" ref="D123:D125" si="698">L123</f>
        <v>27.875354107648725</v>
      </c>
      <c r="E123" s="57">
        <f t="shared" ref="E123:E125" si="699">D123+SUM(AE123:AI123)</f>
        <v>20.558073654390935</v>
      </c>
      <c r="F123" s="58" t="s">
        <v>27</v>
      </c>
      <c r="G123" s="52">
        <f>'[9]NAW2 - Total - SSEH'!G120</f>
        <v>8.6678413597733712</v>
      </c>
      <c r="H123" s="52">
        <f>'[9]NAW2 - Total - SSEH'!H120</f>
        <v>8.5207988668555235</v>
      </c>
      <c r="I123" s="52">
        <f>'[9]NAW2 - Total - SSEH'!I120</f>
        <v>3.5053257790368271</v>
      </c>
      <c r="J123" s="52">
        <f>'[9]NAW2 - Total - SSEH'!J120</f>
        <v>2.2781133144475918</v>
      </c>
      <c r="K123" s="52">
        <f>'[9]NAW2 - Total - SSEH'!K120</f>
        <v>4.9032747875354117</v>
      </c>
      <c r="L123" s="59">
        <f t="shared" ref="L123:L125" si="700">SUM(G123:K123)</f>
        <v>27.875354107648725</v>
      </c>
      <c r="M123" s="52">
        <f>'[9]NAW2 - Total - SSEH'!M120</f>
        <v>8.667841359773373</v>
      </c>
      <c r="N123" s="52">
        <f>'[9]NAW2 - Total - SSEH'!N120</f>
        <v>8.5207988668555252</v>
      </c>
      <c r="O123" s="52">
        <f>'[9]NAW2 - Total - SSEH'!O120</f>
        <v>3.5053257790368271</v>
      </c>
      <c r="P123" s="52">
        <f>'[9]NAW2 - Total - SSEH'!P120</f>
        <v>2.2781133144475918</v>
      </c>
      <c r="Q123" s="52">
        <f>'[9]NAW2 - Total - SSEH'!Q120</f>
        <v>4.9032747875354108</v>
      </c>
      <c r="R123" s="59">
        <f t="shared" ref="R123:R125" si="701">SUM(M123:Q123)</f>
        <v>27.875354107648725</v>
      </c>
      <c r="S123" s="52">
        <f>'SSEH - Asset Rep'!S123+'SSEH - Refurb'!S123+'SSEH - HVP'!S123</f>
        <v>0</v>
      </c>
      <c r="T123" s="52">
        <f>'SSEH - Asset Rep'!T123+'SSEH - Refurb'!T123+'SSEH - HVP'!T123</f>
        <v>0</v>
      </c>
      <c r="U123" s="52">
        <f>'SSEH - Asset Rep'!U123+'SSEH - Refurb'!U123+'SSEH - HVP'!U123</f>
        <v>0</v>
      </c>
      <c r="V123" s="52">
        <f>'SSEH - Asset Rep'!V123+'SSEH - Refurb'!V123+'SSEH - HVP'!V123</f>
        <v>-0.34844192634560905</v>
      </c>
      <c r="W123" s="52">
        <f>'SSEH - Asset Rep'!W123+'SSEH - Refurb'!W123+'SSEH - HVP'!W123</f>
        <v>-2.7875354107648724</v>
      </c>
      <c r="X123" s="59">
        <f t="shared" ref="X123:X125" si="702">SUM(S123:W123)</f>
        <v>-3.1359773371104813</v>
      </c>
      <c r="Y123" s="52">
        <f>'[9]NAW2 - Total - SSEH'!Y120</f>
        <v>6.9688385269121813</v>
      </c>
      <c r="Z123" s="52">
        <f>'[9]NAW2 - Total - SSEH'!Z120</f>
        <v>8.7110481586402262</v>
      </c>
      <c r="AA123" s="52">
        <f>'[9]NAW2 - Total - SSEH'!AA120</f>
        <v>4.5297450424929178</v>
      </c>
      <c r="AB123" s="52">
        <f>'[9]NAW2 - Total - SSEH'!AB120</f>
        <v>2.4390934844192635</v>
      </c>
      <c r="AC123" s="52">
        <f>'[9]NAW2 - Total - SSEH'!AC120</f>
        <v>5.2266288951841355</v>
      </c>
      <c r="AD123" s="59">
        <f t="shared" ref="AD123:AD125" si="703">SUM(Y123:AC123)</f>
        <v>27.875354107648722</v>
      </c>
      <c r="AE123" s="52">
        <f>'SSEH - Asset Rep'!AE123+'SSEH - Refurb'!AE123+'SSEH - HVP'!AE123</f>
        <v>0</v>
      </c>
      <c r="AF123" s="52">
        <f>'SSEH - Asset Rep'!AF123+'SSEH - Refurb'!AF123+'SSEH - HVP'!AF123</f>
        <v>0</v>
      </c>
      <c r="AG123" s="52">
        <f>'SSEH - Asset Rep'!AG123+'SSEH - Refurb'!AG123+'SSEH - HVP'!AG123</f>
        <v>0</v>
      </c>
      <c r="AH123" s="52">
        <f>'SSEH - Asset Rep'!AH123+'SSEH - Refurb'!AH123+'SSEH - HVP'!AH123</f>
        <v>-2.4390934844192635</v>
      </c>
      <c r="AI123" s="52">
        <f>'SSEH - Asset Rep'!AI123+'SSEH - Refurb'!AI123+'SSEH - HVP'!AI123</f>
        <v>-4.8781869688385271</v>
      </c>
      <c r="AJ123" s="59">
        <f t="shared" ref="AJ123:AJ125" si="704">SUM(AE123:AI123)</f>
        <v>-7.3172804532577906</v>
      </c>
      <c r="AK123" s="52">
        <f>'[9]NAW2 - Total - SSEH'!AK120</f>
        <v>5.2266288951841355</v>
      </c>
      <c r="AL123" s="52">
        <f>'[9]NAW2 - Total - SSEH'!AL120</f>
        <v>8.7110481586402262</v>
      </c>
      <c r="AM123" s="52">
        <f>'[9]NAW2 - Total - SSEH'!AM120</f>
        <v>5.5750708215297449</v>
      </c>
      <c r="AN123" s="52">
        <f>'[9]NAW2 - Total - SSEH'!AN120</f>
        <v>2.7875354107648724</v>
      </c>
      <c r="AO123" s="52">
        <f>'[9]NAW2 - Total - SSEH'!AO120</f>
        <v>5.5750708215297449</v>
      </c>
      <c r="AP123" s="59">
        <f t="shared" ref="AP123:AP125" si="705">SUM(AK123:AO123)</f>
        <v>27.875354107648725</v>
      </c>
      <c r="BB123" s="6"/>
      <c r="BC123" s="6"/>
      <c r="BD123" s="58" t="s">
        <v>27</v>
      </c>
      <c r="BE123" s="172">
        <f>'SSEH - Probs. of Failure'!O$35</f>
        <v>2.5000000000000001E-2</v>
      </c>
      <c r="BF123" s="172">
        <f>'SSEH - Probs. of Failure'!P$35</f>
        <v>7.5000000000000011E-2</v>
      </c>
      <c r="BG123" s="172">
        <f>'SSEH - Probs. of Failure'!Q$35</f>
        <v>0.17499999999999999</v>
      </c>
      <c r="BH123" s="172">
        <f>'SSEH - Probs. of Failure'!R$35</f>
        <v>0.375</v>
      </c>
      <c r="BI123" s="172">
        <f>'SSEH - Probs. of Failure'!S$35</f>
        <v>0.75</v>
      </c>
      <c r="BJ123" s="176"/>
      <c r="BK123" s="6"/>
      <c r="BL123" s="58" t="s">
        <v>27</v>
      </c>
      <c r="BM123" s="194">
        <f>$BM3*'SSEH - Average Cons. of Failure'!$Q$35</f>
        <v>148691</v>
      </c>
      <c r="BN123" s="194">
        <f>$BM3*'SSEH - Average Cons. of Failure'!$Q$35</f>
        <v>148691</v>
      </c>
      <c r="BO123" s="194">
        <f>$BM3*'SSEH - Average Cons. of Failure'!$Q$35</f>
        <v>148691</v>
      </c>
      <c r="BP123" s="194">
        <f>$BM3*'SSEH - Average Cons. of Failure'!$Q$35</f>
        <v>148691</v>
      </c>
      <c r="BQ123" s="194">
        <f>$BM3*'SSEH - Average Cons. of Failure'!$Q$35</f>
        <v>148691</v>
      </c>
      <c r="BR123" s="176"/>
      <c r="BS123" s="6"/>
      <c r="BT123" s="58" t="s">
        <v>27</v>
      </c>
      <c r="BU123" s="24">
        <f t="shared" si="418"/>
        <v>3717.2750000000001</v>
      </c>
      <c r="BV123" s="24">
        <f t="shared" si="418"/>
        <v>11151.825000000003</v>
      </c>
      <c r="BW123" s="24">
        <f t="shared" si="418"/>
        <v>26020.924999999999</v>
      </c>
      <c r="BX123" s="24">
        <f t="shared" si="418"/>
        <v>55759.125</v>
      </c>
      <c r="BY123" s="24">
        <f t="shared" si="418"/>
        <v>111518.25</v>
      </c>
      <c r="BZ123" s="6"/>
      <c r="CA123" s="6"/>
      <c r="CB123" s="58" t="s">
        <v>27</v>
      </c>
      <c r="CC123" s="195">
        <f t="shared" ref="CC123:CC125" si="706">IF(BU123="","",M123*BU123)</f>
        <v>32220.749990651566</v>
      </c>
      <c r="CD123" s="195">
        <f t="shared" si="692"/>
        <v>95022.457823371136</v>
      </c>
      <c r="CE123" s="195">
        <f t="shared" si="692"/>
        <v>91211.819196883851</v>
      </c>
      <c r="CF123" s="195">
        <f t="shared" si="692"/>
        <v>127025.60506444758</v>
      </c>
      <c r="CG123" s="195">
        <f t="shared" si="692"/>
        <v>546804.62357507087</v>
      </c>
      <c r="CH123" s="198">
        <f t="shared" si="483"/>
        <v>892285.25565042498</v>
      </c>
      <c r="CI123" s="68"/>
      <c r="CJ123" s="68"/>
      <c r="CK123" s="195">
        <f t="shared" si="693"/>
        <v>32220.749990651559</v>
      </c>
      <c r="CL123" s="195">
        <f t="shared" si="693"/>
        <v>95022.457823371122</v>
      </c>
      <c r="CM123" s="195">
        <f t="shared" si="693"/>
        <v>91211.819196883851</v>
      </c>
      <c r="CN123" s="195">
        <f t="shared" si="693"/>
        <v>127025.60506444758</v>
      </c>
      <c r="CO123" s="195">
        <f t="shared" si="693"/>
        <v>546804.62357507087</v>
      </c>
      <c r="CP123" s="198">
        <f t="shared" si="419"/>
        <v>892285.25565042498</v>
      </c>
      <c r="CS123" s="195">
        <f t="shared" ref="CS123:CS125" si="707">IF(BU123="","",Y123*BU123)</f>
        <v>25905.089235127478</v>
      </c>
      <c r="CT123" s="195">
        <f t="shared" si="694"/>
        <v>97144.084631728067</v>
      </c>
      <c r="CU123" s="195">
        <f t="shared" si="694"/>
        <v>117868.15601983003</v>
      </c>
      <c r="CV123" s="195">
        <f t="shared" si="694"/>
        <v>136001.71848441928</v>
      </c>
      <c r="CW123" s="195">
        <f t="shared" si="694"/>
        <v>582864.50779036817</v>
      </c>
      <c r="CX123" s="198">
        <f t="shared" si="420"/>
        <v>959783.55616147304</v>
      </c>
      <c r="DA123" s="195">
        <f t="shared" ref="DA123:DA125" si="708">IF(BU123="","",(S123+Y123)*BU123)</f>
        <v>25905.089235127478</v>
      </c>
      <c r="DB123" s="195">
        <f t="shared" si="695"/>
        <v>97144.084631728067</v>
      </c>
      <c r="DC123" s="195">
        <f t="shared" si="695"/>
        <v>117868.15601983003</v>
      </c>
      <c r="DD123" s="195">
        <f t="shared" si="695"/>
        <v>116572.90155807367</v>
      </c>
      <c r="DE123" s="195">
        <f t="shared" si="695"/>
        <v>272003.4369688385</v>
      </c>
      <c r="DF123" s="198">
        <f t="shared" si="421"/>
        <v>629493.66841359786</v>
      </c>
      <c r="DG123" s="6"/>
      <c r="DH123" s="6"/>
      <c r="DI123" s="195">
        <f t="shared" ref="DI123:DI125" si="709">IF(BU123="","",AK123*BU123)</f>
        <v>19428.816926345607</v>
      </c>
      <c r="DJ123" s="195">
        <f t="shared" si="696"/>
        <v>97144.084631728067</v>
      </c>
      <c r="DK123" s="195">
        <f t="shared" si="696"/>
        <v>145068.49971671388</v>
      </c>
      <c r="DL123" s="195">
        <f t="shared" si="696"/>
        <v>155430.53541076486</v>
      </c>
      <c r="DM123" s="195">
        <f t="shared" si="696"/>
        <v>621722.14164305944</v>
      </c>
      <c r="DN123" s="198">
        <f t="shared" si="423"/>
        <v>1038794.0783286118</v>
      </c>
      <c r="DO123" s="6"/>
      <c r="DP123" s="6"/>
      <c r="DQ123" s="195">
        <f t="shared" ref="DQ123:DQ125" si="710">IF(BU123="","",(AE123+AK123)*BU123)</f>
        <v>19428.816926345607</v>
      </c>
      <c r="DR123" s="195">
        <f t="shared" si="697"/>
        <v>97144.084631728067</v>
      </c>
      <c r="DS123" s="195">
        <f t="shared" si="697"/>
        <v>145068.49971671388</v>
      </c>
      <c r="DT123" s="195">
        <f t="shared" si="697"/>
        <v>19428.8169263456</v>
      </c>
      <c r="DU123" s="195">
        <f t="shared" si="697"/>
        <v>77715.267705382401</v>
      </c>
      <c r="DV123" s="198">
        <f t="shared" si="422"/>
        <v>358785.4859065155</v>
      </c>
    </row>
    <row r="124" spans="1:126" ht="25.5" customHeight="1">
      <c r="A124" s="19"/>
      <c r="B124" s="55"/>
      <c r="C124" s="55"/>
      <c r="D124" s="56">
        <f t="shared" si="698"/>
        <v>14.957507082152976</v>
      </c>
      <c r="E124" s="57">
        <f t="shared" si="699"/>
        <v>11.03116147308782</v>
      </c>
      <c r="F124" s="58" t="s">
        <v>29</v>
      </c>
      <c r="G124" s="52">
        <f>'[9]NAW2 - Total - SSEH'!G121</f>
        <v>4.6510368271954672</v>
      </c>
      <c r="H124" s="52">
        <f>'[9]NAW2 - Total - SSEH'!H121</f>
        <v>4.5721359773371102</v>
      </c>
      <c r="I124" s="52">
        <f>'[9]NAW2 - Total - SSEH'!I121</f>
        <v>1.8809065155807365</v>
      </c>
      <c r="J124" s="52">
        <f>'[9]NAW2 - Total - SSEH'!J121</f>
        <v>1.2224022662889518</v>
      </c>
      <c r="K124" s="52">
        <f>'[9]NAW2 - Total - SSEH'!K121</f>
        <v>2.6310254957507087</v>
      </c>
      <c r="L124" s="59">
        <f t="shared" si="700"/>
        <v>14.957507082152976</v>
      </c>
      <c r="M124" s="52">
        <f>'[9]NAW2 - Total - SSEH'!M121</f>
        <v>4.6510368271954672</v>
      </c>
      <c r="N124" s="52">
        <f>'[9]NAW2 - Total - SSEH'!N121</f>
        <v>4.5721359773371093</v>
      </c>
      <c r="O124" s="52">
        <f>'[9]NAW2 - Total - SSEH'!O121</f>
        <v>1.8809065155807365</v>
      </c>
      <c r="P124" s="52">
        <f>'[9]NAW2 - Total - SSEH'!P121</f>
        <v>1.2224022662889518</v>
      </c>
      <c r="Q124" s="52">
        <f>'[9]NAW2 - Total - SSEH'!Q121</f>
        <v>2.6310254957507078</v>
      </c>
      <c r="R124" s="59">
        <f t="shared" si="701"/>
        <v>14.957507082152974</v>
      </c>
      <c r="S124" s="52">
        <f>'SSEH - Asset Rep'!S124+'SSEH - Refurb'!S124+'SSEH - HVP'!S124</f>
        <v>0</v>
      </c>
      <c r="T124" s="52">
        <f>'SSEH - Asset Rep'!T124+'SSEH - Refurb'!T124+'SSEH - HVP'!T124</f>
        <v>0</v>
      </c>
      <c r="U124" s="52">
        <f>'SSEH - Asset Rep'!U124+'SSEH - Refurb'!U124+'SSEH - HVP'!U124</f>
        <v>0</v>
      </c>
      <c r="V124" s="52">
        <f>'SSEH - Asset Rep'!V124+'SSEH - Refurb'!V124+'SSEH - HVP'!V124</f>
        <v>-0.18696883852691218</v>
      </c>
      <c r="W124" s="52">
        <f>'SSEH - Asset Rep'!W124+'SSEH - Refurb'!W124+'SSEH - HVP'!W124</f>
        <v>-1.4957507082152974</v>
      </c>
      <c r="X124" s="59">
        <f t="shared" si="702"/>
        <v>-1.6827195467422096</v>
      </c>
      <c r="Y124" s="52">
        <f>'[9]NAW2 - Total - SSEH'!Y121</f>
        <v>3.7393767705382435</v>
      </c>
      <c r="Z124" s="52">
        <f>'[9]NAW2 - Total - SSEH'!Z121</f>
        <v>4.6742209631728047</v>
      </c>
      <c r="AA124" s="52">
        <f>'[9]NAW2 - Total - SSEH'!AA121</f>
        <v>2.4305949008498584</v>
      </c>
      <c r="AB124" s="52">
        <f>'[9]NAW2 - Total - SSEH'!AB121</f>
        <v>1.3087818696883853</v>
      </c>
      <c r="AC124" s="52">
        <f>'[9]NAW2 - Total - SSEH'!AC121</f>
        <v>2.8045325779036827</v>
      </c>
      <c r="AD124" s="59">
        <f t="shared" si="703"/>
        <v>14.957507082152974</v>
      </c>
      <c r="AE124" s="52">
        <f>'SSEH - Asset Rep'!AE124+'SSEH - Refurb'!AE124+'SSEH - HVP'!AE124</f>
        <v>0</v>
      </c>
      <c r="AF124" s="52">
        <f>'SSEH - Asset Rep'!AF124+'SSEH - Refurb'!AF124+'SSEH - HVP'!AF124</f>
        <v>0</v>
      </c>
      <c r="AG124" s="52">
        <f>'SSEH - Asset Rep'!AG124+'SSEH - Refurb'!AG124+'SSEH - HVP'!AG124</f>
        <v>0</v>
      </c>
      <c r="AH124" s="52">
        <f>'SSEH - Asset Rep'!AH124+'SSEH - Refurb'!AH124+'SSEH - HVP'!AH124</f>
        <v>-1.3087818696883853</v>
      </c>
      <c r="AI124" s="52">
        <f>'SSEH - Asset Rep'!AI124+'SSEH - Refurb'!AI124+'SSEH - HVP'!AI124</f>
        <v>-2.6175637393767706</v>
      </c>
      <c r="AJ124" s="59">
        <f t="shared" si="704"/>
        <v>-3.9263456090651561</v>
      </c>
      <c r="AK124" s="52">
        <f>'[9]NAW2 - Total - SSEH'!AK121</f>
        <v>2.8045325779036827</v>
      </c>
      <c r="AL124" s="52">
        <f>'[9]NAW2 - Total - SSEH'!AL121</f>
        <v>4.6742209631728047</v>
      </c>
      <c r="AM124" s="52">
        <f>'[9]NAW2 - Total - SSEH'!AM121</f>
        <v>2.9915014164305949</v>
      </c>
      <c r="AN124" s="52">
        <f>'[9]NAW2 - Total - SSEH'!AN121</f>
        <v>1.4957507082152974</v>
      </c>
      <c r="AO124" s="52">
        <f>'[9]NAW2 - Total - SSEH'!AO121</f>
        <v>2.9915014164305949</v>
      </c>
      <c r="AP124" s="59">
        <f t="shared" si="705"/>
        <v>14.957507082152974</v>
      </c>
      <c r="BB124" s="6"/>
      <c r="BC124" s="6"/>
      <c r="BD124" s="58" t="s">
        <v>29</v>
      </c>
      <c r="BE124" s="172">
        <f>'SSEH - Probs. of Failure'!O$35</f>
        <v>2.5000000000000001E-2</v>
      </c>
      <c r="BF124" s="172">
        <f>'SSEH - Probs. of Failure'!P$35</f>
        <v>7.5000000000000011E-2</v>
      </c>
      <c r="BG124" s="172">
        <f>'SSEH - Probs. of Failure'!Q$35</f>
        <v>0.17499999999999999</v>
      </c>
      <c r="BH124" s="172">
        <f>'SSEH - Probs. of Failure'!R$35</f>
        <v>0.375</v>
      </c>
      <c r="BI124" s="172">
        <f>'SSEH - Probs. of Failure'!S$35</f>
        <v>0.75</v>
      </c>
      <c r="BJ124" s="176"/>
      <c r="BK124" s="6"/>
      <c r="BL124" s="58" t="s">
        <v>29</v>
      </c>
      <c r="BM124" s="194">
        <f>$BM4*'SSEH - Average Cons. of Failure'!$Q$35</f>
        <v>223036.5</v>
      </c>
      <c r="BN124" s="194">
        <f>$BM4*'SSEH - Average Cons. of Failure'!$Q$35</f>
        <v>223036.5</v>
      </c>
      <c r="BO124" s="194">
        <f>$BM4*'SSEH - Average Cons. of Failure'!$Q$35</f>
        <v>223036.5</v>
      </c>
      <c r="BP124" s="194">
        <f>$BM4*'SSEH - Average Cons. of Failure'!$Q$35</f>
        <v>223036.5</v>
      </c>
      <c r="BQ124" s="194">
        <f>$BM4*'SSEH - Average Cons. of Failure'!$Q$35</f>
        <v>223036.5</v>
      </c>
      <c r="BR124" s="176"/>
      <c r="BS124" s="6"/>
      <c r="BT124" s="58" t="s">
        <v>29</v>
      </c>
      <c r="BU124" s="24">
        <f t="shared" si="418"/>
        <v>5575.9125000000004</v>
      </c>
      <c r="BV124" s="24">
        <f t="shared" si="418"/>
        <v>16727.737500000003</v>
      </c>
      <c r="BW124" s="24">
        <f t="shared" si="418"/>
        <v>39031.387499999997</v>
      </c>
      <c r="BX124" s="24">
        <f t="shared" si="418"/>
        <v>83638.6875</v>
      </c>
      <c r="BY124" s="24">
        <f t="shared" si="418"/>
        <v>167277.375</v>
      </c>
      <c r="BZ124" s="6"/>
      <c r="CA124" s="6"/>
      <c r="CB124" s="58" t="s">
        <v>29</v>
      </c>
      <c r="CC124" s="195">
        <f t="shared" si="706"/>
        <v>25933.774382719548</v>
      </c>
      <c r="CD124" s="195">
        <f t="shared" si="692"/>
        <v>76481.490443201124</v>
      </c>
      <c r="CE124" s="195">
        <f t="shared" si="692"/>
        <v>73414.391060906506</v>
      </c>
      <c r="CF124" s="195">
        <f t="shared" si="692"/>
        <v>102240.12114943343</v>
      </c>
      <c r="CG124" s="195">
        <f t="shared" si="692"/>
        <v>440111.03848725202</v>
      </c>
      <c r="CH124" s="198">
        <f t="shared" si="483"/>
        <v>718180.81552351266</v>
      </c>
      <c r="CI124" s="68"/>
      <c r="CJ124" s="68"/>
      <c r="CK124" s="195">
        <f t="shared" si="693"/>
        <v>25933.774382719548</v>
      </c>
      <c r="CL124" s="195">
        <f t="shared" si="693"/>
        <v>76481.490443201139</v>
      </c>
      <c r="CM124" s="195">
        <f t="shared" si="693"/>
        <v>73414.391060906506</v>
      </c>
      <c r="CN124" s="195">
        <f t="shared" si="693"/>
        <v>102240.12114943343</v>
      </c>
      <c r="CO124" s="195">
        <f t="shared" si="693"/>
        <v>440111.0384872522</v>
      </c>
      <c r="CP124" s="198">
        <f t="shared" si="419"/>
        <v>718180.81552351289</v>
      </c>
      <c r="CS124" s="195">
        <f t="shared" si="707"/>
        <v>20850.437677053826</v>
      </c>
      <c r="CT124" s="195">
        <f t="shared" si="694"/>
        <v>78189.141288951854</v>
      </c>
      <c r="CU124" s="195">
        <f t="shared" si="694"/>
        <v>94869.491430594891</v>
      </c>
      <c r="CV124" s="195">
        <f t="shared" si="694"/>
        <v>109464.79780453257</v>
      </c>
      <c r="CW124" s="195">
        <f t="shared" si="694"/>
        <v>469134.84773371107</v>
      </c>
      <c r="CX124" s="198">
        <f t="shared" si="420"/>
        <v>772508.71593484422</v>
      </c>
      <c r="DA124" s="195">
        <f t="shared" si="708"/>
        <v>20850.437677053826</v>
      </c>
      <c r="DB124" s="195">
        <f t="shared" si="695"/>
        <v>78189.141288951854</v>
      </c>
      <c r="DC124" s="195">
        <f t="shared" si="695"/>
        <v>94869.491430594891</v>
      </c>
      <c r="DD124" s="195">
        <f t="shared" si="695"/>
        <v>93826.969546742213</v>
      </c>
      <c r="DE124" s="195">
        <f t="shared" si="695"/>
        <v>218929.59560906515</v>
      </c>
      <c r="DF124" s="198">
        <f t="shared" si="421"/>
        <v>506665.63555240794</v>
      </c>
      <c r="DG124" s="6"/>
      <c r="DH124" s="6"/>
      <c r="DI124" s="195">
        <f t="shared" si="709"/>
        <v>15637.82825779037</v>
      </c>
      <c r="DJ124" s="195">
        <f t="shared" si="696"/>
        <v>78189.141288951854</v>
      </c>
      <c r="DK124" s="195">
        <f t="shared" si="696"/>
        <v>116762.45099150141</v>
      </c>
      <c r="DL124" s="195">
        <f t="shared" si="696"/>
        <v>125102.62606232295</v>
      </c>
      <c r="DM124" s="195">
        <f t="shared" si="696"/>
        <v>500410.50424929179</v>
      </c>
      <c r="DN124" s="198">
        <f t="shared" si="423"/>
        <v>836102.55084985844</v>
      </c>
      <c r="DO124" s="6"/>
      <c r="DP124" s="6"/>
      <c r="DQ124" s="195">
        <f t="shared" si="710"/>
        <v>15637.82825779037</v>
      </c>
      <c r="DR124" s="195">
        <f t="shared" si="697"/>
        <v>78189.141288951854</v>
      </c>
      <c r="DS124" s="195">
        <f t="shared" si="697"/>
        <v>116762.45099150141</v>
      </c>
      <c r="DT124" s="195">
        <f t="shared" si="697"/>
        <v>15637.828257790366</v>
      </c>
      <c r="DU124" s="195">
        <f t="shared" si="697"/>
        <v>62551.313031161466</v>
      </c>
      <c r="DV124" s="198">
        <f t="shared" si="422"/>
        <v>288778.56182719546</v>
      </c>
    </row>
    <row r="125" spans="1:126" ht="25.5" customHeight="1">
      <c r="A125" s="19"/>
      <c r="B125" s="55"/>
      <c r="C125" s="55"/>
      <c r="D125" s="56">
        <f t="shared" si="698"/>
        <v>1.1331444759206799</v>
      </c>
      <c r="E125" s="57">
        <f t="shared" si="699"/>
        <v>0.8356940509915014</v>
      </c>
      <c r="F125" s="58" t="s">
        <v>30</v>
      </c>
      <c r="G125" s="52">
        <f>'[9]NAW2 - Total - SSEH'!G122</f>
        <v>0.35235127478753542</v>
      </c>
      <c r="H125" s="52">
        <f>'[9]NAW2 - Total - SSEH'!H122</f>
        <v>0.34637393767705382</v>
      </c>
      <c r="I125" s="52">
        <f>'[9]NAW2 - Total - SSEH'!I122</f>
        <v>0.1424929178470255</v>
      </c>
      <c r="J125" s="52">
        <f>'[9]NAW2 - Total - SSEH'!J122</f>
        <v>9.2606232294617563E-2</v>
      </c>
      <c r="K125" s="52">
        <f>'[9]NAW2 - Total - SSEH'!K122</f>
        <v>0.19932011331444763</v>
      </c>
      <c r="L125" s="59">
        <f t="shared" si="700"/>
        <v>1.1331444759206799</v>
      </c>
      <c r="M125" s="52">
        <f>'[9]NAW2 - Total - SSEH'!M122</f>
        <v>0.35235127478753542</v>
      </c>
      <c r="N125" s="52">
        <f>'[9]NAW2 - Total - SSEH'!N122</f>
        <v>0.34637393767705377</v>
      </c>
      <c r="O125" s="52">
        <f>'[9]NAW2 - Total - SSEH'!O122</f>
        <v>0.1424929178470255</v>
      </c>
      <c r="P125" s="52">
        <f>'[9]NAW2 - Total - SSEH'!P122</f>
        <v>9.2606232294617563E-2</v>
      </c>
      <c r="Q125" s="52">
        <f>'[9]NAW2 - Total - SSEH'!Q122</f>
        <v>0.19932011331444757</v>
      </c>
      <c r="R125" s="59">
        <f t="shared" si="701"/>
        <v>1.1331444759206797</v>
      </c>
      <c r="S125" s="52">
        <f>'SSEH - Asset Rep'!S125+'SSEH - Refurb'!S125+'SSEH - HVP'!S125</f>
        <v>0</v>
      </c>
      <c r="T125" s="52">
        <f>'SSEH - Asset Rep'!T125+'SSEH - Refurb'!T125+'SSEH - HVP'!T125</f>
        <v>0</v>
      </c>
      <c r="U125" s="52">
        <f>'SSEH - Asset Rep'!U125+'SSEH - Refurb'!U125+'SSEH - HVP'!U125</f>
        <v>0</v>
      </c>
      <c r="V125" s="52">
        <f>'SSEH - Asset Rep'!V125+'SSEH - Refurb'!V125+'SSEH - HVP'!V125</f>
        <v>-1.4164305949008499E-2</v>
      </c>
      <c r="W125" s="52">
        <f>'SSEH - Asset Rep'!W125+'SSEH - Refurb'!W125+'SSEH - HVP'!W125</f>
        <v>-0.11331444759206799</v>
      </c>
      <c r="X125" s="59">
        <f t="shared" si="702"/>
        <v>-0.12747875354107649</v>
      </c>
      <c r="Y125" s="52">
        <f>'[9]NAW2 - Total - SSEH'!Y122</f>
        <v>0.28328611898016998</v>
      </c>
      <c r="Z125" s="52">
        <f>'[9]NAW2 - Total - SSEH'!Z122</f>
        <v>0.3541076487252125</v>
      </c>
      <c r="AA125" s="52">
        <f>'[9]NAW2 - Total - SSEH'!AA122</f>
        <v>0.18413597733711048</v>
      </c>
      <c r="AB125" s="52">
        <f>'[9]NAW2 - Total - SSEH'!AB122</f>
        <v>9.9150141643059492E-2</v>
      </c>
      <c r="AC125" s="52">
        <f>'[9]NAW2 - Total - SSEH'!AC122</f>
        <v>0.21246458923512748</v>
      </c>
      <c r="AD125" s="59">
        <f t="shared" si="703"/>
        <v>1.1331444759206799</v>
      </c>
      <c r="AE125" s="52">
        <f>'SSEH - Asset Rep'!AE125+'SSEH - Refurb'!AE125+'SSEH - HVP'!AE125</f>
        <v>0</v>
      </c>
      <c r="AF125" s="52">
        <f>'SSEH - Asset Rep'!AF125+'SSEH - Refurb'!AF125+'SSEH - HVP'!AF125</f>
        <v>0</v>
      </c>
      <c r="AG125" s="52">
        <f>'SSEH - Asset Rep'!AG125+'SSEH - Refurb'!AG125+'SSEH - HVP'!AG125</f>
        <v>0</v>
      </c>
      <c r="AH125" s="52">
        <f>'SSEH - Asset Rep'!AH125+'SSEH - Refurb'!AH125+'SSEH - HVP'!AH125</f>
        <v>-9.9150141643059492E-2</v>
      </c>
      <c r="AI125" s="52">
        <f>'SSEH - Asset Rep'!AI125+'SSEH - Refurb'!AI125+'SSEH - HVP'!AI125</f>
        <v>-0.19830028328611898</v>
      </c>
      <c r="AJ125" s="59">
        <f t="shared" si="704"/>
        <v>-0.2974504249291785</v>
      </c>
      <c r="AK125" s="52">
        <f>'[9]NAW2 - Total - SSEH'!AK122</f>
        <v>0.21246458923512748</v>
      </c>
      <c r="AL125" s="52">
        <f>'[9]NAW2 - Total - SSEH'!AL122</f>
        <v>0.3541076487252125</v>
      </c>
      <c r="AM125" s="52">
        <f>'[9]NAW2 - Total - SSEH'!AM122</f>
        <v>0.22662889518413598</v>
      </c>
      <c r="AN125" s="52">
        <f>'[9]NAW2 - Total - SSEH'!AN122</f>
        <v>0.11331444759206799</v>
      </c>
      <c r="AO125" s="52">
        <f>'[9]NAW2 - Total - SSEH'!AO122</f>
        <v>0.22662889518413598</v>
      </c>
      <c r="AP125" s="59">
        <f t="shared" si="705"/>
        <v>1.1331444759206799</v>
      </c>
      <c r="BB125" s="6"/>
      <c r="BC125" s="6"/>
      <c r="BD125" s="58" t="s">
        <v>30</v>
      </c>
      <c r="BE125" s="172">
        <f>'SSEH - Probs. of Failure'!O$35</f>
        <v>2.5000000000000001E-2</v>
      </c>
      <c r="BF125" s="172">
        <f>'SSEH - Probs. of Failure'!P$35</f>
        <v>7.5000000000000011E-2</v>
      </c>
      <c r="BG125" s="172">
        <f>'SSEH - Probs. of Failure'!Q$35</f>
        <v>0.17499999999999999</v>
      </c>
      <c r="BH125" s="172">
        <f>'SSEH - Probs. of Failure'!R$35</f>
        <v>0.375</v>
      </c>
      <c r="BI125" s="172">
        <f>'SSEH - Probs. of Failure'!S$35</f>
        <v>0.75</v>
      </c>
      <c r="BJ125" s="176"/>
      <c r="BK125" s="6"/>
      <c r="BL125" s="58" t="s">
        <v>30</v>
      </c>
      <c r="BM125" s="194">
        <f>$BM5*'SSEH - Average Cons. of Failure'!$Q$35</f>
        <v>371727.5</v>
      </c>
      <c r="BN125" s="194">
        <f>$BM5*'SSEH - Average Cons. of Failure'!$Q$35</f>
        <v>371727.5</v>
      </c>
      <c r="BO125" s="194">
        <f>$BM5*'SSEH - Average Cons. of Failure'!$Q$35</f>
        <v>371727.5</v>
      </c>
      <c r="BP125" s="194">
        <f>$BM5*'SSEH - Average Cons. of Failure'!$Q$35</f>
        <v>371727.5</v>
      </c>
      <c r="BQ125" s="194">
        <f>$BM5*'SSEH - Average Cons. of Failure'!$Q$35</f>
        <v>371727.5</v>
      </c>
      <c r="BR125" s="176"/>
      <c r="BS125" s="6"/>
      <c r="BT125" s="58" t="s">
        <v>30</v>
      </c>
      <c r="BU125" s="24">
        <f t="shared" si="418"/>
        <v>9293.1875</v>
      </c>
      <c r="BV125" s="24">
        <f t="shared" si="418"/>
        <v>27879.562500000004</v>
      </c>
      <c r="BW125" s="24">
        <f t="shared" si="418"/>
        <v>65052.312499999993</v>
      </c>
      <c r="BX125" s="24">
        <f t="shared" si="418"/>
        <v>139397.8125</v>
      </c>
      <c r="BY125" s="24">
        <f t="shared" si="418"/>
        <v>278795.625</v>
      </c>
      <c r="BZ125" s="6"/>
      <c r="CA125" s="6"/>
      <c r="CB125" s="58" t="s">
        <v>30</v>
      </c>
      <c r="CC125" s="195">
        <f t="shared" si="706"/>
        <v>3274.4664624645893</v>
      </c>
      <c r="CD125" s="195">
        <f t="shared" si="692"/>
        <v>9656.7538438385272</v>
      </c>
      <c r="CE125" s="195">
        <f t="shared" si="692"/>
        <v>9269.4938208215299</v>
      </c>
      <c r="CF125" s="195">
        <f t="shared" si="692"/>
        <v>12909.106205736543</v>
      </c>
      <c r="CG125" s="195">
        <f t="shared" si="692"/>
        <v>55569.575566572232</v>
      </c>
      <c r="CH125" s="198">
        <f t="shared" si="483"/>
        <v>90679.39589943341</v>
      </c>
      <c r="CI125" s="68"/>
      <c r="CJ125" s="68"/>
      <c r="CK125" s="195">
        <f t="shared" si="693"/>
        <v>3274.4664624645893</v>
      </c>
      <c r="CL125" s="195">
        <f t="shared" si="693"/>
        <v>9656.7538438385272</v>
      </c>
      <c r="CM125" s="195">
        <f t="shared" si="693"/>
        <v>9269.4938208215299</v>
      </c>
      <c r="CN125" s="195">
        <f t="shared" si="693"/>
        <v>12909.106205736543</v>
      </c>
      <c r="CO125" s="195">
        <f t="shared" si="693"/>
        <v>55569.575566572246</v>
      </c>
      <c r="CP125" s="198">
        <f t="shared" si="419"/>
        <v>90679.395899433439</v>
      </c>
      <c r="CS125" s="195">
        <f t="shared" si="707"/>
        <v>2632.6310198300284</v>
      </c>
      <c r="CT125" s="195">
        <f t="shared" si="694"/>
        <v>9872.3663243626088</v>
      </c>
      <c r="CU125" s="195">
        <f t="shared" si="694"/>
        <v>11978.471140226628</v>
      </c>
      <c r="CV125" s="195">
        <f t="shared" si="694"/>
        <v>13821.312854107649</v>
      </c>
      <c r="CW125" s="195">
        <f t="shared" si="694"/>
        <v>59234.197946175642</v>
      </c>
      <c r="CX125" s="198">
        <f t="shared" si="420"/>
        <v>97538.979284702567</v>
      </c>
      <c r="DA125" s="195">
        <f t="shared" si="708"/>
        <v>2632.6310198300284</v>
      </c>
      <c r="DB125" s="195">
        <f t="shared" si="695"/>
        <v>9872.3663243626088</v>
      </c>
      <c r="DC125" s="195">
        <f t="shared" si="695"/>
        <v>11978.471140226628</v>
      </c>
      <c r="DD125" s="195">
        <f t="shared" si="695"/>
        <v>11846.839589235127</v>
      </c>
      <c r="DE125" s="195">
        <f t="shared" si="695"/>
        <v>27642.625708215299</v>
      </c>
      <c r="DF125" s="198">
        <f t="shared" si="421"/>
        <v>63972.933781869695</v>
      </c>
      <c r="DG125" s="6"/>
      <c r="DH125" s="6"/>
      <c r="DI125" s="195">
        <f t="shared" si="709"/>
        <v>1974.4732648725212</v>
      </c>
      <c r="DJ125" s="195">
        <f t="shared" si="696"/>
        <v>9872.3663243626088</v>
      </c>
      <c r="DK125" s="195">
        <f t="shared" si="696"/>
        <v>14742.733711048157</v>
      </c>
      <c r="DL125" s="195">
        <f t="shared" si="696"/>
        <v>15795.78611898017</v>
      </c>
      <c r="DM125" s="195">
        <f t="shared" si="696"/>
        <v>63183.144475920679</v>
      </c>
      <c r="DN125" s="198">
        <f t="shared" si="423"/>
        <v>105568.50389518414</v>
      </c>
      <c r="DO125" s="6"/>
      <c r="DP125" s="6"/>
      <c r="DQ125" s="195">
        <f t="shared" si="710"/>
        <v>1974.4732648725212</v>
      </c>
      <c r="DR125" s="195">
        <f t="shared" si="697"/>
        <v>9872.3663243626088</v>
      </c>
      <c r="DS125" s="195">
        <f t="shared" si="697"/>
        <v>14742.733711048157</v>
      </c>
      <c r="DT125" s="195">
        <f t="shared" si="697"/>
        <v>1974.4732648725212</v>
      </c>
      <c r="DU125" s="195">
        <f t="shared" si="697"/>
        <v>7897.8930594900849</v>
      </c>
      <c r="DV125" s="198">
        <f t="shared" si="422"/>
        <v>36461.939624645893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59</v>
      </c>
      <c r="F126" s="64"/>
      <c r="G126" s="65">
        <f>SUM(G122:G125)</f>
        <v>24.876000000000001</v>
      </c>
      <c r="H126" s="66">
        <f t="shared" ref="H126:K126" si="711">SUM(H122:H125)</f>
        <v>24.454000000000004</v>
      </c>
      <c r="I126" s="66">
        <f t="shared" si="711"/>
        <v>10.06</v>
      </c>
      <c r="J126" s="66">
        <f t="shared" si="711"/>
        <v>6.5379999999999994</v>
      </c>
      <c r="K126" s="66">
        <f t="shared" si="711"/>
        <v>14.072000000000005</v>
      </c>
      <c r="L126" s="67"/>
      <c r="M126" s="65">
        <f>SUM(M122:M125)</f>
        <v>24.876000000000001</v>
      </c>
      <c r="N126" s="66">
        <f t="shared" ref="N126:Q126" si="712">SUM(N122:N125)</f>
        <v>24.454000000000001</v>
      </c>
      <c r="O126" s="66">
        <f t="shared" si="712"/>
        <v>10.06</v>
      </c>
      <c r="P126" s="66">
        <f t="shared" si="712"/>
        <v>6.5379999999999994</v>
      </c>
      <c r="Q126" s="66">
        <f t="shared" si="712"/>
        <v>14.071999999999999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-1</v>
      </c>
      <c r="W126" s="66">
        <f t="shared" si="713"/>
        <v>-8</v>
      </c>
      <c r="X126" s="67"/>
      <c r="Y126" s="65">
        <f>SUM(Y122:Y125)</f>
        <v>20</v>
      </c>
      <c r="Z126" s="66">
        <f t="shared" ref="Z126:AC126" si="714">SUM(Z122:Z125)</f>
        <v>24.999999999999996</v>
      </c>
      <c r="AA126" s="66">
        <f t="shared" si="714"/>
        <v>13</v>
      </c>
      <c r="AB126" s="66">
        <f t="shared" si="714"/>
        <v>7</v>
      </c>
      <c r="AC126" s="66">
        <f t="shared" si="714"/>
        <v>14.999999999999998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-7</v>
      </c>
      <c r="AI126" s="66">
        <f t="shared" si="715"/>
        <v>-14</v>
      </c>
      <c r="AJ126" s="67"/>
      <c r="AK126" s="65">
        <f>SUM(AK122:AK125)</f>
        <v>14.999999999999998</v>
      </c>
      <c r="AL126" s="66">
        <f t="shared" ref="AL126:AO126" si="716">SUM(AL122:AL125)</f>
        <v>24.999999999999996</v>
      </c>
      <c r="AM126" s="66">
        <f t="shared" si="716"/>
        <v>16</v>
      </c>
      <c r="AN126" s="66">
        <f t="shared" si="716"/>
        <v>8</v>
      </c>
      <c r="AO126" s="66">
        <f t="shared" si="716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17">SUM(CD122:CD125)</f>
        <v>267144.43833594903</v>
      </c>
      <c r="CE126" s="197">
        <f t="shared" si="717"/>
        <v>256431.2770592068</v>
      </c>
      <c r="CF126" s="197">
        <f t="shared" si="717"/>
        <v>357117.51407549571</v>
      </c>
      <c r="CG126" s="197">
        <f t="shared" si="717"/>
        <v>1537276.7384736543</v>
      </c>
      <c r="CH126" s="198">
        <f t="shared" si="483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18">SUM(CL122:CL125)</f>
        <v>267144.43833594903</v>
      </c>
      <c r="CM126" s="197">
        <f t="shared" si="718"/>
        <v>256431.2770592068</v>
      </c>
      <c r="CN126" s="197">
        <f t="shared" si="718"/>
        <v>357117.51407549571</v>
      </c>
      <c r="CO126" s="197">
        <f t="shared" si="718"/>
        <v>1537276.7384736545</v>
      </c>
      <c r="CP126" s="198">
        <f t="shared" si="419"/>
        <v>2508554.8081619265</v>
      </c>
      <c r="CS126" s="197">
        <f>SUM(CS122:CS125)</f>
        <v>72829.104532577912</v>
      </c>
      <c r="CT126" s="197">
        <f t="shared" ref="CT126:CW126" si="719">SUM(CT122:CT125)</f>
        <v>273109.1419971672</v>
      </c>
      <c r="CU126" s="197">
        <f t="shared" si="719"/>
        <v>331372.42562322947</v>
      </c>
      <c r="CV126" s="197">
        <f t="shared" si="719"/>
        <v>382352.79879603401</v>
      </c>
      <c r="CW126" s="197">
        <f t="shared" si="719"/>
        <v>1638654.8519830029</v>
      </c>
      <c r="CX126" s="198">
        <f t="shared" si="420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0">SUM(DB122:DB125)</f>
        <v>273109.1419971672</v>
      </c>
      <c r="DC126" s="197">
        <f t="shared" si="720"/>
        <v>331372.42562322947</v>
      </c>
      <c r="DD126" s="197">
        <f t="shared" si="720"/>
        <v>327730.97039660061</v>
      </c>
      <c r="DE126" s="197">
        <f t="shared" si="720"/>
        <v>764705.5975920679</v>
      </c>
      <c r="DF126" s="198">
        <f t="shared" si="421"/>
        <v>1769747.2401416432</v>
      </c>
      <c r="DG126" s="6"/>
      <c r="DH126" s="6"/>
      <c r="DI126" s="197">
        <f>SUM(DI122:DI125)</f>
        <v>54621.828399433434</v>
      </c>
      <c r="DJ126" s="197">
        <f t="shared" ref="DJ126:DM126" si="721">SUM(DJ122:DJ125)</f>
        <v>273109.1419971672</v>
      </c>
      <c r="DK126" s="197">
        <f t="shared" si="721"/>
        <v>407842.98538243625</v>
      </c>
      <c r="DL126" s="197">
        <f t="shared" si="721"/>
        <v>436974.62719546736</v>
      </c>
      <c r="DM126" s="197">
        <f t="shared" si="721"/>
        <v>1747898.5087818694</v>
      </c>
      <c r="DN126" s="198">
        <f t="shared" si="423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22">SUM(DR122:DR125)</f>
        <v>273109.1419971672</v>
      </c>
      <c r="DS126" s="197">
        <f t="shared" si="722"/>
        <v>407842.98538243625</v>
      </c>
      <c r="DT126" s="197">
        <f t="shared" si="722"/>
        <v>54621.828399433412</v>
      </c>
      <c r="DU126" s="197">
        <f t="shared" si="722"/>
        <v>218487.31359773365</v>
      </c>
      <c r="DV126" s="198">
        <f t="shared" si="422"/>
        <v>1008683.097776204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SSEH'!G124</f>
        <v>0</v>
      </c>
      <c r="H127" s="52">
        <f>'[9]NAW2 - Total - SSEH'!H124</f>
        <v>0</v>
      </c>
      <c r="I127" s="52">
        <f>'[9]NAW2 - Total - SSEH'!I124</f>
        <v>0</v>
      </c>
      <c r="J127" s="52">
        <f>'[9]NAW2 - Total - SSEH'!J124</f>
        <v>0</v>
      </c>
      <c r="K127" s="52">
        <f>'[9]NAW2 - Total - SSEH'!K124</f>
        <v>0</v>
      </c>
      <c r="L127" s="53">
        <f>SUM(G127:K127)</f>
        <v>0</v>
      </c>
      <c r="M127" s="52">
        <f>'[9]NAW2 - Total - SSEH'!M124</f>
        <v>0</v>
      </c>
      <c r="N127" s="52">
        <f>'[9]NAW2 - Total - SSEH'!N124</f>
        <v>0</v>
      </c>
      <c r="O127" s="52">
        <f>'[9]NAW2 - Total - SSEH'!O124</f>
        <v>0</v>
      </c>
      <c r="P127" s="52">
        <f>'[9]NAW2 - Total - SSEH'!P124</f>
        <v>0</v>
      </c>
      <c r="Q127" s="52">
        <f>'[9]NAW2 - Total - SSEH'!Q124</f>
        <v>0</v>
      </c>
      <c r="R127" s="53">
        <f>SUM(M127:Q127)</f>
        <v>0</v>
      </c>
      <c r="S127" s="274">
        <f>'SSEH - Asset Rep'!S127+'SSEH - Refurb'!S127+'SSEH - HVP'!S127</f>
        <v>0</v>
      </c>
      <c r="T127" s="69">
        <f>'SSEH - Asset Rep'!T127+'SSEH - Refurb'!T127+'SSEH - HVP'!T127</f>
        <v>0</v>
      </c>
      <c r="U127" s="69">
        <f>'SSEH - Asset Rep'!U127+'SSEH - Refurb'!U127+'SSEH - HVP'!U127</f>
        <v>0</v>
      </c>
      <c r="V127" s="69">
        <f>'SSEH - Asset Rep'!V127+'SSEH - Refurb'!V127+'SSEH - HVP'!V127</f>
        <v>0</v>
      </c>
      <c r="W127" s="69">
        <f>'SSEH - Asset Rep'!W127+'SSEH - Refurb'!W127+'SSEH - HVP'!W127</f>
        <v>0</v>
      </c>
      <c r="X127" s="53">
        <f>SUM(S127:W127)</f>
        <v>0</v>
      </c>
      <c r="Y127" s="54">
        <f>'[9]NAW2 - Total - SSEH'!Y124</f>
        <v>0</v>
      </c>
      <c r="Z127" s="54">
        <f>'[9]NAW2 - Total - SSEH'!Z124</f>
        <v>0</v>
      </c>
      <c r="AA127" s="54">
        <f>'[9]NAW2 - Total - SSEH'!AA124</f>
        <v>0</v>
      </c>
      <c r="AB127" s="54">
        <f>'[9]NAW2 - Total - SSEH'!AB124</f>
        <v>0</v>
      </c>
      <c r="AC127" s="54">
        <f>'[9]NAW2 - Total - SSEH'!AC124</f>
        <v>0</v>
      </c>
      <c r="AD127" s="53">
        <f>SUM(Y127:AC127)</f>
        <v>0</v>
      </c>
      <c r="AE127" s="274">
        <f>'SSEH - Asset Rep'!AE127+'SSEH - Refurb'!AE127+'SSEH - HVP'!AE127</f>
        <v>0</v>
      </c>
      <c r="AF127" s="69">
        <f>'SSEH - Asset Rep'!AF127+'SSEH - Refurb'!AF127+'SSEH - HVP'!AF127</f>
        <v>0</v>
      </c>
      <c r="AG127" s="69">
        <f>'SSEH - Asset Rep'!AG127+'SSEH - Refurb'!AG127+'SSEH - HVP'!AG127</f>
        <v>0</v>
      </c>
      <c r="AH127" s="69">
        <f>'SSEH - Asset Rep'!AH127+'SSEH - Refurb'!AH127+'SSEH - HVP'!AH127</f>
        <v>0</v>
      </c>
      <c r="AI127" s="69">
        <f>'SSEH - Asset Rep'!AI127+'SSEH - Refurb'!AI127+'SSEH - HVP'!AI127</f>
        <v>0</v>
      </c>
      <c r="AJ127" s="53">
        <f>SUM(AE127:AI127)</f>
        <v>0</v>
      </c>
      <c r="AK127" s="54">
        <f>'[9]NAW2 - Total - SSEH'!AK124</f>
        <v>0</v>
      </c>
      <c r="AL127" s="54">
        <f>'[9]NAW2 - Total - SSEH'!AL124</f>
        <v>0</v>
      </c>
      <c r="AM127" s="54">
        <f>'[9]NAW2 - Total - SSEH'!AM124</f>
        <v>0</v>
      </c>
      <c r="AN127" s="54">
        <f>'[9]NAW2 - Total - SSEH'!AN124</f>
        <v>0</v>
      </c>
      <c r="AO127" s="54">
        <f>'[9]NAW2 - Total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2.5000000000000001E-2</v>
      </c>
      <c r="BF127" s="172">
        <f>'SSEH - Probs. of Failure'!P$36</f>
        <v>7.5000000000000011E-2</v>
      </c>
      <c r="BG127" s="172">
        <f>'SSEH - Probs. of Failure'!Q$36</f>
        <v>0.17499999999999999</v>
      </c>
      <c r="BH127" s="172">
        <f>'SSEH - Probs. of Failure'!R$36</f>
        <v>0.375</v>
      </c>
      <c r="BI127" s="172">
        <f>'SSEH - Probs. of Failure'!S$36</f>
        <v>0.75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SSEH'!G125</f>
        <v>0</v>
      </c>
      <c r="H128" s="52">
        <f>'[9]NAW2 - Total - SSEH'!H125</f>
        <v>0</v>
      </c>
      <c r="I128" s="52">
        <f>'[9]NAW2 - Total - SSEH'!I125</f>
        <v>0</v>
      </c>
      <c r="J128" s="52">
        <f>'[9]NAW2 - Total - SSEH'!J125</f>
        <v>0</v>
      </c>
      <c r="K128" s="52">
        <f>'[9]NAW2 - Total - SSEH'!K125</f>
        <v>0</v>
      </c>
      <c r="L128" s="59">
        <f t="shared" ref="L128:L130" si="731">SUM(G128:K128)</f>
        <v>0</v>
      </c>
      <c r="M128" s="52">
        <f>'[9]NAW2 - Total - SSEH'!M125</f>
        <v>0</v>
      </c>
      <c r="N128" s="52">
        <f>'[9]NAW2 - Total - SSEH'!N125</f>
        <v>0</v>
      </c>
      <c r="O128" s="52">
        <f>'[9]NAW2 - Total - SSEH'!O125</f>
        <v>0</v>
      </c>
      <c r="P128" s="52">
        <f>'[9]NAW2 - Total - SSEH'!P125</f>
        <v>0</v>
      </c>
      <c r="Q128" s="52">
        <f>'[9]NAW2 - Total - SSEH'!Q125</f>
        <v>0</v>
      </c>
      <c r="R128" s="59">
        <f t="shared" ref="R128:R130" si="732">SUM(M128:Q128)</f>
        <v>0</v>
      </c>
      <c r="S128" s="52">
        <f>'SSEH - Asset Rep'!S128+'SSEH - Refurb'!S128+'SSEH - HVP'!S128</f>
        <v>0</v>
      </c>
      <c r="T128" s="52">
        <f>'SSEH - Asset Rep'!T128+'SSEH - Refurb'!T128+'SSEH - HVP'!T128</f>
        <v>0</v>
      </c>
      <c r="U128" s="52">
        <f>'SSEH - Asset Rep'!U128+'SSEH - Refurb'!U128+'SSEH - HVP'!U128</f>
        <v>0</v>
      </c>
      <c r="V128" s="52">
        <f>'SSEH - Asset Rep'!V128+'SSEH - Refurb'!V128+'SSEH - HVP'!V128</f>
        <v>0</v>
      </c>
      <c r="W128" s="52">
        <f>'SSEH - Asset Rep'!W128+'SSEH - Refurb'!W128+'SSEH - HVP'!W128</f>
        <v>0</v>
      </c>
      <c r="X128" s="59">
        <f t="shared" ref="X128:X130" si="733">SUM(S128:W128)</f>
        <v>0</v>
      </c>
      <c r="Y128" s="52">
        <f>'[9]NAW2 - Total - SSEH'!Y125</f>
        <v>0</v>
      </c>
      <c r="Z128" s="52">
        <f>'[9]NAW2 - Total - SSEH'!Z125</f>
        <v>0</v>
      </c>
      <c r="AA128" s="52">
        <f>'[9]NAW2 - Total - SSEH'!AA125</f>
        <v>0</v>
      </c>
      <c r="AB128" s="52">
        <f>'[9]NAW2 - Total - SSEH'!AB125</f>
        <v>0</v>
      </c>
      <c r="AC128" s="52">
        <f>'[9]NAW2 - Total - SSEH'!AC125</f>
        <v>0</v>
      </c>
      <c r="AD128" s="59">
        <f t="shared" ref="AD128:AD130" si="734">SUM(Y128:AC128)</f>
        <v>0</v>
      </c>
      <c r="AE128" s="52">
        <f>'SSEH - Asset Rep'!AE128+'SSEH - Refurb'!AE128+'SSEH - HVP'!AE128</f>
        <v>0</v>
      </c>
      <c r="AF128" s="52">
        <f>'SSEH - Asset Rep'!AF128+'SSEH - Refurb'!AF128+'SSEH - HVP'!AF128</f>
        <v>0</v>
      </c>
      <c r="AG128" s="52">
        <f>'SSEH - Asset Rep'!AG128+'SSEH - Refurb'!AG128+'SSEH - HVP'!AG128</f>
        <v>0</v>
      </c>
      <c r="AH128" s="52">
        <f>'SSEH - Asset Rep'!AH128+'SSEH - Refurb'!AH128+'SSEH - HVP'!AH128</f>
        <v>0</v>
      </c>
      <c r="AI128" s="52">
        <f>'SSEH - Asset Rep'!AI128+'SSEH - Refurb'!AI128+'SSEH - HVP'!AI128</f>
        <v>0</v>
      </c>
      <c r="AJ128" s="59">
        <f t="shared" ref="AJ128:AJ130" si="735">SUM(AE128:AI128)</f>
        <v>0</v>
      </c>
      <c r="AK128" s="52">
        <f>'[9]NAW2 - Total - SSEH'!AK125</f>
        <v>0</v>
      </c>
      <c r="AL128" s="52">
        <f>'[9]NAW2 - Total - SSEH'!AL125</f>
        <v>0</v>
      </c>
      <c r="AM128" s="52">
        <f>'[9]NAW2 - Total - SSEH'!AM125</f>
        <v>0</v>
      </c>
      <c r="AN128" s="52">
        <f>'[9]NAW2 - Total - SSEH'!AN125</f>
        <v>0</v>
      </c>
      <c r="AO128" s="52">
        <f>'[9]NAW2 - Total - SSEH'!AO125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'SSEH - Probs. of Failure'!O$36</f>
        <v>2.5000000000000001E-2</v>
      </c>
      <c r="BF128" s="172">
        <f>'SSEH - Probs. of Failure'!P$36</f>
        <v>7.5000000000000011E-2</v>
      </c>
      <c r="BG128" s="172">
        <f>'SSEH - Probs. of Failure'!Q$36</f>
        <v>0.17499999999999999</v>
      </c>
      <c r="BH128" s="172">
        <f>'SSEH - Probs. of Failure'!R$36</f>
        <v>0.375</v>
      </c>
      <c r="BI128" s="172">
        <f>'SSEH - Probs. of Failure'!S$36</f>
        <v>0.75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SSEH'!G126</f>
        <v>0</v>
      </c>
      <c r="H129" s="52">
        <f>'[9]NAW2 - Total - SSEH'!H126</f>
        <v>0</v>
      </c>
      <c r="I129" s="52">
        <f>'[9]NAW2 - Total - SSEH'!I126</f>
        <v>0</v>
      </c>
      <c r="J129" s="52">
        <f>'[9]NAW2 - Total - SSEH'!J126</f>
        <v>0</v>
      </c>
      <c r="K129" s="52">
        <f>'[9]NAW2 - Total - SSEH'!K126</f>
        <v>0</v>
      </c>
      <c r="L129" s="59">
        <f t="shared" si="731"/>
        <v>0</v>
      </c>
      <c r="M129" s="52">
        <f>'[9]NAW2 - Total - SSEH'!M126</f>
        <v>0</v>
      </c>
      <c r="N129" s="52">
        <f>'[9]NAW2 - Total - SSEH'!N126</f>
        <v>0</v>
      </c>
      <c r="O129" s="52">
        <f>'[9]NAW2 - Total - SSEH'!O126</f>
        <v>0</v>
      </c>
      <c r="P129" s="52">
        <f>'[9]NAW2 - Total - SSEH'!P126</f>
        <v>0</v>
      </c>
      <c r="Q129" s="52">
        <f>'[9]NAW2 - Total - SSEH'!Q126</f>
        <v>0</v>
      </c>
      <c r="R129" s="59">
        <f t="shared" si="732"/>
        <v>0</v>
      </c>
      <c r="S129" s="52">
        <f>'SSEH - Asset Rep'!S129+'SSEH - Refurb'!S129+'SSEH - HVP'!S129</f>
        <v>0</v>
      </c>
      <c r="T129" s="52">
        <f>'SSEH - Asset Rep'!T129+'SSEH - Refurb'!T129+'SSEH - HVP'!T129</f>
        <v>0</v>
      </c>
      <c r="U129" s="52">
        <f>'SSEH - Asset Rep'!U129+'SSEH - Refurb'!U129+'SSEH - HVP'!U129</f>
        <v>0</v>
      </c>
      <c r="V129" s="52">
        <f>'SSEH - Asset Rep'!V129+'SSEH - Refurb'!V129+'SSEH - HVP'!V129</f>
        <v>0</v>
      </c>
      <c r="W129" s="52">
        <f>'SSEH - Asset Rep'!W129+'SSEH - Refurb'!W129+'SSEH - HVP'!W129</f>
        <v>0</v>
      </c>
      <c r="X129" s="59">
        <f t="shared" si="733"/>
        <v>0</v>
      </c>
      <c r="Y129" s="52">
        <f>'[9]NAW2 - Total - SSEH'!Y126</f>
        <v>0</v>
      </c>
      <c r="Z129" s="52">
        <f>'[9]NAW2 - Total - SSEH'!Z126</f>
        <v>0</v>
      </c>
      <c r="AA129" s="52">
        <f>'[9]NAW2 - Total - SSEH'!AA126</f>
        <v>0</v>
      </c>
      <c r="AB129" s="52">
        <f>'[9]NAW2 - Total - SSEH'!AB126</f>
        <v>0</v>
      </c>
      <c r="AC129" s="52">
        <f>'[9]NAW2 - Total - SSEH'!AC126</f>
        <v>0</v>
      </c>
      <c r="AD129" s="59">
        <f t="shared" si="734"/>
        <v>0</v>
      </c>
      <c r="AE129" s="52">
        <f>'SSEH - Asset Rep'!AE129+'SSEH - Refurb'!AE129+'SSEH - HVP'!AE129</f>
        <v>0</v>
      </c>
      <c r="AF129" s="52">
        <f>'SSEH - Asset Rep'!AF129+'SSEH - Refurb'!AF129+'SSEH - HVP'!AF129</f>
        <v>0</v>
      </c>
      <c r="AG129" s="52">
        <f>'SSEH - Asset Rep'!AG129+'SSEH - Refurb'!AG129+'SSEH - HVP'!AG129</f>
        <v>0</v>
      </c>
      <c r="AH129" s="52">
        <f>'SSEH - Asset Rep'!AH129+'SSEH - Refurb'!AH129+'SSEH - HVP'!AH129</f>
        <v>0</v>
      </c>
      <c r="AI129" s="52">
        <f>'SSEH - Asset Rep'!AI129+'SSEH - Refurb'!AI129+'SSEH - HVP'!AI129</f>
        <v>0</v>
      </c>
      <c r="AJ129" s="59">
        <f t="shared" si="735"/>
        <v>0</v>
      </c>
      <c r="AK129" s="52">
        <f>'[9]NAW2 - Total - SSEH'!AK126</f>
        <v>0</v>
      </c>
      <c r="AL129" s="52">
        <f>'[9]NAW2 - Total - SSEH'!AL126</f>
        <v>0</v>
      </c>
      <c r="AM129" s="52">
        <f>'[9]NAW2 - Total - SSEH'!AM126</f>
        <v>0</v>
      </c>
      <c r="AN129" s="52">
        <f>'[9]NAW2 - Total - SSEH'!AN126</f>
        <v>0</v>
      </c>
      <c r="AO129" s="52">
        <f>'[9]NAW2 - Total - SSEH'!AO126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'SSEH - Probs. of Failure'!O$36</f>
        <v>2.5000000000000001E-2</v>
      </c>
      <c r="BF129" s="172">
        <f>'SSEH - Probs. of Failure'!P$36</f>
        <v>7.5000000000000011E-2</v>
      </c>
      <c r="BG129" s="172">
        <f>'SSEH - Probs. of Failure'!Q$36</f>
        <v>0.17499999999999999</v>
      </c>
      <c r="BH129" s="172">
        <f>'SSEH - Probs. of Failure'!R$36</f>
        <v>0.375</v>
      </c>
      <c r="BI129" s="172">
        <f>'SSEH - Probs. of Failure'!S$36</f>
        <v>0.75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SSEH'!G127</f>
        <v>0</v>
      </c>
      <c r="H130" s="52">
        <f>'[9]NAW2 - Total - SSEH'!H127</f>
        <v>0</v>
      </c>
      <c r="I130" s="52">
        <f>'[9]NAW2 - Total - SSEH'!I127</f>
        <v>0</v>
      </c>
      <c r="J130" s="52">
        <f>'[9]NAW2 - Total - SSEH'!J127</f>
        <v>0</v>
      </c>
      <c r="K130" s="52">
        <f>'[9]NAW2 - Total - SSEH'!K127</f>
        <v>0</v>
      </c>
      <c r="L130" s="59">
        <f t="shared" si="731"/>
        <v>0</v>
      </c>
      <c r="M130" s="52">
        <f>'[9]NAW2 - Total - SSEH'!M127</f>
        <v>0</v>
      </c>
      <c r="N130" s="52">
        <f>'[9]NAW2 - Total - SSEH'!N127</f>
        <v>0</v>
      </c>
      <c r="O130" s="52">
        <f>'[9]NAW2 - Total - SSEH'!O127</f>
        <v>0</v>
      </c>
      <c r="P130" s="52">
        <f>'[9]NAW2 - Total - SSEH'!P127</f>
        <v>0</v>
      </c>
      <c r="Q130" s="52">
        <f>'[9]NAW2 - Total - SSEH'!Q127</f>
        <v>0</v>
      </c>
      <c r="R130" s="59">
        <f t="shared" si="732"/>
        <v>0</v>
      </c>
      <c r="S130" s="52">
        <f>'SSEH - Asset Rep'!S130+'SSEH - Refurb'!S130+'SSEH - HVP'!S130</f>
        <v>0</v>
      </c>
      <c r="T130" s="52">
        <f>'SSEH - Asset Rep'!T130+'SSEH - Refurb'!T130+'SSEH - HVP'!T130</f>
        <v>0</v>
      </c>
      <c r="U130" s="52">
        <f>'SSEH - Asset Rep'!U130+'SSEH - Refurb'!U130+'SSEH - HVP'!U130</f>
        <v>0</v>
      </c>
      <c r="V130" s="52">
        <f>'SSEH - Asset Rep'!V130+'SSEH - Refurb'!V130+'SSEH - HVP'!V130</f>
        <v>0</v>
      </c>
      <c r="W130" s="52">
        <f>'SSEH - Asset Rep'!W130+'SSEH - Refurb'!W130+'SSEH - HVP'!W130</f>
        <v>0</v>
      </c>
      <c r="X130" s="59">
        <f t="shared" si="733"/>
        <v>0</v>
      </c>
      <c r="Y130" s="52">
        <f>'[9]NAW2 - Total - SSEH'!Y127</f>
        <v>0</v>
      </c>
      <c r="Z130" s="52">
        <f>'[9]NAW2 - Total - SSEH'!Z127</f>
        <v>0</v>
      </c>
      <c r="AA130" s="52">
        <f>'[9]NAW2 - Total - SSEH'!AA127</f>
        <v>0</v>
      </c>
      <c r="AB130" s="52">
        <f>'[9]NAW2 - Total - SSEH'!AB127</f>
        <v>0</v>
      </c>
      <c r="AC130" s="52">
        <f>'[9]NAW2 - Total - SSEH'!AC127</f>
        <v>0</v>
      </c>
      <c r="AD130" s="59">
        <f t="shared" si="734"/>
        <v>0</v>
      </c>
      <c r="AE130" s="52">
        <f>'SSEH - Asset Rep'!AE130+'SSEH - Refurb'!AE130+'SSEH - HVP'!AE130</f>
        <v>0</v>
      </c>
      <c r="AF130" s="52">
        <f>'SSEH - Asset Rep'!AF130+'SSEH - Refurb'!AF130+'SSEH - HVP'!AF130</f>
        <v>0</v>
      </c>
      <c r="AG130" s="52">
        <f>'SSEH - Asset Rep'!AG130+'SSEH - Refurb'!AG130+'SSEH - HVP'!AG130</f>
        <v>0</v>
      </c>
      <c r="AH130" s="52">
        <f>'SSEH - Asset Rep'!AH130+'SSEH - Refurb'!AH130+'SSEH - HVP'!AH130</f>
        <v>0</v>
      </c>
      <c r="AI130" s="52">
        <f>'SSEH - Asset Rep'!AI130+'SSEH - Refurb'!AI130+'SSEH - HVP'!AI130</f>
        <v>0</v>
      </c>
      <c r="AJ130" s="59">
        <f t="shared" si="735"/>
        <v>0</v>
      </c>
      <c r="AK130" s="52">
        <f>'[9]NAW2 - Total - SSEH'!AK127</f>
        <v>0</v>
      </c>
      <c r="AL130" s="52">
        <f>'[9]NAW2 - Total - SSEH'!AL127</f>
        <v>0</v>
      </c>
      <c r="AM130" s="52">
        <f>'[9]NAW2 - Total - SSEH'!AM127</f>
        <v>0</v>
      </c>
      <c r="AN130" s="52">
        <f>'[9]NAW2 - Total - SSEH'!AN127</f>
        <v>0</v>
      </c>
      <c r="AO130" s="52">
        <f>'[9]NAW2 - Total - SSEH'!AO127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'SSEH - Probs. of Failure'!O$36</f>
        <v>2.5000000000000001E-2</v>
      </c>
      <c r="BF130" s="172">
        <f>'SSEH - Probs. of Failure'!P$36</f>
        <v>7.5000000000000011E-2</v>
      </c>
      <c r="BG130" s="172">
        <f>'SSEH - Probs. of Failure'!Q$36</f>
        <v>0.17499999999999999</v>
      </c>
      <c r="BH130" s="172">
        <f>'SSEH - Probs. of Failure'!R$36</f>
        <v>0.375</v>
      </c>
      <c r="BI130" s="172">
        <f>'SSEH - Probs. of Failure'!S$36</f>
        <v>0.75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'[9]NAW2 - Total - SSEH'!G129</f>
        <v>0</v>
      </c>
      <c r="H132" s="52">
        <f>'[9]NAW2 - Total - SSEH'!H129</f>
        <v>0</v>
      </c>
      <c r="I132" s="52">
        <f>'[9]NAW2 - Total - SSEH'!I129</f>
        <v>0</v>
      </c>
      <c r="J132" s="52">
        <f>'[9]NAW2 - Total - SSEH'!J129</f>
        <v>0</v>
      </c>
      <c r="K132" s="52">
        <f>'[9]NAW2 - Total - SSEH'!K129</f>
        <v>0</v>
      </c>
      <c r="L132" s="53">
        <f>SUM(G132:K132)</f>
        <v>0</v>
      </c>
      <c r="M132" s="52">
        <f>'[9]NAW2 - Total - SSEH'!M129</f>
        <v>0</v>
      </c>
      <c r="N132" s="52">
        <f>'[9]NAW2 - Total - SSEH'!N129</f>
        <v>0</v>
      </c>
      <c r="O132" s="52">
        <f>'[9]NAW2 - Total - SSEH'!O129</f>
        <v>0</v>
      </c>
      <c r="P132" s="52">
        <f>'[9]NAW2 - Total - SSEH'!P129</f>
        <v>0</v>
      </c>
      <c r="Q132" s="52">
        <f>'[9]NAW2 - Total - SSEH'!Q129</f>
        <v>0</v>
      </c>
      <c r="R132" s="53">
        <f>SUM(M132:Q132)</f>
        <v>0</v>
      </c>
      <c r="S132" s="274">
        <f>'SSEH - Asset Rep'!S132+'SSEH - Refurb'!S132+'SSEH - HVP'!S132</f>
        <v>0</v>
      </c>
      <c r="T132" s="69">
        <f>'SSEH - Asset Rep'!T132+'SSEH - Refurb'!T132+'SSEH - HVP'!T132</f>
        <v>0</v>
      </c>
      <c r="U132" s="69">
        <f>'SSEH - Asset Rep'!U132+'SSEH - Refurb'!U132+'SSEH - HVP'!U132</f>
        <v>0</v>
      </c>
      <c r="V132" s="69">
        <f>'SSEH - Asset Rep'!V132+'SSEH - Refurb'!V132+'SSEH - HVP'!V132</f>
        <v>0</v>
      </c>
      <c r="W132" s="69">
        <f>'SSEH - Asset Rep'!W132+'SSEH - Refurb'!W132+'SSEH - HVP'!W132</f>
        <v>0</v>
      </c>
      <c r="X132" s="53">
        <f>SUM(S132:W132)</f>
        <v>0</v>
      </c>
      <c r="Y132" s="54">
        <f>'[9]NAW2 - Total - SSEH'!Y129</f>
        <v>0</v>
      </c>
      <c r="Z132" s="54">
        <f>'[9]NAW2 - Total - SSEH'!Z129</f>
        <v>0</v>
      </c>
      <c r="AA132" s="54">
        <f>'[9]NAW2 - Total - SSEH'!AA129</f>
        <v>0</v>
      </c>
      <c r="AB132" s="54">
        <f>'[9]NAW2 - Total - SSEH'!AB129</f>
        <v>0</v>
      </c>
      <c r="AC132" s="54">
        <f>'[9]NAW2 - Total - SSEH'!AC129</f>
        <v>0</v>
      </c>
      <c r="AD132" s="53">
        <f>SUM(Y132:AC132)</f>
        <v>0</v>
      </c>
      <c r="AE132" s="274">
        <f>'SSEH - Asset Rep'!AE132+'SSEH - Refurb'!AE132+'SSEH - HVP'!AE132</f>
        <v>0</v>
      </c>
      <c r="AF132" s="69">
        <f>'SSEH - Asset Rep'!AF132+'SSEH - Refurb'!AF132+'SSEH - HVP'!AF132</f>
        <v>0</v>
      </c>
      <c r="AG132" s="69">
        <f>'SSEH - Asset Rep'!AG132+'SSEH - Refurb'!AG132+'SSEH - HVP'!AG132</f>
        <v>0</v>
      </c>
      <c r="AH132" s="69">
        <f>'SSEH - Asset Rep'!AH132+'SSEH - Refurb'!AH132+'SSEH - HVP'!AH132</f>
        <v>0</v>
      </c>
      <c r="AI132" s="69">
        <f>'SSEH - Asset Rep'!AI132+'SSEH - Refurb'!AI132+'SSEH - HVP'!AI132</f>
        <v>0</v>
      </c>
      <c r="AJ132" s="53">
        <f>SUM(AE132:AI132)</f>
        <v>0</v>
      </c>
      <c r="AK132" s="54">
        <f>'[9]NAW2 - Total - SSEH'!AK129</f>
        <v>0</v>
      </c>
      <c r="AL132" s="54">
        <f>'[9]NAW2 - Total - SSEH'!AL129</f>
        <v>0</v>
      </c>
      <c r="AM132" s="54">
        <f>'[9]NAW2 - Total - SSEH'!AM129</f>
        <v>0</v>
      </c>
      <c r="AN132" s="54">
        <f>'[9]NAW2 - Total - SSEH'!AN129</f>
        <v>0</v>
      </c>
      <c r="AO132" s="54">
        <f>'[9]NAW2 - Total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2.5000000000000001E-2</v>
      </c>
      <c r="BF132" s="172">
        <f>'SSEH - Probs. of Failure'!P$37</f>
        <v>7.5000000000000011E-2</v>
      </c>
      <c r="BG132" s="172">
        <f>'SSEH - Probs. of Failure'!Q$37</f>
        <v>0.17499999999999999</v>
      </c>
      <c r="BH132" s="172">
        <f>'SSEH - Probs. of Failure'!R$37</f>
        <v>0.375</v>
      </c>
      <c r="BI132" s="172">
        <f>'SSEH - Probs. of Failure'!S$37</f>
        <v>0.75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'[9]NAW2 - Total - SSEH'!G130</f>
        <v>0</v>
      </c>
      <c r="H133" s="52">
        <f>'[9]NAW2 - Total - SSEH'!H130</f>
        <v>0</v>
      </c>
      <c r="I133" s="52">
        <f>'[9]NAW2 - Total - SSEH'!I130</f>
        <v>0</v>
      </c>
      <c r="J133" s="52">
        <f>'[9]NAW2 - Total - SSEH'!J130</f>
        <v>0</v>
      </c>
      <c r="K133" s="52">
        <f>'[9]NAW2 - Total - SSEH'!K130</f>
        <v>0</v>
      </c>
      <c r="L133" s="59">
        <f t="shared" ref="L133:L135" si="763">SUM(G133:K133)</f>
        <v>0</v>
      </c>
      <c r="M133" s="52">
        <f>'[9]NAW2 - Total - SSEH'!M130</f>
        <v>0</v>
      </c>
      <c r="N133" s="52">
        <f>'[9]NAW2 - Total - SSEH'!N130</f>
        <v>0</v>
      </c>
      <c r="O133" s="52">
        <f>'[9]NAW2 - Total - SSEH'!O130</f>
        <v>0</v>
      </c>
      <c r="P133" s="52">
        <f>'[9]NAW2 - Total - SSEH'!P130</f>
        <v>0</v>
      </c>
      <c r="Q133" s="52">
        <f>'[9]NAW2 - Total - SSEH'!Q130</f>
        <v>0</v>
      </c>
      <c r="R133" s="59">
        <f t="shared" ref="R133:R135" si="764">SUM(M133:Q133)</f>
        <v>0</v>
      </c>
      <c r="S133" s="52">
        <f>'SSEH - Asset Rep'!S133+'SSEH - Refurb'!S133+'SSEH - HVP'!S133</f>
        <v>0</v>
      </c>
      <c r="T133" s="52">
        <f>'SSEH - Asset Rep'!T133+'SSEH - Refurb'!T133+'SSEH - HVP'!T133</f>
        <v>0</v>
      </c>
      <c r="U133" s="52">
        <f>'SSEH - Asset Rep'!U133+'SSEH - Refurb'!U133+'SSEH - HVP'!U133</f>
        <v>0</v>
      </c>
      <c r="V133" s="52">
        <f>'SSEH - Asset Rep'!V133+'SSEH - Refurb'!V133+'SSEH - HVP'!V133</f>
        <v>0</v>
      </c>
      <c r="W133" s="52">
        <f>'SSEH - Asset Rep'!W133+'SSEH - Refurb'!W133+'SSEH - HVP'!W133</f>
        <v>0</v>
      </c>
      <c r="X133" s="59">
        <f t="shared" ref="X133:X135" si="765">SUM(S133:W133)</f>
        <v>0</v>
      </c>
      <c r="Y133" s="52">
        <f>'[9]NAW2 - Total - SSEH'!Y130</f>
        <v>0</v>
      </c>
      <c r="Z133" s="52">
        <f>'[9]NAW2 - Total - SSEH'!Z130</f>
        <v>0</v>
      </c>
      <c r="AA133" s="52">
        <f>'[9]NAW2 - Total - SSEH'!AA130</f>
        <v>0</v>
      </c>
      <c r="AB133" s="52">
        <f>'[9]NAW2 - Total - SSEH'!AB130</f>
        <v>0</v>
      </c>
      <c r="AC133" s="52">
        <f>'[9]NAW2 - Total - SSEH'!AC130</f>
        <v>0</v>
      </c>
      <c r="AD133" s="59">
        <f t="shared" ref="AD133:AD135" si="766">SUM(Y133:AC133)</f>
        <v>0</v>
      </c>
      <c r="AE133" s="52">
        <f>'SSEH - Asset Rep'!AE133+'SSEH - Refurb'!AE133+'SSEH - HVP'!AE133</f>
        <v>0</v>
      </c>
      <c r="AF133" s="52">
        <f>'SSEH - Asset Rep'!AF133+'SSEH - Refurb'!AF133+'SSEH - HVP'!AF133</f>
        <v>0</v>
      </c>
      <c r="AG133" s="52">
        <f>'SSEH - Asset Rep'!AG133+'SSEH - Refurb'!AG133+'SSEH - HVP'!AG133</f>
        <v>0</v>
      </c>
      <c r="AH133" s="52">
        <f>'SSEH - Asset Rep'!AH133+'SSEH - Refurb'!AH133+'SSEH - HVP'!AH133</f>
        <v>0</v>
      </c>
      <c r="AI133" s="52">
        <f>'SSEH - Asset Rep'!AI133+'SSEH - Refurb'!AI133+'SSEH - HVP'!AI133</f>
        <v>0</v>
      </c>
      <c r="AJ133" s="59">
        <f t="shared" ref="AJ133:AJ135" si="767">SUM(AE133:AI133)</f>
        <v>0</v>
      </c>
      <c r="AK133" s="52">
        <f>'[9]NAW2 - Total - SSEH'!AK130</f>
        <v>0</v>
      </c>
      <c r="AL133" s="52">
        <f>'[9]NAW2 - Total - SSEH'!AL130</f>
        <v>0</v>
      </c>
      <c r="AM133" s="52">
        <f>'[9]NAW2 - Total - SSEH'!AM130</f>
        <v>0</v>
      </c>
      <c r="AN133" s="52">
        <f>'[9]NAW2 - Total - SSEH'!AN130</f>
        <v>0</v>
      </c>
      <c r="AO133" s="52">
        <f>'[9]NAW2 - Total - SSEH'!AO130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'SSEH - Probs. of Failure'!O$37</f>
        <v>2.5000000000000001E-2</v>
      </c>
      <c r="BF133" s="172">
        <f>'SSEH - Probs. of Failure'!P$37</f>
        <v>7.5000000000000011E-2</v>
      </c>
      <c r="BG133" s="172">
        <f>'SSEH - Probs. of Failure'!Q$37</f>
        <v>0.17499999999999999</v>
      </c>
      <c r="BH133" s="172">
        <f>'SSEH - Probs. of Failure'!R$37</f>
        <v>0.375</v>
      </c>
      <c r="BI133" s="172">
        <f>'SSEH - Probs. of Failure'!S$37</f>
        <v>0.75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'[9]NAW2 - Total - SSEH'!G131</f>
        <v>0</v>
      </c>
      <c r="H134" s="52">
        <f>'[9]NAW2 - Total - SSEH'!H131</f>
        <v>0</v>
      </c>
      <c r="I134" s="52">
        <f>'[9]NAW2 - Total - SSEH'!I131</f>
        <v>0</v>
      </c>
      <c r="J134" s="52">
        <f>'[9]NAW2 - Total - SSEH'!J131</f>
        <v>0</v>
      </c>
      <c r="K134" s="52">
        <f>'[9]NAW2 - Total - SSEH'!K131</f>
        <v>0</v>
      </c>
      <c r="L134" s="59">
        <f t="shared" si="763"/>
        <v>0</v>
      </c>
      <c r="M134" s="52">
        <f>'[9]NAW2 - Total - SSEH'!M131</f>
        <v>0</v>
      </c>
      <c r="N134" s="52">
        <f>'[9]NAW2 - Total - SSEH'!N131</f>
        <v>0</v>
      </c>
      <c r="O134" s="52">
        <f>'[9]NAW2 - Total - SSEH'!O131</f>
        <v>0</v>
      </c>
      <c r="P134" s="52">
        <f>'[9]NAW2 - Total - SSEH'!P131</f>
        <v>0</v>
      </c>
      <c r="Q134" s="52">
        <f>'[9]NAW2 - Total - SSEH'!Q131</f>
        <v>0</v>
      </c>
      <c r="R134" s="59">
        <f t="shared" si="764"/>
        <v>0</v>
      </c>
      <c r="S134" s="52">
        <f>'SSEH - Asset Rep'!S134+'SSEH - Refurb'!S134+'SSEH - HVP'!S134</f>
        <v>0</v>
      </c>
      <c r="T134" s="52">
        <f>'SSEH - Asset Rep'!T134+'SSEH - Refurb'!T134+'SSEH - HVP'!T134</f>
        <v>0</v>
      </c>
      <c r="U134" s="52">
        <f>'SSEH - Asset Rep'!U134+'SSEH - Refurb'!U134+'SSEH - HVP'!U134</f>
        <v>0</v>
      </c>
      <c r="V134" s="52">
        <f>'SSEH - Asset Rep'!V134+'SSEH - Refurb'!V134+'SSEH - HVP'!V134</f>
        <v>0</v>
      </c>
      <c r="W134" s="52">
        <f>'SSEH - Asset Rep'!W134+'SSEH - Refurb'!W134+'SSEH - HVP'!W134</f>
        <v>0</v>
      </c>
      <c r="X134" s="59">
        <f t="shared" si="765"/>
        <v>0</v>
      </c>
      <c r="Y134" s="52">
        <f>'[9]NAW2 - Total - SSEH'!Y131</f>
        <v>0</v>
      </c>
      <c r="Z134" s="52">
        <f>'[9]NAW2 - Total - SSEH'!Z131</f>
        <v>0</v>
      </c>
      <c r="AA134" s="52">
        <f>'[9]NAW2 - Total - SSEH'!AA131</f>
        <v>0</v>
      </c>
      <c r="AB134" s="52">
        <f>'[9]NAW2 - Total - SSEH'!AB131</f>
        <v>0</v>
      </c>
      <c r="AC134" s="52">
        <f>'[9]NAW2 - Total - SSEH'!AC131</f>
        <v>0</v>
      </c>
      <c r="AD134" s="59">
        <f t="shared" si="766"/>
        <v>0</v>
      </c>
      <c r="AE134" s="52">
        <f>'SSEH - Asset Rep'!AE134+'SSEH - Refurb'!AE134+'SSEH - HVP'!AE134</f>
        <v>0</v>
      </c>
      <c r="AF134" s="52">
        <f>'SSEH - Asset Rep'!AF134+'SSEH - Refurb'!AF134+'SSEH - HVP'!AF134</f>
        <v>0</v>
      </c>
      <c r="AG134" s="52">
        <f>'SSEH - Asset Rep'!AG134+'SSEH - Refurb'!AG134+'SSEH - HVP'!AG134</f>
        <v>0</v>
      </c>
      <c r="AH134" s="52">
        <f>'SSEH - Asset Rep'!AH134+'SSEH - Refurb'!AH134+'SSEH - HVP'!AH134</f>
        <v>0</v>
      </c>
      <c r="AI134" s="52">
        <f>'SSEH - Asset Rep'!AI134+'SSEH - Refurb'!AI134+'SSEH - HVP'!AI134</f>
        <v>0</v>
      </c>
      <c r="AJ134" s="59">
        <f t="shared" si="767"/>
        <v>0</v>
      </c>
      <c r="AK134" s="52">
        <f>'[9]NAW2 - Total - SSEH'!AK131</f>
        <v>0</v>
      </c>
      <c r="AL134" s="52">
        <f>'[9]NAW2 - Total - SSEH'!AL131</f>
        <v>0</v>
      </c>
      <c r="AM134" s="52">
        <f>'[9]NAW2 - Total - SSEH'!AM131</f>
        <v>0</v>
      </c>
      <c r="AN134" s="52">
        <f>'[9]NAW2 - Total - SSEH'!AN131</f>
        <v>0</v>
      </c>
      <c r="AO134" s="52">
        <f>'[9]NAW2 - Total - SSEH'!AO131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'SSEH - Probs. of Failure'!O$37</f>
        <v>2.5000000000000001E-2</v>
      </c>
      <c r="BF134" s="172">
        <f>'SSEH - Probs. of Failure'!P$37</f>
        <v>7.5000000000000011E-2</v>
      </c>
      <c r="BG134" s="172">
        <f>'SSEH - Probs. of Failure'!Q$37</f>
        <v>0.17499999999999999</v>
      </c>
      <c r="BH134" s="172">
        <f>'SSEH - Probs. of Failure'!R$37</f>
        <v>0.375</v>
      </c>
      <c r="BI134" s="172">
        <f>'SSEH - Probs. of Failure'!S$37</f>
        <v>0.75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'[9]NAW2 - Total - SSEH'!G132</f>
        <v>0</v>
      </c>
      <c r="H135" s="52">
        <f>'[9]NAW2 - Total - SSEH'!H132</f>
        <v>0</v>
      </c>
      <c r="I135" s="52">
        <f>'[9]NAW2 - Total - SSEH'!I132</f>
        <v>0</v>
      </c>
      <c r="J135" s="52">
        <f>'[9]NAW2 - Total - SSEH'!J132</f>
        <v>0</v>
      </c>
      <c r="K135" s="52">
        <f>'[9]NAW2 - Total - SSEH'!K132</f>
        <v>0</v>
      </c>
      <c r="L135" s="59">
        <f t="shared" si="763"/>
        <v>0</v>
      </c>
      <c r="M135" s="52">
        <f>'[9]NAW2 - Total - SSEH'!M132</f>
        <v>0</v>
      </c>
      <c r="N135" s="52">
        <f>'[9]NAW2 - Total - SSEH'!N132</f>
        <v>0</v>
      </c>
      <c r="O135" s="52">
        <f>'[9]NAW2 - Total - SSEH'!O132</f>
        <v>0</v>
      </c>
      <c r="P135" s="52">
        <f>'[9]NAW2 - Total - SSEH'!P132</f>
        <v>0</v>
      </c>
      <c r="Q135" s="52">
        <f>'[9]NAW2 - Total - SSEH'!Q132</f>
        <v>0</v>
      </c>
      <c r="R135" s="59">
        <f t="shared" si="764"/>
        <v>0</v>
      </c>
      <c r="S135" s="52">
        <f>'SSEH - Asset Rep'!S135+'SSEH - Refurb'!S135+'SSEH - HVP'!S135</f>
        <v>0</v>
      </c>
      <c r="T135" s="52">
        <f>'SSEH - Asset Rep'!T135+'SSEH - Refurb'!T135+'SSEH - HVP'!T135</f>
        <v>0</v>
      </c>
      <c r="U135" s="52">
        <f>'SSEH - Asset Rep'!U135+'SSEH - Refurb'!U135+'SSEH - HVP'!U135</f>
        <v>0</v>
      </c>
      <c r="V135" s="52">
        <f>'SSEH - Asset Rep'!V135+'SSEH - Refurb'!V135+'SSEH - HVP'!V135</f>
        <v>0</v>
      </c>
      <c r="W135" s="52">
        <f>'SSEH - Asset Rep'!W135+'SSEH - Refurb'!W135+'SSEH - HVP'!W135</f>
        <v>0</v>
      </c>
      <c r="X135" s="59">
        <f t="shared" si="765"/>
        <v>0</v>
      </c>
      <c r="Y135" s="52">
        <f>'[9]NAW2 - Total - SSEH'!Y132</f>
        <v>0</v>
      </c>
      <c r="Z135" s="52">
        <f>'[9]NAW2 - Total - SSEH'!Z132</f>
        <v>0</v>
      </c>
      <c r="AA135" s="52">
        <f>'[9]NAW2 - Total - SSEH'!AA132</f>
        <v>0</v>
      </c>
      <c r="AB135" s="52">
        <f>'[9]NAW2 - Total - SSEH'!AB132</f>
        <v>0</v>
      </c>
      <c r="AC135" s="52">
        <f>'[9]NAW2 - Total - SSEH'!AC132</f>
        <v>0</v>
      </c>
      <c r="AD135" s="59">
        <f t="shared" si="766"/>
        <v>0</v>
      </c>
      <c r="AE135" s="52">
        <f>'SSEH - Asset Rep'!AE135+'SSEH - Refurb'!AE135+'SSEH - HVP'!AE135</f>
        <v>0</v>
      </c>
      <c r="AF135" s="52">
        <f>'SSEH - Asset Rep'!AF135+'SSEH - Refurb'!AF135+'SSEH - HVP'!AF135</f>
        <v>0</v>
      </c>
      <c r="AG135" s="52">
        <f>'SSEH - Asset Rep'!AG135+'SSEH - Refurb'!AG135+'SSEH - HVP'!AG135</f>
        <v>0</v>
      </c>
      <c r="AH135" s="52">
        <f>'SSEH - Asset Rep'!AH135+'SSEH - Refurb'!AH135+'SSEH - HVP'!AH135</f>
        <v>0</v>
      </c>
      <c r="AI135" s="52">
        <f>'SSEH - Asset Rep'!AI135+'SSEH - Refurb'!AI135+'SSEH - HVP'!AI135</f>
        <v>0</v>
      </c>
      <c r="AJ135" s="59">
        <f t="shared" si="767"/>
        <v>0</v>
      </c>
      <c r="AK135" s="52">
        <f>'[9]NAW2 - Total - SSEH'!AK132</f>
        <v>0</v>
      </c>
      <c r="AL135" s="52">
        <f>'[9]NAW2 - Total - SSEH'!AL132</f>
        <v>0</v>
      </c>
      <c r="AM135" s="52">
        <f>'[9]NAW2 - Total - SSEH'!AM132</f>
        <v>0</v>
      </c>
      <c r="AN135" s="52">
        <f>'[9]NAW2 - Total - SSEH'!AN132</f>
        <v>0</v>
      </c>
      <c r="AO135" s="52">
        <f>'[9]NAW2 - Total - SSEH'!AO132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'SSEH - Probs. of Failure'!O$37</f>
        <v>2.5000000000000001E-2</v>
      </c>
      <c r="BF135" s="172">
        <f>'SSEH - Probs. of Failure'!P$37</f>
        <v>7.5000000000000011E-2</v>
      </c>
      <c r="BG135" s="172">
        <f>'SSEH - Probs. of Failure'!Q$37</f>
        <v>0.17499999999999999</v>
      </c>
      <c r="BH135" s="172">
        <f>'SSEH - Probs. of Failure'!R$37</f>
        <v>0.375</v>
      </c>
      <c r="BI135" s="172">
        <f>'SSEH - Probs. of Failure'!S$37</f>
        <v>0.75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14</v>
      </c>
      <c r="E137" s="50">
        <f>D137+SUM(AE137:AI137)</f>
        <v>14</v>
      </c>
      <c r="F137" s="51" t="s">
        <v>25</v>
      </c>
      <c r="G137" s="52">
        <f>'[9]NAW2 - Total - SSEH'!G134</f>
        <v>4</v>
      </c>
      <c r="H137" s="52">
        <f>'[9]NAW2 - Total - SSEH'!H134</f>
        <v>2</v>
      </c>
      <c r="I137" s="52">
        <f>'[9]NAW2 - Total - SSEH'!I134</f>
        <v>6</v>
      </c>
      <c r="J137" s="52">
        <f>'[9]NAW2 - Total - SSEH'!J134</f>
        <v>2</v>
      </c>
      <c r="K137" s="52">
        <f>'[9]NAW2 - Total - SSEH'!K134</f>
        <v>0</v>
      </c>
      <c r="L137" s="53">
        <f>SUM(G137:K137)</f>
        <v>14</v>
      </c>
      <c r="M137" s="52">
        <f>'[9]NAW2 - Total - SSEH'!M134</f>
        <v>4</v>
      </c>
      <c r="N137" s="52">
        <f>'[9]NAW2 - Total - SSEH'!N134</f>
        <v>2</v>
      </c>
      <c r="O137" s="52">
        <f>'[9]NAW2 - Total - SSEH'!O134</f>
        <v>6</v>
      </c>
      <c r="P137" s="52">
        <f>'[9]NAW2 - Total - SSEH'!P134</f>
        <v>2</v>
      </c>
      <c r="Q137" s="52">
        <f>'[9]NAW2 - Total - SSEH'!Q134</f>
        <v>0</v>
      </c>
      <c r="R137" s="53">
        <f>SUM(M137:Q137)</f>
        <v>14</v>
      </c>
      <c r="S137" s="274">
        <f>'SSEH - Asset Rep'!S137+'SSEH - Refurb'!S137+'SSEH - HVP'!S137</f>
        <v>0</v>
      </c>
      <c r="T137" s="69">
        <f>'SSEH - Asset Rep'!T137+'SSEH - Refurb'!T137+'SSEH - HVP'!T137</f>
        <v>0</v>
      </c>
      <c r="U137" s="69">
        <f>'SSEH - Asset Rep'!U137+'SSEH - Refurb'!U137+'SSEH - HVP'!U137</f>
        <v>0</v>
      </c>
      <c r="V137" s="69">
        <f>'SSEH - Asset Rep'!V137+'SSEH - Refurb'!V137+'SSEH - HVP'!V137</f>
        <v>0</v>
      </c>
      <c r="W137" s="69">
        <f>'SSEH - Asset Rep'!W137+'SSEH - Refurb'!W137+'SSEH - HVP'!W137</f>
        <v>0</v>
      </c>
      <c r="X137" s="53">
        <f>SUM(S137:W137)</f>
        <v>0</v>
      </c>
      <c r="Y137" s="54">
        <f>'[9]NAW2 - Total - SSEH'!Y134</f>
        <v>4</v>
      </c>
      <c r="Z137" s="54">
        <f>'[9]NAW2 - Total - SSEH'!Z134</f>
        <v>1</v>
      </c>
      <c r="AA137" s="54">
        <f>'[9]NAW2 - Total - SSEH'!AA134</f>
        <v>6</v>
      </c>
      <c r="AB137" s="54">
        <f>'[9]NAW2 - Total - SSEH'!AB134</f>
        <v>2</v>
      </c>
      <c r="AC137" s="54">
        <f>'[9]NAW2 - Total - SSEH'!AC134</f>
        <v>1</v>
      </c>
      <c r="AD137" s="53">
        <f>SUM(Y137:AC137)</f>
        <v>14</v>
      </c>
      <c r="AE137" s="274">
        <f>'SSEH - Asset Rep'!AE137+'SSEH - Refurb'!AE137+'SSEH - HVP'!AE137</f>
        <v>1</v>
      </c>
      <c r="AF137" s="69">
        <f>'SSEH - Asset Rep'!AF137+'SSEH - Refurb'!AF137+'SSEH - HVP'!AF137</f>
        <v>1</v>
      </c>
      <c r="AG137" s="69">
        <f>'SSEH - Asset Rep'!AG137+'SSEH - Refurb'!AG137+'SSEH - HVP'!AG137</f>
        <v>0</v>
      </c>
      <c r="AH137" s="69">
        <f>'SSEH - Asset Rep'!AH137+'SSEH - Refurb'!AH137+'SSEH - HVP'!AH137</f>
        <v>-1</v>
      </c>
      <c r="AI137" s="69">
        <f>'SSEH - Asset Rep'!AI137+'SSEH - Refurb'!AI137+'SSEH - HVP'!AI137</f>
        <v>-1</v>
      </c>
      <c r="AJ137" s="53">
        <f>SUM(AE137:AI137)</f>
        <v>0</v>
      </c>
      <c r="AK137" s="54">
        <f>'[9]NAW2 - Total - SSEH'!AK134</f>
        <v>3</v>
      </c>
      <c r="AL137" s="54">
        <f>'[9]NAW2 - Total - SSEH'!AL134</f>
        <v>3</v>
      </c>
      <c r="AM137" s="54">
        <f>'[9]NAW2 - Total - SSEH'!AM134</f>
        <v>5</v>
      </c>
      <c r="AN137" s="54">
        <f>'[9]NAW2 - Total - SSEH'!AN134</f>
        <v>2</v>
      </c>
      <c r="AO137" s="54">
        <f>'[9]NAW2 - Total - SSEH'!AO134</f>
        <v>1</v>
      </c>
      <c r="AP137" s="53">
        <f>SUM(AK137:AO137)</f>
        <v>14</v>
      </c>
      <c r="BB137" s="6"/>
      <c r="BC137" s="6"/>
      <c r="BD137" s="51" t="s">
        <v>25</v>
      </c>
      <c r="BE137" s="172">
        <f>'SSEH - Probs. of Failure'!O$38</f>
        <v>2.5000000000000001E-2</v>
      </c>
      <c r="BF137" s="172">
        <f>'SSEH - Probs. of Failure'!P$38</f>
        <v>7.5000000000000011E-2</v>
      </c>
      <c r="BG137" s="172">
        <f>'SSEH - Probs. of Failure'!Q$38</f>
        <v>0.17499999999999999</v>
      </c>
      <c r="BH137" s="172">
        <f>'SSEH - Probs. of Failure'!R$38</f>
        <v>0.375</v>
      </c>
      <c r="BI137" s="172">
        <f>'SSEH - Probs. of Failure'!S$38</f>
        <v>0.75</v>
      </c>
      <c r="BJ137" s="175"/>
      <c r="BK137" s="6"/>
      <c r="BL137" s="51" t="s">
        <v>25</v>
      </c>
      <c r="BM137" s="194">
        <f>$BM2*'SSEH - Average Cons. of Failure'!$Q$38</f>
        <v>43550.550318163703</v>
      </c>
      <c r="BN137" s="194">
        <f>$BM2*'SSEH - Average Cons. of Failure'!$Q$38</f>
        <v>43550.550318163703</v>
      </c>
      <c r="BO137" s="194">
        <f>$BM2*'SSEH - Average Cons. of Failure'!$Q$38</f>
        <v>43550.550318163703</v>
      </c>
      <c r="BP137" s="194">
        <f>$BM2*'SSEH - Average Cons. of Failure'!$Q$38</f>
        <v>43550.550318163703</v>
      </c>
      <c r="BQ137" s="194">
        <f>$BM2*'SSEH - Average Cons. of Failure'!$Q$38</f>
        <v>43550.550318163703</v>
      </c>
      <c r="BR137" s="175"/>
      <c r="BS137" s="6"/>
      <c r="BT137" s="51" t="s">
        <v>25</v>
      </c>
      <c r="BU137" s="24">
        <f t="shared" si="737"/>
        <v>1088.7637579540926</v>
      </c>
      <c r="BV137" s="24">
        <f t="shared" si="737"/>
        <v>3266.2912738622781</v>
      </c>
      <c r="BW137" s="24">
        <f t="shared" si="737"/>
        <v>7621.3463056786477</v>
      </c>
      <c r="BX137" s="24">
        <f t="shared" si="737"/>
        <v>16331.456369311389</v>
      </c>
      <c r="BY137" s="24">
        <f t="shared" si="737"/>
        <v>32662.912738622777</v>
      </c>
      <c r="BZ137" s="6"/>
      <c r="CA137" s="6"/>
      <c r="CB137" s="51" t="s">
        <v>25</v>
      </c>
      <c r="CC137" s="195">
        <f>IF(BU137="","",M137*BU137)</f>
        <v>4355.0550318163705</v>
      </c>
      <c r="CD137" s="195">
        <f t="shared" ref="CD137:CG140" si="786">IF(BV137="","",N137*BV137)</f>
        <v>6532.5825477245562</v>
      </c>
      <c r="CE137" s="195">
        <f t="shared" si="786"/>
        <v>45728.077834071883</v>
      </c>
      <c r="CF137" s="195">
        <f t="shared" si="786"/>
        <v>32662.912738622777</v>
      </c>
      <c r="CG137" s="195">
        <f t="shared" si="786"/>
        <v>0</v>
      </c>
      <c r="CH137" s="198">
        <f t="shared" si="483"/>
        <v>89278.628152235586</v>
      </c>
      <c r="CI137" s="68"/>
      <c r="CJ137" s="68"/>
      <c r="CK137" s="195">
        <f t="shared" ref="CK137:CO140" si="787">IF(BU137="","",G137*BU137)</f>
        <v>4355.0550318163705</v>
      </c>
      <c r="CL137" s="195">
        <f t="shared" si="787"/>
        <v>6532.5825477245562</v>
      </c>
      <c r="CM137" s="195">
        <f t="shared" si="787"/>
        <v>45728.077834071883</v>
      </c>
      <c r="CN137" s="195">
        <f t="shared" si="787"/>
        <v>32662.912738622777</v>
      </c>
      <c r="CO137" s="195">
        <f t="shared" si="787"/>
        <v>0</v>
      </c>
      <c r="CP137" s="198">
        <f t="shared" si="419"/>
        <v>89278.628152235586</v>
      </c>
      <c r="CS137" s="195">
        <f>IF(BU137="","",Y137*BU137)</f>
        <v>4355.0550318163705</v>
      </c>
      <c r="CT137" s="195">
        <f t="shared" ref="CT137:CW140" si="788">IF(BV137="","",Z137*BV137)</f>
        <v>3266.2912738622781</v>
      </c>
      <c r="CU137" s="195">
        <f t="shared" si="788"/>
        <v>45728.077834071883</v>
      </c>
      <c r="CV137" s="195">
        <f t="shared" si="788"/>
        <v>32662.912738622777</v>
      </c>
      <c r="CW137" s="195">
        <f t="shared" si="788"/>
        <v>32662.912738622777</v>
      </c>
      <c r="CX137" s="198">
        <f t="shared" si="420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89">IF(BV137="","",(T137+Z137)*BV137)</f>
        <v>3266.2912738622781</v>
      </c>
      <c r="DC137" s="195">
        <f t="shared" si="789"/>
        <v>45728.077834071883</v>
      </c>
      <c r="DD137" s="195">
        <f t="shared" si="789"/>
        <v>32662.912738622777</v>
      </c>
      <c r="DE137" s="195">
        <f t="shared" si="789"/>
        <v>32662.912738622777</v>
      </c>
      <c r="DF137" s="198">
        <f t="shared" si="421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0">IF(BV137="","",AL137*BV137)</f>
        <v>9798.8738215868343</v>
      </c>
      <c r="DK137" s="195">
        <f t="shared" si="790"/>
        <v>38106.73152839324</v>
      </c>
      <c r="DL137" s="195">
        <f t="shared" si="790"/>
        <v>32662.912738622777</v>
      </c>
      <c r="DM137" s="195">
        <f t="shared" si="790"/>
        <v>32662.912738622777</v>
      </c>
      <c r="DN137" s="198">
        <f t="shared" si="423"/>
        <v>116497.72210108791</v>
      </c>
      <c r="DO137" s="6"/>
      <c r="DP137" s="6"/>
      <c r="DQ137" s="195">
        <f>IF(BU137="","",(AE137+AK137)*BU137)</f>
        <v>4355.0550318163705</v>
      </c>
      <c r="DR137" s="195">
        <f t="shared" ref="DR137:DU140" si="791">IF(BV137="","",(AF137+AL137)*BV137)</f>
        <v>13065.165095449112</v>
      </c>
      <c r="DS137" s="195">
        <f t="shared" si="791"/>
        <v>38106.73152839324</v>
      </c>
      <c r="DT137" s="195">
        <f t="shared" si="791"/>
        <v>16331.456369311389</v>
      </c>
      <c r="DU137" s="195">
        <f t="shared" si="791"/>
        <v>0</v>
      </c>
      <c r="DV137" s="198">
        <f t="shared" si="422"/>
        <v>71858.408024970107</v>
      </c>
    </row>
    <row r="138" spans="1:126" ht="25.5" customHeight="1">
      <c r="A138" s="19"/>
      <c r="B138" s="55"/>
      <c r="C138" s="55"/>
      <c r="D138" s="56">
        <f t="shared" ref="D138:D140" si="792">L138</f>
        <v>43022</v>
      </c>
      <c r="E138" s="57">
        <f t="shared" ref="E138:E140" si="793">D138+SUM(AE138:AI138)</f>
        <v>43022</v>
      </c>
      <c r="F138" s="58" t="s">
        <v>27</v>
      </c>
      <c r="G138" s="52">
        <f>'[9]NAW2 - Total - SSEH'!G135</f>
        <v>11793</v>
      </c>
      <c r="H138" s="52">
        <f>'[9]NAW2 - Total - SSEH'!H135</f>
        <v>6186</v>
      </c>
      <c r="I138" s="52">
        <f>'[9]NAW2 - Total - SSEH'!I135</f>
        <v>17411</v>
      </c>
      <c r="J138" s="52">
        <f>'[9]NAW2 - Total - SSEH'!J135</f>
        <v>6257</v>
      </c>
      <c r="K138" s="52">
        <f>'[9]NAW2 - Total - SSEH'!K135</f>
        <v>1375</v>
      </c>
      <c r="L138" s="59">
        <f t="shared" ref="L138:L140" si="794">SUM(G138:K138)</f>
        <v>43022</v>
      </c>
      <c r="M138" s="52">
        <f>'[9]NAW2 - Total - SSEH'!M135</f>
        <v>11062</v>
      </c>
      <c r="N138" s="52">
        <f>'[9]NAW2 - Total - SSEH'!N135</f>
        <v>6243</v>
      </c>
      <c r="O138" s="52">
        <f>'[9]NAW2 - Total - SSEH'!O135</f>
        <v>17467</v>
      </c>
      <c r="P138" s="52">
        <f>'[9]NAW2 - Total - SSEH'!P135</f>
        <v>6598</v>
      </c>
      <c r="Q138" s="52">
        <f>'[9]NAW2 - Total - SSEH'!Q135</f>
        <v>1489</v>
      </c>
      <c r="R138" s="59">
        <f t="shared" ref="R138:R140" si="795">SUM(M138:Q138)</f>
        <v>42859</v>
      </c>
      <c r="S138" s="52">
        <f>'SSEH - Asset Rep'!S138+'SSEH - Refurb'!S138+'SSEH - HVP'!S138</f>
        <v>714</v>
      </c>
      <c r="T138" s="52">
        <f>'SSEH - Asset Rep'!T138+'SSEH - Refurb'!T138+'SSEH - HVP'!T138</f>
        <v>1306</v>
      </c>
      <c r="U138" s="52">
        <f>'SSEH - Asset Rep'!U138+'SSEH - Refurb'!U138+'SSEH - HVP'!U138</f>
        <v>0</v>
      </c>
      <c r="V138" s="52">
        <f>'SSEH - Asset Rep'!V138+'SSEH - Refurb'!V138+'SSEH - HVP'!V138</f>
        <v>-1323</v>
      </c>
      <c r="W138" s="52">
        <f>'SSEH - Asset Rep'!W138+'SSEH - Refurb'!W138+'SSEH - HVP'!W138</f>
        <v>-697</v>
      </c>
      <c r="X138" s="59">
        <f t="shared" ref="X138:X140" si="796">SUM(S138:W138)</f>
        <v>0</v>
      </c>
      <c r="Y138" s="52">
        <f>'[9]NAW2 - Total - SSEH'!Y135</f>
        <v>10220</v>
      </c>
      <c r="Z138" s="52">
        <f>'[9]NAW2 - Total - SSEH'!Z135</f>
        <v>6934</v>
      </c>
      <c r="AA138" s="52">
        <f>'[9]NAW2 - Total - SSEH'!AA135</f>
        <v>15914</v>
      </c>
      <c r="AB138" s="52">
        <f>'[9]NAW2 - Total - SSEH'!AB135</f>
        <v>7744</v>
      </c>
      <c r="AC138" s="52">
        <f>'[9]NAW2 - Total - SSEH'!AC135</f>
        <v>2210</v>
      </c>
      <c r="AD138" s="59">
        <f t="shared" ref="AD138:AD140" si="797">SUM(Y138:AC138)</f>
        <v>43022</v>
      </c>
      <c r="AE138" s="52">
        <f>'SSEH - Asset Rep'!AE138+'SSEH - Refurb'!AE138+'SSEH - HVP'!AE138</f>
        <v>1739</v>
      </c>
      <c r="AF138" s="52">
        <f>'SSEH - Asset Rep'!AF138+'SSEH - Refurb'!AF138+'SSEH - HVP'!AF138</f>
        <v>2611</v>
      </c>
      <c r="AG138" s="52">
        <f>'SSEH - Asset Rep'!AG138+'SSEH - Refurb'!AG138+'SSEH - HVP'!AG138</f>
        <v>0</v>
      </c>
      <c r="AH138" s="52">
        <f>'SSEH - Asset Rep'!AH138+'SSEH - Refurb'!AH138+'SSEH - HVP'!AH138</f>
        <v>-2650</v>
      </c>
      <c r="AI138" s="52">
        <f>'SSEH - Asset Rep'!AI138+'SSEH - Refurb'!AI138+'SSEH - HVP'!AI138</f>
        <v>-1700</v>
      </c>
      <c r="AJ138" s="59">
        <f t="shared" ref="AJ138:AJ140" si="798">SUM(AE138:AI138)</f>
        <v>0</v>
      </c>
      <c r="AK138" s="52">
        <f>'[9]NAW2 - Total - SSEH'!AK135</f>
        <v>8648</v>
      </c>
      <c r="AL138" s="52">
        <f>'[9]NAW2 - Total - SSEH'!AL135</f>
        <v>7681</v>
      </c>
      <c r="AM138" s="52">
        <f>'[9]NAW2 - Total - SSEH'!AM135</f>
        <v>14417</v>
      </c>
      <c r="AN138" s="52">
        <f>'[9]NAW2 - Total - SSEH'!AN135</f>
        <v>9232</v>
      </c>
      <c r="AO138" s="52">
        <f>'[9]NAW2 - Total - SSEH'!AO135</f>
        <v>3044</v>
      </c>
      <c r="AP138" s="59">
        <f t="shared" ref="AP138:AP140" si="799">SUM(AK138:AO138)</f>
        <v>43022</v>
      </c>
      <c r="BB138" s="6"/>
      <c r="BC138" s="6"/>
      <c r="BD138" s="58" t="s">
        <v>27</v>
      </c>
      <c r="BE138" s="172">
        <f>'SSEH - Probs. of Failure'!O$38</f>
        <v>2.5000000000000001E-2</v>
      </c>
      <c r="BF138" s="172">
        <f>'SSEH - Probs. of Failure'!P$38</f>
        <v>7.5000000000000011E-2</v>
      </c>
      <c r="BG138" s="172">
        <f>'SSEH - Probs. of Failure'!Q$38</f>
        <v>0.17499999999999999</v>
      </c>
      <c r="BH138" s="172">
        <f>'SSEH - Probs. of Failure'!R$38</f>
        <v>0.375</v>
      </c>
      <c r="BI138" s="172">
        <f>'SSEH - Probs. of Failure'!S$38</f>
        <v>0.75</v>
      </c>
      <c r="BJ138" s="176"/>
      <c r="BK138" s="6"/>
      <c r="BL138" s="58" t="s">
        <v>27</v>
      </c>
      <c r="BM138" s="194">
        <f>$BM3*'SSEH - Average Cons. of Failure'!$Q$38</f>
        <v>62215.071883091005</v>
      </c>
      <c r="BN138" s="194">
        <f>$BM3*'SSEH - Average Cons. of Failure'!$Q$38</f>
        <v>62215.071883091005</v>
      </c>
      <c r="BO138" s="194">
        <f>$BM3*'SSEH - Average Cons. of Failure'!$Q$38</f>
        <v>62215.071883091005</v>
      </c>
      <c r="BP138" s="194">
        <f>$BM3*'SSEH - Average Cons. of Failure'!$Q$38</f>
        <v>62215.071883091005</v>
      </c>
      <c r="BQ138" s="194">
        <f>$BM3*'SSEH - Average Cons. of Failure'!$Q$38</f>
        <v>62215.071883091005</v>
      </c>
      <c r="BR138" s="176"/>
      <c r="BS138" s="6"/>
      <c r="BT138" s="58" t="s">
        <v>27</v>
      </c>
      <c r="BU138" s="24">
        <f t="shared" si="737"/>
        <v>1555.3767970772751</v>
      </c>
      <c r="BV138" s="24">
        <f t="shared" si="737"/>
        <v>4666.1303912318263</v>
      </c>
      <c r="BW138" s="24">
        <f t="shared" si="737"/>
        <v>10887.637579540926</v>
      </c>
      <c r="BX138" s="24">
        <f t="shared" si="737"/>
        <v>23330.651956159127</v>
      </c>
      <c r="BY138" s="24">
        <f t="shared" si="737"/>
        <v>46661.303912318253</v>
      </c>
      <c r="BZ138" s="6"/>
      <c r="CA138" s="6"/>
      <c r="CB138" s="58" t="s">
        <v>27</v>
      </c>
      <c r="CC138" s="195">
        <f t="shared" ref="CC138:CC140" si="800">IF(BU138="","",M138*BU138)</f>
        <v>17205578.129268818</v>
      </c>
      <c r="CD138" s="195">
        <f t="shared" si="786"/>
        <v>29130652.032460291</v>
      </c>
      <c r="CE138" s="195">
        <f t="shared" si="786"/>
        <v>190174365.60184136</v>
      </c>
      <c r="CF138" s="195">
        <f t="shared" si="786"/>
        <v>153935641.60673791</v>
      </c>
      <c r="CG138" s="195">
        <f t="shared" si="786"/>
        <v>69478681.525441885</v>
      </c>
      <c r="CH138" s="198">
        <f t="shared" si="483"/>
        <v>459924918.89575028</v>
      </c>
      <c r="CI138" s="68"/>
      <c r="CJ138" s="68"/>
      <c r="CK138" s="195">
        <f t="shared" si="787"/>
        <v>18342558.567932304</v>
      </c>
      <c r="CL138" s="195">
        <f t="shared" si="787"/>
        <v>28864682.600160077</v>
      </c>
      <c r="CM138" s="195">
        <f t="shared" si="787"/>
        <v>189564657.89738706</v>
      </c>
      <c r="CN138" s="195">
        <f t="shared" si="787"/>
        <v>145979889.28968766</v>
      </c>
      <c r="CO138" s="195">
        <f t="shared" si="787"/>
        <v>64159292.879437596</v>
      </c>
      <c r="CP138" s="198">
        <f t="shared" si="419"/>
        <v>446911081.23460472</v>
      </c>
      <c r="CS138" s="195">
        <f t="shared" ref="CS138:CS140" si="801">IF(BU138="","",Y138*BU138)</f>
        <v>15895950.866129752</v>
      </c>
      <c r="CT138" s="195">
        <f t="shared" si="788"/>
        <v>32354948.132801484</v>
      </c>
      <c r="CU138" s="195">
        <f t="shared" si="788"/>
        <v>173265864.44081429</v>
      </c>
      <c r="CV138" s="195">
        <f t="shared" si="788"/>
        <v>180672568.74849626</v>
      </c>
      <c r="CW138" s="195">
        <f t="shared" si="788"/>
        <v>103121481.64622334</v>
      </c>
      <c r="CX138" s="198">
        <f t="shared" si="420"/>
        <v>505310813.83446515</v>
      </c>
      <c r="CY138" s="6"/>
      <c r="CZ138" s="6"/>
      <c r="DA138" s="195">
        <f t="shared" ref="DA138:DA140" si="802">IF(BU138="","",(S138+Y138)*BU138)</f>
        <v>17006489.899242926</v>
      </c>
      <c r="DB138" s="195">
        <f t="shared" si="789"/>
        <v>38448914.423750252</v>
      </c>
      <c r="DC138" s="195">
        <f t="shared" si="789"/>
        <v>173265864.44081429</v>
      </c>
      <c r="DD138" s="195">
        <f t="shared" si="789"/>
        <v>149806116.21049777</v>
      </c>
      <c r="DE138" s="195">
        <f t="shared" si="789"/>
        <v>70598552.819337517</v>
      </c>
      <c r="DF138" s="198">
        <f t="shared" si="421"/>
        <v>449125937.79364276</v>
      </c>
      <c r="DG138" s="6"/>
      <c r="DH138" s="6"/>
      <c r="DI138" s="195">
        <f t="shared" ref="DI138:DI140" si="803">IF(BU138="","",AK138*BU138)</f>
        <v>13450898.541124275</v>
      </c>
      <c r="DJ138" s="195">
        <f t="shared" si="790"/>
        <v>35840547.535051659</v>
      </c>
      <c r="DK138" s="195">
        <f t="shared" si="790"/>
        <v>156967070.98424152</v>
      </c>
      <c r="DL138" s="195">
        <f t="shared" si="790"/>
        <v>215388578.85926107</v>
      </c>
      <c r="DM138" s="195">
        <f t="shared" si="790"/>
        <v>142037009.10909677</v>
      </c>
      <c r="DN138" s="198">
        <f t="shared" si="423"/>
        <v>563684105.02877522</v>
      </c>
      <c r="DO138" s="6"/>
      <c r="DP138" s="6"/>
      <c r="DQ138" s="195">
        <f t="shared" ref="DQ138:DQ140" si="804">IF(BU138="","",(AE138+AK138)*BU138)</f>
        <v>16155698.791241657</v>
      </c>
      <c r="DR138" s="195">
        <f t="shared" si="791"/>
        <v>48023813.986557953</v>
      </c>
      <c r="DS138" s="195">
        <f t="shared" si="791"/>
        <v>156967070.98424152</v>
      </c>
      <c r="DT138" s="195">
        <f t="shared" si="791"/>
        <v>153562351.17543936</v>
      </c>
      <c r="DU138" s="195">
        <f t="shared" si="791"/>
        <v>62712792.458155736</v>
      </c>
      <c r="DV138" s="198">
        <f t="shared" si="422"/>
        <v>437421727.3956362</v>
      </c>
    </row>
    <row r="139" spans="1:126" ht="25.5" customHeight="1">
      <c r="A139" s="19"/>
      <c r="B139" s="55"/>
      <c r="C139" s="55"/>
      <c r="D139" s="56">
        <f t="shared" si="792"/>
        <v>4683</v>
      </c>
      <c r="E139" s="57">
        <f t="shared" si="793"/>
        <v>4683</v>
      </c>
      <c r="F139" s="58" t="s">
        <v>29</v>
      </c>
      <c r="G139" s="52">
        <f>'[9]NAW2 - Total - SSEH'!G136</f>
        <v>1283</v>
      </c>
      <c r="H139" s="52">
        <f>'[9]NAW2 - Total - SSEH'!H136</f>
        <v>674</v>
      </c>
      <c r="I139" s="52">
        <f>'[9]NAW2 - Total - SSEH'!I136</f>
        <v>1895</v>
      </c>
      <c r="J139" s="52">
        <f>'[9]NAW2 - Total - SSEH'!J136</f>
        <v>681</v>
      </c>
      <c r="K139" s="52">
        <f>'[9]NAW2 - Total - SSEH'!K136</f>
        <v>150</v>
      </c>
      <c r="L139" s="59">
        <f t="shared" si="794"/>
        <v>4683</v>
      </c>
      <c r="M139" s="52">
        <f>'[9]NAW2 - Total - SSEH'!M136</f>
        <v>1204</v>
      </c>
      <c r="N139" s="52">
        <f>'[9]NAW2 - Total - SSEH'!N136</f>
        <v>680</v>
      </c>
      <c r="O139" s="52">
        <f>'[9]NAW2 - Total - SSEH'!O136</f>
        <v>1901</v>
      </c>
      <c r="P139" s="52">
        <f>'[9]NAW2 - Total - SSEH'!P136</f>
        <v>718</v>
      </c>
      <c r="Q139" s="52">
        <f>'[9]NAW2 - Total - SSEH'!Q136</f>
        <v>162</v>
      </c>
      <c r="R139" s="59">
        <f t="shared" si="795"/>
        <v>4665</v>
      </c>
      <c r="S139" s="52">
        <f>'SSEH - Asset Rep'!S139+'SSEH - Refurb'!S139+'SSEH - HVP'!S139</f>
        <v>84</v>
      </c>
      <c r="T139" s="52">
        <f>'SSEH - Asset Rep'!T139+'SSEH - Refurb'!T139+'SSEH - HVP'!T139</f>
        <v>142</v>
      </c>
      <c r="U139" s="52">
        <f>'SSEH - Asset Rep'!U139+'SSEH - Refurb'!U139+'SSEH - HVP'!U139</f>
        <v>0</v>
      </c>
      <c r="V139" s="52">
        <f>'SSEH - Asset Rep'!V139+'SSEH - Refurb'!V139+'SSEH - HVP'!V139</f>
        <v>-150</v>
      </c>
      <c r="W139" s="52">
        <f>'SSEH - Asset Rep'!W139+'SSEH - Refurb'!W139+'SSEH - HVP'!W139</f>
        <v>-76</v>
      </c>
      <c r="X139" s="59">
        <f t="shared" si="796"/>
        <v>0</v>
      </c>
      <c r="Y139" s="52">
        <f>'[9]NAW2 - Total - SSEH'!Y136</f>
        <v>1112</v>
      </c>
      <c r="Z139" s="52">
        <f>'[9]NAW2 - Total - SSEH'!Z136</f>
        <v>756</v>
      </c>
      <c r="AA139" s="52">
        <f>'[9]NAW2 - Total - SSEH'!AA136</f>
        <v>1732</v>
      </c>
      <c r="AB139" s="52">
        <f>'[9]NAW2 - Total - SSEH'!AB136</f>
        <v>843</v>
      </c>
      <c r="AC139" s="52">
        <f>'[9]NAW2 - Total - SSEH'!AC136</f>
        <v>240</v>
      </c>
      <c r="AD139" s="59">
        <f t="shared" si="797"/>
        <v>4683</v>
      </c>
      <c r="AE139" s="52">
        <f>'SSEH - Asset Rep'!AE139+'SSEH - Refurb'!AE139+'SSEH - HVP'!AE139</f>
        <v>205</v>
      </c>
      <c r="AF139" s="52">
        <f>'SSEH - Asset Rep'!AF139+'SSEH - Refurb'!AF139+'SSEH - HVP'!AF139</f>
        <v>284</v>
      </c>
      <c r="AG139" s="52">
        <f>'SSEH - Asset Rep'!AG139+'SSEH - Refurb'!AG139+'SSEH - HVP'!AG139</f>
        <v>0</v>
      </c>
      <c r="AH139" s="52">
        <f>'SSEH - Asset Rep'!AH139+'SSEH - Refurb'!AH139+'SSEH - HVP'!AH139</f>
        <v>-305</v>
      </c>
      <c r="AI139" s="52">
        <f>'SSEH - Asset Rep'!AI139+'SSEH - Refurb'!AI139+'SSEH - HVP'!AI139</f>
        <v>-184</v>
      </c>
      <c r="AJ139" s="59">
        <f t="shared" si="798"/>
        <v>0</v>
      </c>
      <c r="AK139" s="52">
        <f>'[9]NAW2 - Total - SSEH'!AK136</f>
        <v>941</v>
      </c>
      <c r="AL139" s="52">
        <f>'[9]NAW2 - Total - SSEH'!AL136</f>
        <v>836</v>
      </c>
      <c r="AM139" s="52">
        <f>'[9]NAW2 - Total - SSEH'!AM136</f>
        <v>1569</v>
      </c>
      <c r="AN139" s="52">
        <f>'[9]NAW2 - Total - SSEH'!AN136</f>
        <v>1005</v>
      </c>
      <c r="AO139" s="52">
        <f>'[9]NAW2 - Total - SSEH'!AO136</f>
        <v>332</v>
      </c>
      <c r="AP139" s="59">
        <f t="shared" si="799"/>
        <v>4683</v>
      </c>
      <c r="BB139" s="6"/>
      <c r="BC139" s="6"/>
      <c r="BD139" s="58" t="s">
        <v>29</v>
      </c>
      <c r="BE139" s="172">
        <f>'SSEH - Probs. of Failure'!O$38</f>
        <v>2.5000000000000001E-2</v>
      </c>
      <c r="BF139" s="172">
        <f>'SSEH - Probs. of Failure'!P$38</f>
        <v>7.5000000000000011E-2</v>
      </c>
      <c r="BG139" s="172">
        <f>'SSEH - Probs. of Failure'!Q$38</f>
        <v>0.17499999999999999</v>
      </c>
      <c r="BH139" s="172">
        <f>'SSEH - Probs. of Failure'!R$38</f>
        <v>0.375</v>
      </c>
      <c r="BI139" s="172">
        <f>'SSEH - Probs. of Failure'!S$38</f>
        <v>0.75</v>
      </c>
      <c r="BJ139" s="176"/>
      <c r="BK139" s="6"/>
      <c r="BL139" s="58" t="s">
        <v>29</v>
      </c>
      <c r="BM139" s="194">
        <f>$BM4*'SSEH - Average Cons. of Failure'!$Q$38</f>
        <v>93322.607824636507</v>
      </c>
      <c r="BN139" s="194">
        <f>$BM4*'SSEH - Average Cons. of Failure'!$Q$38</f>
        <v>93322.607824636507</v>
      </c>
      <c r="BO139" s="194">
        <f>$BM4*'SSEH - Average Cons. of Failure'!$Q$38</f>
        <v>93322.607824636507</v>
      </c>
      <c r="BP139" s="194">
        <f>$BM4*'SSEH - Average Cons. of Failure'!$Q$38</f>
        <v>93322.607824636507</v>
      </c>
      <c r="BQ139" s="194">
        <f>$BM4*'SSEH - Average Cons. of Failure'!$Q$38</f>
        <v>93322.607824636507</v>
      </c>
      <c r="BR139" s="176"/>
      <c r="BS139" s="6"/>
      <c r="BT139" s="58" t="s">
        <v>29</v>
      </c>
      <c r="BU139" s="24">
        <f t="shared" si="737"/>
        <v>2333.0651956159127</v>
      </c>
      <c r="BV139" s="24">
        <f t="shared" si="737"/>
        <v>6999.1955868477389</v>
      </c>
      <c r="BW139" s="24">
        <f t="shared" si="737"/>
        <v>16331.456369311387</v>
      </c>
      <c r="BX139" s="24">
        <f t="shared" si="737"/>
        <v>34995.97793423869</v>
      </c>
      <c r="BY139" s="24">
        <f t="shared" si="737"/>
        <v>69991.95586847738</v>
      </c>
      <c r="BZ139" s="6"/>
      <c r="CA139" s="6"/>
      <c r="CB139" s="58" t="s">
        <v>29</v>
      </c>
      <c r="CC139" s="195">
        <f t="shared" si="800"/>
        <v>2809010.4955215589</v>
      </c>
      <c r="CD139" s="195">
        <f t="shared" si="786"/>
        <v>4759452.9990564622</v>
      </c>
      <c r="CE139" s="195">
        <f t="shared" si="786"/>
        <v>31046098.558060948</v>
      </c>
      <c r="CF139" s="195">
        <f t="shared" si="786"/>
        <v>25127112.15678338</v>
      </c>
      <c r="CG139" s="195">
        <f t="shared" si="786"/>
        <v>11338696.850693336</v>
      </c>
      <c r="CH139" s="198">
        <f t="shared" si="483"/>
        <v>75080371.06011568</v>
      </c>
      <c r="CI139" s="68"/>
      <c r="CJ139" s="68"/>
      <c r="CK139" s="195">
        <f t="shared" si="787"/>
        <v>2993322.6459752158</v>
      </c>
      <c r="CL139" s="195">
        <f t="shared" si="787"/>
        <v>4717457.8255353756</v>
      </c>
      <c r="CM139" s="195">
        <f t="shared" si="787"/>
        <v>30948109.819845077</v>
      </c>
      <c r="CN139" s="195">
        <f t="shared" si="787"/>
        <v>23832260.973216549</v>
      </c>
      <c r="CO139" s="195">
        <f t="shared" si="787"/>
        <v>10498793.380271606</v>
      </c>
      <c r="CP139" s="198">
        <f t="shared" si="419"/>
        <v>72989944.644843817</v>
      </c>
      <c r="CS139" s="195">
        <f t="shared" si="801"/>
        <v>2594368.4975248948</v>
      </c>
      <c r="CT139" s="195">
        <f t="shared" si="788"/>
        <v>5291391.8636568906</v>
      </c>
      <c r="CU139" s="195">
        <f t="shared" si="788"/>
        <v>28286082.431647323</v>
      </c>
      <c r="CV139" s="195">
        <f t="shared" si="788"/>
        <v>29501609.398563217</v>
      </c>
      <c r="CW139" s="195">
        <f t="shared" si="788"/>
        <v>16798069.40843457</v>
      </c>
      <c r="CX139" s="198">
        <f t="shared" si="420"/>
        <v>82471521.599826902</v>
      </c>
      <c r="CY139" s="6"/>
      <c r="CZ139" s="6"/>
      <c r="DA139" s="195">
        <f t="shared" si="802"/>
        <v>2790345.9739566315</v>
      </c>
      <c r="DB139" s="195">
        <f t="shared" si="789"/>
        <v>6285277.6369892694</v>
      </c>
      <c r="DC139" s="195">
        <f t="shared" si="789"/>
        <v>28286082.431647323</v>
      </c>
      <c r="DD139" s="195">
        <f t="shared" si="789"/>
        <v>24252212.708427411</v>
      </c>
      <c r="DE139" s="195">
        <f t="shared" si="789"/>
        <v>11478680.76243029</v>
      </c>
      <c r="DF139" s="198">
        <f t="shared" si="421"/>
        <v>73092599.513450935</v>
      </c>
      <c r="DG139" s="6"/>
      <c r="DH139" s="6"/>
      <c r="DI139" s="195">
        <f t="shared" si="803"/>
        <v>2195414.3490745737</v>
      </c>
      <c r="DJ139" s="195">
        <f t="shared" si="790"/>
        <v>5851327.5106047094</v>
      </c>
      <c r="DK139" s="195">
        <f t="shared" si="790"/>
        <v>25624055.043449566</v>
      </c>
      <c r="DL139" s="195">
        <f t="shared" si="790"/>
        <v>35170957.823909886</v>
      </c>
      <c r="DM139" s="195">
        <f t="shared" si="790"/>
        <v>23237329.348334491</v>
      </c>
      <c r="DN139" s="198">
        <f t="shared" si="423"/>
        <v>92079084.075373232</v>
      </c>
      <c r="DO139" s="6"/>
      <c r="DP139" s="6"/>
      <c r="DQ139" s="195">
        <f t="shared" si="804"/>
        <v>2673692.7141758357</v>
      </c>
      <c r="DR139" s="195">
        <f t="shared" si="791"/>
        <v>7839099.057269468</v>
      </c>
      <c r="DS139" s="195">
        <f t="shared" si="791"/>
        <v>25624055.043449566</v>
      </c>
      <c r="DT139" s="195">
        <f t="shared" si="791"/>
        <v>24497184.553967085</v>
      </c>
      <c r="DU139" s="195">
        <f t="shared" si="791"/>
        <v>10358809.468534652</v>
      </c>
      <c r="DV139" s="198">
        <f t="shared" si="422"/>
        <v>70992840.837396607</v>
      </c>
    </row>
    <row r="140" spans="1:126" ht="25.5" customHeight="1">
      <c r="A140" s="19"/>
      <c r="B140" s="55"/>
      <c r="C140" s="55"/>
      <c r="D140" s="56">
        <f t="shared" si="792"/>
        <v>656</v>
      </c>
      <c r="E140" s="57">
        <f t="shared" si="793"/>
        <v>656</v>
      </c>
      <c r="F140" s="58" t="s">
        <v>30</v>
      </c>
      <c r="G140" s="52">
        <f>'[9]NAW2 - Total - SSEH'!G137</f>
        <v>180</v>
      </c>
      <c r="H140" s="52">
        <f>'[9]NAW2 - Total - SSEH'!H137</f>
        <v>94</v>
      </c>
      <c r="I140" s="52">
        <f>'[9]NAW2 - Total - SSEH'!I137</f>
        <v>265</v>
      </c>
      <c r="J140" s="52">
        <f>'[9]NAW2 - Total - SSEH'!J137</f>
        <v>95</v>
      </c>
      <c r="K140" s="52">
        <f>'[9]NAW2 - Total - SSEH'!K137</f>
        <v>22</v>
      </c>
      <c r="L140" s="59">
        <f t="shared" si="794"/>
        <v>656</v>
      </c>
      <c r="M140" s="52">
        <f>'[9]NAW2 - Total - SSEH'!M137</f>
        <v>169</v>
      </c>
      <c r="N140" s="52">
        <f>'[9]NAW2 - Total - SSEH'!N137</f>
        <v>95</v>
      </c>
      <c r="O140" s="52">
        <f>'[9]NAW2 - Total - SSEH'!O137</f>
        <v>266</v>
      </c>
      <c r="P140" s="52">
        <f>'[9]NAW2 - Total - SSEH'!P137</f>
        <v>100</v>
      </c>
      <c r="Q140" s="52">
        <f>'[9]NAW2 - Total - SSEH'!Q137</f>
        <v>24</v>
      </c>
      <c r="R140" s="59">
        <f t="shared" si="795"/>
        <v>654</v>
      </c>
      <c r="S140" s="52">
        <f>'SSEH - Asset Rep'!S140+'SSEH - Refurb'!S140+'SSEH - HVP'!S140</f>
        <v>12</v>
      </c>
      <c r="T140" s="52">
        <f>'SSEH - Asset Rep'!T140+'SSEH - Refurb'!T140+'SSEH - HVP'!T140</f>
        <v>20</v>
      </c>
      <c r="U140" s="52">
        <f>'SSEH - Asset Rep'!U140+'SSEH - Refurb'!U140+'SSEH - HVP'!U140</f>
        <v>0</v>
      </c>
      <c r="V140" s="52">
        <f>'SSEH - Asset Rep'!V140+'SSEH - Refurb'!V140+'SSEH - HVP'!V140</f>
        <v>-21</v>
      </c>
      <c r="W140" s="52">
        <f>'SSEH - Asset Rep'!W140+'SSEH - Refurb'!W140+'SSEH - HVP'!W140</f>
        <v>-11</v>
      </c>
      <c r="X140" s="59">
        <f t="shared" si="796"/>
        <v>0</v>
      </c>
      <c r="Y140" s="52">
        <f>'[9]NAW2 - Total - SSEH'!Y137</f>
        <v>156</v>
      </c>
      <c r="Z140" s="52">
        <f>'[9]NAW2 - Total - SSEH'!Z137</f>
        <v>106</v>
      </c>
      <c r="AA140" s="52">
        <f>'[9]NAW2 - Total - SSEH'!AA137</f>
        <v>242</v>
      </c>
      <c r="AB140" s="52">
        <f>'[9]NAW2 - Total - SSEH'!AB137</f>
        <v>118</v>
      </c>
      <c r="AC140" s="52">
        <f>'[9]NAW2 - Total - SSEH'!AC137</f>
        <v>34</v>
      </c>
      <c r="AD140" s="59">
        <f t="shared" si="797"/>
        <v>656</v>
      </c>
      <c r="AE140" s="52">
        <f>'SSEH - Asset Rep'!AE140+'SSEH - Refurb'!AE140+'SSEH - HVP'!AE140</f>
        <v>29</v>
      </c>
      <c r="AF140" s="52">
        <f>'SSEH - Asset Rep'!AF140+'SSEH - Refurb'!AF140+'SSEH - HVP'!AF140</f>
        <v>40</v>
      </c>
      <c r="AG140" s="52">
        <f>'SSEH - Asset Rep'!AG140+'SSEH - Refurb'!AG140+'SSEH - HVP'!AG140</f>
        <v>0</v>
      </c>
      <c r="AH140" s="52">
        <f>'SSEH - Asset Rep'!AH140+'SSEH - Refurb'!AH140+'SSEH - HVP'!AH140</f>
        <v>-43</v>
      </c>
      <c r="AI140" s="52">
        <f>'SSEH - Asset Rep'!AI140+'SSEH - Refurb'!AI140+'SSEH - HVP'!AI140</f>
        <v>-26</v>
      </c>
      <c r="AJ140" s="59">
        <f t="shared" si="798"/>
        <v>0</v>
      </c>
      <c r="AK140" s="52">
        <f>'[9]NAW2 - Total - SSEH'!AK137</f>
        <v>132</v>
      </c>
      <c r="AL140" s="52">
        <f>'[9]NAW2 - Total - SSEH'!AL137</f>
        <v>117</v>
      </c>
      <c r="AM140" s="52">
        <f>'[9]NAW2 - Total - SSEH'!AM137</f>
        <v>220</v>
      </c>
      <c r="AN140" s="52">
        <f>'[9]NAW2 - Total - SSEH'!AN137</f>
        <v>141</v>
      </c>
      <c r="AO140" s="52">
        <f>'[9]NAW2 - Total - SSEH'!AO137</f>
        <v>46</v>
      </c>
      <c r="AP140" s="59">
        <f t="shared" si="799"/>
        <v>656</v>
      </c>
      <c r="BB140" s="6"/>
      <c r="BC140" s="6"/>
      <c r="BD140" s="58" t="s">
        <v>30</v>
      </c>
      <c r="BE140" s="172">
        <f>'SSEH - Probs. of Failure'!O$38</f>
        <v>2.5000000000000001E-2</v>
      </c>
      <c r="BF140" s="172">
        <f>'SSEH - Probs. of Failure'!P$38</f>
        <v>7.5000000000000011E-2</v>
      </c>
      <c r="BG140" s="172">
        <f>'SSEH - Probs. of Failure'!Q$38</f>
        <v>0.17499999999999999</v>
      </c>
      <c r="BH140" s="172">
        <f>'SSEH - Probs. of Failure'!R$38</f>
        <v>0.375</v>
      </c>
      <c r="BI140" s="172">
        <f>'SSEH - Probs. of Failure'!S$38</f>
        <v>0.75</v>
      </c>
      <c r="BJ140" s="176"/>
      <c r="BK140" s="6"/>
      <c r="BL140" s="58" t="s">
        <v>30</v>
      </c>
      <c r="BM140" s="194">
        <f>$BM5*'SSEH - Average Cons. of Failure'!$Q$38</f>
        <v>155537.67970772751</v>
      </c>
      <c r="BN140" s="194">
        <f>$BM5*'SSEH - Average Cons. of Failure'!$Q$38</f>
        <v>155537.67970772751</v>
      </c>
      <c r="BO140" s="194">
        <f>$BM5*'SSEH - Average Cons. of Failure'!$Q$38</f>
        <v>155537.67970772751</v>
      </c>
      <c r="BP140" s="194">
        <f>$BM5*'SSEH - Average Cons. of Failure'!$Q$38</f>
        <v>155537.67970772751</v>
      </c>
      <c r="BQ140" s="194">
        <f>$BM5*'SSEH - Average Cons. of Failure'!$Q$38</f>
        <v>155537.67970772751</v>
      </c>
      <c r="BR140" s="176"/>
      <c r="BS140" s="6"/>
      <c r="BT140" s="58" t="s">
        <v>30</v>
      </c>
      <c r="BU140" s="24">
        <f t="shared" si="737"/>
        <v>3888.4419926931878</v>
      </c>
      <c r="BV140" s="24">
        <f t="shared" si="737"/>
        <v>11665.325978079565</v>
      </c>
      <c r="BW140" s="24">
        <f t="shared" si="737"/>
        <v>27219.093948852314</v>
      </c>
      <c r="BX140" s="24">
        <f t="shared" si="737"/>
        <v>58326.629890397817</v>
      </c>
      <c r="BY140" s="24">
        <f t="shared" si="737"/>
        <v>116653.25978079563</v>
      </c>
      <c r="BZ140" s="6"/>
      <c r="CA140" s="6"/>
      <c r="CB140" s="58" t="s">
        <v>30</v>
      </c>
      <c r="CC140" s="195">
        <f t="shared" si="800"/>
        <v>657146.69676514878</v>
      </c>
      <c r="CD140" s="195">
        <f t="shared" si="786"/>
        <v>1108205.9679175587</v>
      </c>
      <c r="CE140" s="195">
        <f t="shared" si="786"/>
        <v>7240278.9903947152</v>
      </c>
      <c r="CF140" s="195">
        <f t="shared" si="786"/>
        <v>5832662.9890397815</v>
      </c>
      <c r="CG140" s="195">
        <f t="shared" si="786"/>
        <v>2799678.234739095</v>
      </c>
      <c r="CH140" s="198">
        <f t="shared" si="483"/>
        <v>17637972.878856298</v>
      </c>
      <c r="CI140" s="68"/>
      <c r="CJ140" s="68"/>
      <c r="CK140" s="195">
        <f t="shared" si="787"/>
        <v>699919.55868477374</v>
      </c>
      <c r="CL140" s="195">
        <f t="shared" si="787"/>
        <v>1096540.6419394792</v>
      </c>
      <c r="CM140" s="195">
        <f t="shared" si="787"/>
        <v>7213059.8964458629</v>
      </c>
      <c r="CN140" s="195">
        <f t="shared" si="787"/>
        <v>5541029.8395877928</v>
      </c>
      <c r="CO140" s="195">
        <f t="shared" si="787"/>
        <v>2566371.7151775039</v>
      </c>
      <c r="CP140" s="198">
        <f t="shared" si="419"/>
        <v>17116921.651835412</v>
      </c>
      <c r="CS140" s="195">
        <f t="shared" si="801"/>
        <v>606596.95086013735</v>
      </c>
      <c r="CT140" s="195">
        <f t="shared" si="788"/>
        <v>1236524.5536764339</v>
      </c>
      <c r="CU140" s="195">
        <f t="shared" si="788"/>
        <v>6587020.7356222598</v>
      </c>
      <c r="CV140" s="195">
        <f t="shared" si="788"/>
        <v>6882542.3270669421</v>
      </c>
      <c r="CW140" s="195">
        <f t="shared" si="788"/>
        <v>3966210.8325470514</v>
      </c>
      <c r="CX140" s="198">
        <f t="shared" si="420"/>
        <v>19278895.399772823</v>
      </c>
      <c r="CY140" s="6"/>
      <c r="CZ140" s="6"/>
      <c r="DA140" s="195">
        <f t="shared" si="802"/>
        <v>653258.25477245555</v>
      </c>
      <c r="DB140" s="195">
        <f t="shared" si="789"/>
        <v>1469831.0732380252</v>
      </c>
      <c r="DC140" s="195">
        <f t="shared" si="789"/>
        <v>6587020.7356222598</v>
      </c>
      <c r="DD140" s="195">
        <f t="shared" si="789"/>
        <v>5657683.0993685881</v>
      </c>
      <c r="DE140" s="195">
        <f t="shared" si="789"/>
        <v>2683024.9749582997</v>
      </c>
      <c r="DF140" s="198">
        <f t="shared" si="421"/>
        <v>17050818.137959629</v>
      </c>
      <c r="DG140" s="6"/>
      <c r="DH140" s="6"/>
      <c r="DI140" s="195">
        <f t="shared" si="803"/>
        <v>513274.34303550079</v>
      </c>
      <c r="DJ140" s="195">
        <f t="shared" si="790"/>
        <v>1364843.1394353092</v>
      </c>
      <c r="DK140" s="195">
        <f t="shared" si="790"/>
        <v>5988200.6687475089</v>
      </c>
      <c r="DL140" s="195">
        <f t="shared" si="790"/>
        <v>8224054.8145460924</v>
      </c>
      <c r="DM140" s="195">
        <f t="shared" si="790"/>
        <v>5366049.9499165993</v>
      </c>
      <c r="DN140" s="198">
        <f t="shared" si="423"/>
        <v>21456422.915681012</v>
      </c>
      <c r="DO140" s="6"/>
      <c r="DP140" s="6"/>
      <c r="DQ140" s="195">
        <f t="shared" si="804"/>
        <v>626039.16082360328</v>
      </c>
      <c r="DR140" s="195">
        <f t="shared" si="791"/>
        <v>1831456.1785584916</v>
      </c>
      <c r="DS140" s="195">
        <f t="shared" si="791"/>
        <v>5988200.6687475089</v>
      </c>
      <c r="DT140" s="195">
        <f t="shared" si="791"/>
        <v>5716009.7292589862</v>
      </c>
      <c r="DU140" s="195">
        <f t="shared" si="791"/>
        <v>2333065.1956159128</v>
      </c>
      <c r="DV140" s="198">
        <f t="shared" si="422"/>
        <v>16494770.933004502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05">SUM(H137:H140)</f>
        <v>6956</v>
      </c>
      <c r="I141" s="66">
        <f t="shared" si="805"/>
        <v>19577</v>
      </c>
      <c r="J141" s="66">
        <f t="shared" si="805"/>
        <v>7035</v>
      </c>
      <c r="K141" s="66">
        <f t="shared" si="805"/>
        <v>1547</v>
      </c>
      <c r="L141" s="67"/>
      <c r="M141" s="65">
        <f>SUM(M137:M140)</f>
        <v>12439</v>
      </c>
      <c r="N141" s="66">
        <f t="shared" ref="N141:Q141" si="806">SUM(N137:N140)</f>
        <v>7020</v>
      </c>
      <c r="O141" s="66">
        <f t="shared" si="806"/>
        <v>19640</v>
      </c>
      <c r="P141" s="66">
        <f t="shared" si="806"/>
        <v>7418</v>
      </c>
      <c r="Q141" s="66">
        <f t="shared" si="806"/>
        <v>1675</v>
      </c>
      <c r="R141" s="67"/>
      <c r="S141" s="65">
        <f>SUM(S137:S140)</f>
        <v>810</v>
      </c>
      <c r="T141" s="66">
        <f t="shared" ref="T141:W141" si="807">SUM(T137:T140)</f>
        <v>1468</v>
      </c>
      <c r="U141" s="66">
        <f t="shared" si="807"/>
        <v>0</v>
      </c>
      <c r="V141" s="66">
        <f t="shared" si="807"/>
        <v>-1494</v>
      </c>
      <c r="W141" s="66">
        <f t="shared" si="807"/>
        <v>-784</v>
      </c>
      <c r="X141" s="67"/>
      <c r="Y141" s="65">
        <f>SUM(Y137:Y140)</f>
        <v>11492</v>
      </c>
      <c r="Z141" s="66">
        <f t="shared" ref="Z141:AC141" si="808">SUM(Z137:Z140)</f>
        <v>7797</v>
      </c>
      <c r="AA141" s="66">
        <f t="shared" si="808"/>
        <v>17894</v>
      </c>
      <c r="AB141" s="66">
        <f t="shared" si="808"/>
        <v>8707</v>
      </c>
      <c r="AC141" s="66">
        <f t="shared" si="808"/>
        <v>2485</v>
      </c>
      <c r="AD141" s="67"/>
      <c r="AE141" s="65">
        <f>SUM(AE137:AE140)</f>
        <v>1974</v>
      </c>
      <c r="AF141" s="66">
        <f t="shared" ref="AF141:AI141" si="809">SUM(AF137:AF140)</f>
        <v>2936</v>
      </c>
      <c r="AG141" s="66">
        <f t="shared" si="809"/>
        <v>0</v>
      </c>
      <c r="AH141" s="66">
        <f t="shared" si="809"/>
        <v>-2999</v>
      </c>
      <c r="AI141" s="66">
        <f t="shared" si="809"/>
        <v>-1911</v>
      </c>
      <c r="AJ141" s="67"/>
      <c r="AK141" s="65">
        <f>SUM(AK137:AK140)</f>
        <v>9724</v>
      </c>
      <c r="AL141" s="66">
        <f t="shared" ref="AL141:AO141" si="810">SUM(AL137:AL140)</f>
        <v>8637</v>
      </c>
      <c r="AM141" s="66">
        <f t="shared" si="810"/>
        <v>16211</v>
      </c>
      <c r="AN141" s="66">
        <f t="shared" si="810"/>
        <v>10380</v>
      </c>
      <c r="AO141" s="66">
        <f t="shared" si="810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1">SUM(CD137:CD140)</f>
        <v>35004843.581982039</v>
      </c>
      <c r="CE141" s="197">
        <f t="shared" si="811"/>
        <v>228506471.22813109</v>
      </c>
      <c r="CF141" s="197">
        <f t="shared" si="811"/>
        <v>184928079.66529968</v>
      </c>
      <c r="CG141" s="197">
        <f t="shared" si="811"/>
        <v>83617056.61087431</v>
      </c>
      <c r="CH141" s="198">
        <f t="shared" si="483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2">SUM(CL137:CL140)</f>
        <v>34685213.650182649</v>
      </c>
      <c r="CM141" s="197">
        <f t="shared" si="812"/>
        <v>227771555.69151208</v>
      </c>
      <c r="CN141" s="197">
        <f t="shared" si="812"/>
        <v>175385843.01523066</v>
      </c>
      <c r="CO141" s="197">
        <f t="shared" si="812"/>
        <v>77224457.974886715</v>
      </c>
      <c r="CP141" s="198">
        <f t="shared" ref="CP141:CP204" si="813">SUM(CK141:CO141)</f>
        <v>537107226.15943623</v>
      </c>
      <c r="CS141" s="197">
        <f>SUM(CS137:CS140)</f>
        <v>19101271.369546603</v>
      </c>
      <c r="CT141" s="197">
        <f t="shared" ref="CT141:CW141" si="814">SUM(CT137:CT140)</f>
        <v>38886130.84140867</v>
      </c>
      <c r="CU141" s="197">
        <f t="shared" si="814"/>
        <v>208184695.68591794</v>
      </c>
      <c r="CV141" s="197">
        <f t="shared" si="814"/>
        <v>217089383.38686502</v>
      </c>
      <c r="CW141" s="197">
        <f t="shared" si="814"/>
        <v>123918424.79994358</v>
      </c>
      <c r="CX141" s="198">
        <f t="shared" ref="CX141:CX204" si="815">SUM(CS141:CW141)</f>
        <v>607179906.08368182</v>
      </c>
      <c r="CY141" s="6"/>
      <c r="CZ141" s="6"/>
      <c r="DA141" s="197">
        <f>SUM(DA137:DA140)</f>
        <v>20454449.183003828</v>
      </c>
      <c r="DB141" s="197">
        <f t="shared" ref="DB141:DE141" si="816">SUM(DB137:DB140)</f>
        <v>46207289.425251402</v>
      </c>
      <c r="DC141" s="197">
        <f t="shared" si="816"/>
        <v>208184695.68591794</v>
      </c>
      <c r="DD141" s="197">
        <f t="shared" si="816"/>
        <v>179748674.93103239</v>
      </c>
      <c r="DE141" s="197">
        <f t="shared" si="816"/>
        <v>84792921.469464734</v>
      </c>
      <c r="DF141" s="198">
        <f t="shared" ref="DF141:DF204" si="817">SUM(DA141:DE141)</f>
        <v>539388030.69467032</v>
      </c>
      <c r="DG141" s="6"/>
      <c r="DH141" s="6"/>
      <c r="DI141" s="197">
        <f>SUM(DI137:DI140)</f>
        <v>16162853.524508212</v>
      </c>
      <c r="DJ141" s="197">
        <f t="shared" ref="DJ141:DM141" si="818">SUM(DJ137:DJ140)</f>
        <v>43066517.058913261</v>
      </c>
      <c r="DK141" s="197">
        <f t="shared" si="818"/>
        <v>188617433.42796698</v>
      </c>
      <c r="DL141" s="197">
        <f t="shared" si="818"/>
        <v>258816254.41045564</v>
      </c>
      <c r="DM141" s="197">
        <f t="shared" si="818"/>
        <v>170673051.32008648</v>
      </c>
      <c r="DN141" s="198">
        <f t="shared" si="423"/>
        <v>677336109.7419306</v>
      </c>
      <c r="DO141" s="6"/>
      <c r="DP141" s="6"/>
      <c r="DQ141" s="197">
        <f>SUM(DQ137:DQ140)</f>
        <v>19459785.721272912</v>
      </c>
      <c r="DR141" s="197">
        <f t="shared" ref="DR141:DU141" si="819">SUM(DR137:DR140)</f>
        <v>57707434.387481362</v>
      </c>
      <c r="DS141" s="197">
        <f t="shared" si="819"/>
        <v>188617433.42796698</v>
      </c>
      <c r="DT141" s="197">
        <f t="shared" si="819"/>
        <v>183791876.91503474</v>
      </c>
      <c r="DU141" s="197">
        <f t="shared" si="819"/>
        <v>75404667.122306302</v>
      </c>
      <c r="DV141" s="198">
        <f t="shared" ref="DV141:DV204" si="820">SUM(DQ141:DU141)</f>
        <v>524981197.57406229</v>
      </c>
    </row>
    <row r="142" spans="1:126" ht="25.5" customHeight="1">
      <c r="A142" s="19"/>
      <c r="B142" s="48" t="s">
        <v>115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'[9]NAW2 - Total - SSEH'!G139</f>
        <v>0</v>
      </c>
      <c r="H142" s="52">
        <f>'[9]NAW2 - Total - SSEH'!H139</f>
        <v>0</v>
      </c>
      <c r="I142" s="52">
        <f>'[9]NAW2 - Total - SSEH'!I139</f>
        <v>0</v>
      </c>
      <c r="J142" s="52">
        <f>'[9]NAW2 - Total - SSEH'!J139</f>
        <v>0</v>
      </c>
      <c r="K142" s="52">
        <f>'[9]NAW2 - Total - SSEH'!K139</f>
        <v>0</v>
      </c>
      <c r="L142" s="53">
        <f>SUM(G142:K142)</f>
        <v>0</v>
      </c>
      <c r="M142" s="69">
        <f>'[9]NAW2 - Total - SSEH'!M139</f>
        <v>0</v>
      </c>
      <c r="N142" s="69">
        <f>'[9]NAW2 - Total - SSEH'!N139</f>
        <v>0</v>
      </c>
      <c r="O142" s="69">
        <f>'[9]NAW2 - Total - SSEH'!O139</f>
        <v>0</v>
      </c>
      <c r="P142" s="69">
        <f>'[9]NAW2 - Total - SSEH'!P139</f>
        <v>0</v>
      </c>
      <c r="Q142" s="69">
        <f>'[9]NAW2 - Total - SSEH'!Q139</f>
        <v>0</v>
      </c>
      <c r="R142" s="53">
        <f>SUM(M142:Q142)</f>
        <v>0</v>
      </c>
      <c r="S142" s="274">
        <f>'SSEH - Asset Rep'!S142+'SSEH - Refurb'!S142+'SSEH - HVP'!S142</f>
        <v>0</v>
      </c>
      <c r="T142" s="69">
        <f>'SSEH - Asset Rep'!T142+'SSEH - Refurb'!T142+'SSEH - HVP'!T142</f>
        <v>0</v>
      </c>
      <c r="U142" s="69">
        <f>'SSEH - Asset Rep'!U142+'SSEH - Refurb'!U142+'SSEH - HVP'!U142</f>
        <v>0</v>
      </c>
      <c r="V142" s="69">
        <f>'SSEH - Asset Rep'!V142+'SSEH - Refurb'!V142+'SSEH - HVP'!V142</f>
        <v>0</v>
      </c>
      <c r="W142" s="69">
        <f>'SSEH - Asset Rep'!W142+'SSEH - Refurb'!W142+'SSEH - HVP'!W142</f>
        <v>0</v>
      </c>
      <c r="X142" s="53">
        <f>SUM(S142:W142)</f>
        <v>0</v>
      </c>
      <c r="Y142" s="69">
        <f>'[9]NAW2 - Total - SSEH'!Y139</f>
        <v>0</v>
      </c>
      <c r="Z142" s="69">
        <f>'[9]NAW2 - Total - SSEH'!Z139</f>
        <v>0</v>
      </c>
      <c r="AA142" s="69">
        <f>'[9]NAW2 - Total - SSEH'!AA139</f>
        <v>0</v>
      </c>
      <c r="AB142" s="69">
        <f>'[9]NAW2 - Total - SSEH'!AB139</f>
        <v>0</v>
      </c>
      <c r="AC142" s="69">
        <f>'[9]NAW2 - Total - SSEH'!AC139</f>
        <v>0</v>
      </c>
      <c r="AD142" s="53">
        <f>SUM(Y142:AC142)</f>
        <v>0</v>
      </c>
      <c r="AE142" s="274">
        <f>'SSEH - Asset Rep'!AE142+'SSEH - Refurb'!AE142+'SSEH - HVP'!AE142</f>
        <v>0</v>
      </c>
      <c r="AF142" s="69">
        <f>'SSEH - Asset Rep'!AF142+'SSEH - Refurb'!AF142+'SSEH - HVP'!AF142</f>
        <v>0</v>
      </c>
      <c r="AG142" s="69">
        <f>'SSEH - Asset Rep'!AG142+'SSEH - Refurb'!AG142+'SSEH - HVP'!AG142</f>
        <v>0</v>
      </c>
      <c r="AH142" s="69">
        <f>'SSEH - Asset Rep'!AH142+'SSEH - Refurb'!AH142+'SSEH - HVP'!AH142</f>
        <v>0</v>
      </c>
      <c r="AI142" s="69">
        <f>'SSEH - Asset Rep'!AI142+'SSEH - Refurb'!AI142+'SSEH - HVP'!AI142</f>
        <v>0</v>
      </c>
      <c r="AJ142" s="53">
        <f>SUM(AE142:AI142)</f>
        <v>0</v>
      </c>
      <c r="AK142" s="69">
        <f>'[9]NAW2 - Total - SSEH'!AK139</f>
        <v>0</v>
      </c>
      <c r="AL142" s="69">
        <f>'[9]NAW2 - Total - SSEH'!AL139</f>
        <v>0</v>
      </c>
      <c r="AM142" s="69">
        <f>'[9]NAW2 - Total - SSEH'!AM139</f>
        <v>0</v>
      </c>
      <c r="AN142" s="69">
        <f>'[9]NAW2 - Total - SSEH'!AN139</f>
        <v>0</v>
      </c>
      <c r="AO142" s="69">
        <f>'[9]NAW2 - Total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2.5000000000000001E-2</v>
      </c>
      <c r="BF142" s="172">
        <f>'SSEH - Probs. of Failure'!P$39</f>
        <v>7.5000000000000011E-2</v>
      </c>
      <c r="BG142" s="172">
        <f>'SSEH - Probs. of Failure'!Q$39</f>
        <v>0.17499999999999999</v>
      </c>
      <c r="BH142" s="172">
        <f>'SSEH - Probs. of Failure'!R$39</f>
        <v>0.375</v>
      </c>
      <c r="BI142" s="172">
        <f>'SSEH - Probs. of Failure'!S$39</f>
        <v>0.75</v>
      </c>
      <c r="BJ142" s="175"/>
      <c r="BK142" s="6"/>
      <c r="BL142" s="51" t="s">
        <v>25</v>
      </c>
      <c r="BM142" s="194">
        <f>$BM2*'SSEH - Average Cons. of Failure'!$Q$39</f>
        <v>65671.082439848833</v>
      </c>
      <c r="BN142" s="194">
        <f>$BM2*'SSEH - Average Cons. of Failure'!$Q$39</f>
        <v>65671.082439848833</v>
      </c>
      <c r="BO142" s="194">
        <f>$BM2*'SSEH - Average Cons. of Failure'!$Q$39</f>
        <v>65671.082439848833</v>
      </c>
      <c r="BP142" s="194">
        <f>$BM2*'SSEH - Average Cons. of Failure'!$Q$39</f>
        <v>65671.082439848833</v>
      </c>
      <c r="BQ142" s="194">
        <f>$BM2*'SSEH - Average Cons. of Failure'!$Q$39</f>
        <v>65671.082439848833</v>
      </c>
      <c r="BR142" s="175"/>
      <c r="BS142" s="6"/>
      <c r="BT142" s="51" t="s">
        <v>25</v>
      </c>
      <c r="BU142" s="24">
        <f t="shared" si="737"/>
        <v>1641.7770609962208</v>
      </c>
      <c r="BV142" s="24">
        <f t="shared" si="737"/>
        <v>4925.3311829886634</v>
      </c>
      <c r="BW142" s="24">
        <f t="shared" si="737"/>
        <v>11492.439426973546</v>
      </c>
      <c r="BX142" s="24">
        <f t="shared" si="737"/>
        <v>24626.655914943312</v>
      </c>
      <c r="BY142" s="24">
        <f t="shared" si="737"/>
        <v>49253.311829886625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'[9]NAW2 - Total - SSEH'!G140</f>
        <v>0</v>
      </c>
      <c r="H143" s="52">
        <f>'[9]NAW2 - Total - SSEH'!H140</f>
        <v>0</v>
      </c>
      <c r="I143" s="52">
        <f>'[9]NAW2 - Total - SSEH'!I140</f>
        <v>0</v>
      </c>
      <c r="J143" s="52">
        <f>'[9]NAW2 - Total - SSEH'!J140</f>
        <v>0</v>
      </c>
      <c r="K143" s="52">
        <f>'[9]NAW2 - Total - SSEH'!K140</f>
        <v>0</v>
      </c>
      <c r="L143" s="59">
        <f t="shared" ref="L143:L145" si="830">SUM(G143:K143)</f>
        <v>0</v>
      </c>
      <c r="M143" s="52">
        <f>'[9]NAW2 - Total - SSEH'!M140</f>
        <v>0</v>
      </c>
      <c r="N143" s="52">
        <f>'[9]NAW2 - Total - SSEH'!N140</f>
        <v>0</v>
      </c>
      <c r="O143" s="52">
        <f>'[9]NAW2 - Total - SSEH'!O140</f>
        <v>0</v>
      </c>
      <c r="P143" s="52">
        <f>'[9]NAW2 - Total - SSEH'!P140</f>
        <v>0</v>
      </c>
      <c r="Q143" s="52">
        <f>'[9]NAW2 - Total - SSEH'!Q140</f>
        <v>0</v>
      </c>
      <c r="R143" s="59">
        <f t="shared" ref="R143:R145" si="831">SUM(M143:Q143)</f>
        <v>0</v>
      </c>
      <c r="S143" s="52">
        <f>'SSEH - Asset Rep'!S143+'SSEH - Refurb'!S143+'SSEH - HVP'!S143</f>
        <v>0</v>
      </c>
      <c r="T143" s="52">
        <f>'SSEH - Asset Rep'!T143+'SSEH - Refurb'!T143+'SSEH - HVP'!T143</f>
        <v>0</v>
      </c>
      <c r="U143" s="52">
        <f>'SSEH - Asset Rep'!U143+'SSEH - Refurb'!U143+'SSEH - HVP'!U143</f>
        <v>0</v>
      </c>
      <c r="V143" s="52">
        <f>'SSEH - Asset Rep'!V143+'SSEH - Refurb'!V143+'SSEH - HVP'!V143</f>
        <v>0</v>
      </c>
      <c r="W143" s="52">
        <f>'SSEH - Asset Rep'!W143+'SSEH - Refurb'!W143+'SSEH - HVP'!W143</f>
        <v>0</v>
      </c>
      <c r="X143" s="59">
        <f t="shared" ref="X143:X145" si="832">SUM(S143:W143)</f>
        <v>0</v>
      </c>
      <c r="Y143" s="52">
        <f>'[9]NAW2 - Total - SSEH'!Y140</f>
        <v>0</v>
      </c>
      <c r="Z143" s="52">
        <f>'[9]NAW2 - Total - SSEH'!Z140</f>
        <v>0</v>
      </c>
      <c r="AA143" s="52">
        <f>'[9]NAW2 - Total - SSEH'!AA140</f>
        <v>0</v>
      </c>
      <c r="AB143" s="52">
        <f>'[9]NAW2 - Total - SSEH'!AB140</f>
        <v>0</v>
      </c>
      <c r="AC143" s="52">
        <f>'[9]NAW2 - Total - SSEH'!AC140</f>
        <v>0</v>
      </c>
      <c r="AD143" s="59">
        <f t="shared" ref="AD143:AD145" si="833">SUM(Y143:AC143)</f>
        <v>0</v>
      </c>
      <c r="AE143" s="52">
        <f>'SSEH - Asset Rep'!AE143+'SSEH - Refurb'!AE143+'SSEH - HVP'!AE143</f>
        <v>0</v>
      </c>
      <c r="AF143" s="52">
        <f>'SSEH - Asset Rep'!AF143+'SSEH - Refurb'!AF143+'SSEH - HVP'!AF143</f>
        <v>0</v>
      </c>
      <c r="AG143" s="52">
        <f>'SSEH - Asset Rep'!AG143+'SSEH - Refurb'!AG143+'SSEH - HVP'!AG143</f>
        <v>0</v>
      </c>
      <c r="AH143" s="52">
        <f>'SSEH - Asset Rep'!AH143+'SSEH - Refurb'!AH143+'SSEH - HVP'!AH143</f>
        <v>0</v>
      </c>
      <c r="AI143" s="52">
        <f>'SSEH - Asset Rep'!AI143+'SSEH - Refurb'!AI143+'SSEH - HVP'!AI143</f>
        <v>0</v>
      </c>
      <c r="AJ143" s="59">
        <f t="shared" ref="AJ143:AJ145" si="834">SUM(AE143:AI143)</f>
        <v>0</v>
      </c>
      <c r="AK143" s="52">
        <f>'[9]NAW2 - Total - SSEH'!AK140</f>
        <v>0</v>
      </c>
      <c r="AL143" s="52">
        <f>'[9]NAW2 - Total - SSEH'!AL140</f>
        <v>0</v>
      </c>
      <c r="AM143" s="52">
        <f>'[9]NAW2 - Total - SSEH'!AM140</f>
        <v>0</v>
      </c>
      <c r="AN143" s="52">
        <f>'[9]NAW2 - Total - SSEH'!AN140</f>
        <v>0</v>
      </c>
      <c r="AO143" s="52">
        <f>'[9]NAW2 - Total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2.5000000000000001E-2</v>
      </c>
      <c r="BF143" s="172">
        <f>'SSEH - Probs. of Failure'!P$39</f>
        <v>7.5000000000000011E-2</v>
      </c>
      <c r="BG143" s="172">
        <f>'SSEH - Probs. of Failure'!Q$39</f>
        <v>0.17499999999999999</v>
      </c>
      <c r="BH143" s="172">
        <f>'SSEH - Probs. of Failure'!R$39</f>
        <v>0.375</v>
      </c>
      <c r="BI143" s="172">
        <f>'SSEH - Probs. of Failure'!S$39</f>
        <v>0.75</v>
      </c>
      <c r="BJ143" s="176"/>
      <c r="BK143" s="6"/>
      <c r="BL143" s="58" t="s">
        <v>27</v>
      </c>
      <c r="BM143" s="194">
        <f>$BM3*'SSEH - Average Cons. of Failure'!$Q$39</f>
        <v>93815.832056926913</v>
      </c>
      <c r="BN143" s="194">
        <f>$BM3*'SSEH - Average Cons. of Failure'!$Q$39</f>
        <v>93815.832056926913</v>
      </c>
      <c r="BO143" s="194">
        <f>$BM3*'SSEH - Average Cons. of Failure'!$Q$39</f>
        <v>93815.832056926913</v>
      </c>
      <c r="BP143" s="194">
        <f>$BM3*'SSEH - Average Cons. of Failure'!$Q$39</f>
        <v>93815.832056926913</v>
      </c>
      <c r="BQ143" s="194">
        <f>$BM3*'SSEH - Average Cons. of Failure'!$Q$39</f>
        <v>93815.832056926913</v>
      </c>
      <c r="BR143" s="176"/>
      <c r="BS143" s="6"/>
      <c r="BT143" s="58" t="s">
        <v>27</v>
      </c>
      <c r="BU143" s="24">
        <f t="shared" si="737"/>
        <v>2345.395801423173</v>
      </c>
      <c r="BV143" s="24">
        <f t="shared" si="737"/>
        <v>7036.1874042695199</v>
      </c>
      <c r="BW143" s="24">
        <f t="shared" si="737"/>
        <v>16417.770609962208</v>
      </c>
      <c r="BX143" s="24">
        <f t="shared" si="737"/>
        <v>35180.937021347592</v>
      </c>
      <c r="BY143" s="24">
        <f t="shared" si="737"/>
        <v>70361.874042695184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'[9]NAW2 - Total - SSEH'!G141</f>
        <v>0</v>
      </c>
      <c r="H144" s="52">
        <f>'[9]NAW2 - Total - SSEH'!H141</f>
        <v>0</v>
      </c>
      <c r="I144" s="52">
        <f>'[9]NAW2 - Total - SSEH'!I141</f>
        <v>0</v>
      </c>
      <c r="J144" s="52">
        <f>'[9]NAW2 - Total - SSEH'!J141</f>
        <v>0</v>
      </c>
      <c r="K144" s="52">
        <f>'[9]NAW2 - Total - SSEH'!K141</f>
        <v>0</v>
      </c>
      <c r="L144" s="59">
        <f t="shared" si="830"/>
        <v>0</v>
      </c>
      <c r="M144" s="52">
        <f>'[9]NAW2 - Total - SSEH'!M141</f>
        <v>0</v>
      </c>
      <c r="N144" s="52">
        <f>'[9]NAW2 - Total - SSEH'!N141</f>
        <v>0</v>
      </c>
      <c r="O144" s="52">
        <f>'[9]NAW2 - Total - SSEH'!O141</f>
        <v>0</v>
      </c>
      <c r="P144" s="52">
        <f>'[9]NAW2 - Total - SSEH'!P141</f>
        <v>0</v>
      </c>
      <c r="Q144" s="52">
        <f>'[9]NAW2 - Total - SSEH'!Q141</f>
        <v>0</v>
      </c>
      <c r="R144" s="59">
        <f t="shared" si="831"/>
        <v>0</v>
      </c>
      <c r="S144" s="52">
        <f>'SSEH - Asset Rep'!S144+'SSEH - Refurb'!S144+'SSEH - HVP'!S144</f>
        <v>0</v>
      </c>
      <c r="T144" s="52">
        <f>'SSEH - Asset Rep'!T144+'SSEH - Refurb'!T144+'SSEH - HVP'!T144</f>
        <v>0</v>
      </c>
      <c r="U144" s="52">
        <f>'SSEH - Asset Rep'!U144+'SSEH - Refurb'!U144+'SSEH - HVP'!U144</f>
        <v>0</v>
      </c>
      <c r="V144" s="52">
        <f>'SSEH - Asset Rep'!V144+'SSEH - Refurb'!V144+'SSEH - HVP'!V144</f>
        <v>0</v>
      </c>
      <c r="W144" s="52">
        <f>'SSEH - Asset Rep'!W144+'SSEH - Refurb'!W144+'SSEH - HVP'!W144</f>
        <v>0</v>
      </c>
      <c r="X144" s="59">
        <f t="shared" si="832"/>
        <v>0</v>
      </c>
      <c r="Y144" s="52">
        <f>'[9]NAW2 - Total - SSEH'!Y141</f>
        <v>0</v>
      </c>
      <c r="Z144" s="52">
        <f>'[9]NAW2 - Total - SSEH'!Z141</f>
        <v>0</v>
      </c>
      <c r="AA144" s="52">
        <f>'[9]NAW2 - Total - SSEH'!AA141</f>
        <v>0</v>
      </c>
      <c r="AB144" s="52">
        <f>'[9]NAW2 - Total - SSEH'!AB141</f>
        <v>0</v>
      </c>
      <c r="AC144" s="52">
        <f>'[9]NAW2 - Total - SSEH'!AC141</f>
        <v>0</v>
      </c>
      <c r="AD144" s="59">
        <f t="shared" si="833"/>
        <v>0</v>
      </c>
      <c r="AE144" s="52">
        <f>'SSEH - Asset Rep'!AE144+'SSEH - Refurb'!AE144+'SSEH - HVP'!AE144</f>
        <v>0</v>
      </c>
      <c r="AF144" s="52">
        <f>'SSEH - Asset Rep'!AF144+'SSEH - Refurb'!AF144+'SSEH - HVP'!AF144</f>
        <v>0</v>
      </c>
      <c r="AG144" s="52">
        <f>'SSEH - Asset Rep'!AG144+'SSEH - Refurb'!AG144+'SSEH - HVP'!AG144</f>
        <v>0</v>
      </c>
      <c r="AH144" s="52">
        <f>'SSEH - Asset Rep'!AH144+'SSEH - Refurb'!AH144+'SSEH - HVP'!AH144</f>
        <v>0</v>
      </c>
      <c r="AI144" s="52">
        <f>'SSEH - Asset Rep'!AI144+'SSEH - Refurb'!AI144+'SSEH - HVP'!AI144</f>
        <v>0</v>
      </c>
      <c r="AJ144" s="59">
        <f t="shared" si="834"/>
        <v>0</v>
      </c>
      <c r="AK144" s="52">
        <f>'[9]NAW2 - Total - SSEH'!AK141</f>
        <v>0</v>
      </c>
      <c r="AL144" s="52">
        <f>'[9]NAW2 - Total - SSEH'!AL141</f>
        <v>0</v>
      </c>
      <c r="AM144" s="52">
        <f>'[9]NAW2 - Total - SSEH'!AM141</f>
        <v>0</v>
      </c>
      <c r="AN144" s="52">
        <f>'[9]NAW2 - Total - SSEH'!AN141</f>
        <v>0</v>
      </c>
      <c r="AO144" s="52">
        <f>'[9]NAW2 - Total - SSEH'!AO141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'SSEH - Probs. of Failure'!O$39</f>
        <v>2.5000000000000001E-2</v>
      </c>
      <c r="BF144" s="172">
        <f>'SSEH - Probs. of Failure'!P$39</f>
        <v>7.5000000000000011E-2</v>
      </c>
      <c r="BG144" s="172">
        <f>'SSEH - Probs. of Failure'!Q$39</f>
        <v>0.17499999999999999</v>
      </c>
      <c r="BH144" s="172">
        <f>'SSEH - Probs. of Failure'!R$39</f>
        <v>0.375</v>
      </c>
      <c r="BI144" s="172">
        <f>'SSEH - Probs. of Failure'!S$39</f>
        <v>0.75</v>
      </c>
      <c r="BJ144" s="176"/>
      <c r="BK144" s="6"/>
      <c r="BL144" s="58" t="s">
        <v>29</v>
      </c>
      <c r="BM144" s="194">
        <f>$BM4*'SSEH - Average Cons. of Failure'!$Q$39</f>
        <v>140723.74808539037</v>
      </c>
      <c r="BN144" s="194">
        <f>$BM4*'SSEH - Average Cons. of Failure'!$Q$39</f>
        <v>140723.74808539037</v>
      </c>
      <c r="BO144" s="194">
        <f>$BM4*'SSEH - Average Cons. of Failure'!$Q$39</f>
        <v>140723.74808539037</v>
      </c>
      <c r="BP144" s="194">
        <f>$BM4*'SSEH - Average Cons. of Failure'!$Q$39</f>
        <v>140723.74808539037</v>
      </c>
      <c r="BQ144" s="194">
        <f>$BM4*'SSEH - Average Cons. of Failure'!$Q$39</f>
        <v>140723.74808539037</v>
      </c>
      <c r="BR144" s="176"/>
      <c r="BS144" s="6"/>
      <c r="BT144" s="58" t="s">
        <v>29</v>
      </c>
      <c r="BU144" s="24">
        <f t="shared" si="737"/>
        <v>3518.0937021347595</v>
      </c>
      <c r="BV144" s="24">
        <f t="shared" si="737"/>
        <v>10554.28110640428</v>
      </c>
      <c r="BW144" s="24">
        <f t="shared" si="737"/>
        <v>24626.655914943312</v>
      </c>
      <c r="BX144" s="24">
        <f t="shared" si="737"/>
        <v>52771.405532021388</v>
      </c>
      <c r="BY144" s="24">
        <f t="shared" si="737"/>
        <v>105542.81106404278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'[9]NAW2 - Total - SSEH'!G142</f>
        <v>0</v>
      </c>
      <c r="H145" s="52">
        <f>'[9]NAW2 - Total - SSEH'!H142</f>
        <v>0</v>
      </c>
      <c r="I145" s="52">
        <f>'[9]NAW2 - Total - SSEH'!I142</f>
        <v>0</v>
      </c>
      <c r="J145" s="52">
        <f>'[9]NAW2 - Total - SSEH'!J142</f>
        <v>0</v>
      </c>
      <c r="K145" s="52">
        <f>'[9]NAW2 - Total - SSEH'!K142</f>
        <v>0</v>
      </c>
      <c r="L145" s="59">
        <f t="shared" si="830"/>
        <v>0</v>
      </c>
      <c r="M145" s="52">
        <f>'[9]NAW2 - Total - SSEH'!M142</f>
        <v>0</v>
      </c>
      <c r="N145" s="52">
        <f>'[9]NAW2 - Total - SSEH'!N142</f>
        <v>0</v>
      </c>
      <c r="O145" s="52">
        <f>'[9]NAW2 - Total - SSEH'!O142</f>
        <v>0</v>
      </c>
      <c r="P145" s="52">
        <f>'[9]NAW2 - Total - SSEH'!P142</f>
        <v>0</v>
      </c>
      <c r="Q145" s="52">
        <f>'[9]NAW2 - Total - SSEH'!Q142</f>
        <v>0</v>
      </c>
      <c r="R145" s="59">
        <f t="shared" si="831"/>
        <v>0</v>
      </c>
      <c r="S145" s="52">
        <f>'SSEH - Asset Rep'!S145+'SSEH - Refurb'!S145+'SSEH - HVP'!S145</f>
        <v>0</v>
      </c>
      <c r="T145" s="52">
        <f>'SSEH - Asset Rep'!T145+'SSEH - Refurb'!T145+'SSEH - HVP'!T145</f>
        <v>0</v>
      </c>
      <c r="U145" s="52">
        <f>'SSEH - Asset Rep'!U145+'SSEH - Refurb'!U145+'SSEH - HVP'!U145</f>
        <v>0</v>
      </c>
      <c r="V145" s="52">
        <f>'SSEH - Asset Rep'!V145+'SSEH - Refurb'!V145+'SSEH - HVP'!V145</f>
        <v>0</v>
      </c>
      <c r="W145" s="52">
        <f>'SSEH - Asset Rep'!W145+'SSEH - Refurb'!W145+'SSEH - HVP'!W145</f>
        <v>0</v>
      </c>
      <c r="X145" s="59">
        <f t="shared" si="832"/>
        <v>0</v>
      </c>
      <c r="Y145" s="52">
        <f>'[9]NAW2 - Total - SSEH'!Y142</f>
        <v>0</v>
      </c>
      <c r="Z145" s="52">
        <f>'[9]NAW2 - Total - SSEH'!Z142</f>
        <v>0</v>
      </c>
      <c r="AA145" s="52">
        <f>'[9]NAW2 - Total - SSEH'!AA142</f>
        <v>0</v>
      </c>
      <c r="AB145" s="52">
        <f>'[9]NAW2 - Total - SSEH'!AB142</f>
        <v>0</v>
      </c>
      <c r="AC145" s="52">
        <f>'[9]NAW2 - Total - SSEH'!AC142</f>
        <v>0</v>
      </c>
      <c r="AD145" s="59">
        <f t="shared" si="833"/>
        <v>0</v>
      </c>
      <c r="AE145" s="52">
        <f>'SSEH - Asset Rep'!AE145+'SSEH - Refurb'!AE145+'SSEH - HVP'!AE145</f>
        <v>0</v>
      </c>
      <c r="AF145" s="52">
        <f>'SSEH - Asset Rep'!AF145+'SSEH - Refurb'!AF145+'SSEH - HVP'!AF145</f>
        <v>0</v>
      </c>
      <c r="AG145" s="52">
        <f>'SSEH - Asset Rep'!AG145+'SSEH - Refurb'!AG145+'SSEH - HVP'!AG145</f>
        <v>0</v>
      </c>
      <c r="AH145" s="52">
        <f>'SSEH - Asset Rep'!AH145+'SSEH - Refurb'!AH145+'SSEH - HVP'!AH145</f>
        <v>0</v>
      </c>
      <c r="AI145" s="52">
        <f>'SSEH - Asset Rep'!AI145+'SSEH - Refurb'!AI145+'SSEH - HVP'!AI145</f>
        <v>0</v>
      </c>
      <c r="AJ145" s="59">
        <f t="shared" si="834"/>
        <v>0</v>
      </c>
      <c r="AK145" s="52">
        <f>'[9]NAW2 - Total - SSEH'!AK142</f>
        <v>0</v>
      </c>
      <c r="AL145" s="52">
        <f>'[9]NAW2 - Total - SSEH'!AL142</f>
        <v>0</v>
      </c>
      <c r="AM145" s="52">
        <f>'[9]NAW2 - Total - SSEH'!AM142</f>
        <v>0</v>
      </c>
      <c r="AN145" s="52">
        <f>'[9]NAW2 - Total - SSEH'!AN142</f>
        <v>0</v>
      </c>
      <c r="AO145" s="52">
        <f>'[9]NAW2 - Total - SSEH'!AO142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'SSEH - Probs. of Failure'!O$39</f>
        <v>2.5000000000000001E-2</v>
      </c>
      <c r="BF145" s="172">
        <f>'SSEH - Probs. of Failure'!P$39</f>
        <v>7.5000000000000011E-2</v>
      </c>
      <c r="BG145" s="172">
        <f>'SSEH - Probs. of Failure'!Q$39</f>
        <v>0.17499999999999999</v>
      </c>
      <c r="BH145" s="172">
        <f>'SSEH - Probs. of Failure'!R$39</f>
        <v>0.375</v>
      </c>
      <c r="BI145" s="172">
        <f>'SSEH - Probs. of Failure'!S$39</f>
        <v>0.75</v>
      </c>
      <c r="BJ145" s="176"/>
      <c r="BK145" s="6"/>
      <c r="BL145" s="58" t="s">
        <v>30</v>
      </c>
      <c r="BM145" s="194">
        <f>$BM5*'SSEH - Average Cons. of Failure'!$Q$39</f>
        <v>234539.58014231728</v>
      </c>
      <c r="BN145" s="194">
        <f>$BM5*'SSEH - Average Cons. of Failure'!$Q$39</f>
        <v>234539.58014231728</v>
      </c>
      <c r="BO145" s="194">
        <f>$BM5*'SSEH - Average Cons. of Failure'!$Q$39</f>
        <v>234539.58014231728</v>
      </c>
      <c r="BP145" s="194">
        <f>$BM5*'SSEH - Average Cons. of Failure'!$Q$39</f>
        <v>234539.58014231728</v>
      </c>
      <c r="BQ145" s="194">
        <f>$BM5*'SSEH - Average Cons. of Failure'!$Q$39</f>
        <v>234539.58014231728</v>
      </c>
      <c r="BR145" s="176"/>
      <c r="BS145" s="6"/>
      <c r="BT145" s="58" t="s">
        <v>30</v>
      </c>
      <c r="BU145" s="24">
        <f t="shared" si="737"/>
        <v>5863.489503557932</v>
      </c>
      <c r="BV145" s="24">
        <f t="shared" si="737"/>
        <v>17590.4685106738</v>
      </c>
      <c r="BW145" s="24">
        <f t="shared" si="737"/>
        <v>41044.426524905524</v>
      </c>
      <c r="BX145" s="24">
        <f t="shared" si="737"/>
        <v>87952.342553368973</v>
      </c>
      <c r="BY145" s="24">
        <f t="shared" si="737"/>
        <v>175904.68510673795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SSEH'!G144</f>
        <v>0</v>
      </c>
      <c r="H147" s="52">
        <f>'[9]NAW2 - Total - SSEH'!H144</f>
        <v>0</v>
      </c>
      <c r="I147" s="52">
        <f>'[9]NAW2 - Total - SSEH'!I144</f>
        <v>0</v>
      </c>
      <c r="J147" s="52">
        <f>'[9]NAW2 - Total - SSEH'!J144</f>
        <v>0</v>
      </c>
      <c r="K147" s="52">
        <f>'[9]NAW2 - Total - SSEH'!K144</f>
        <v>0</v>
      </c>
      <c r="L147" s="53">
        <f>SUM(G147:K147)</f>
        <v>0</v>
      </c>
      <c r="M147" s="52">
        <f>'[9]NAW2 - Total - SSEH'!M144</f>
        <v>0</v>
      </c>
      <c r="N147" s="52">
        <f>'[9]NAW2 - Total - SSEH'!N144</f>
        <v>0</v>
      </c>
      <c r="O147" s="52">
        <f>'[9]NAW2 - Total - SSEH'!O144</f>
        <v>0</v>
      </c>
      <c r="P147" s="52">
        <f>'[9]NAW2 - Total - SSEH'!P144</f>
        <v>0</v>
      </c>
      <c r="Q147" s="52">
        <f>'[9]NAW2 - Total - SSEH'!Q144</f>
        <v>0</v>
      </c>
      <c r="R147" s="53">
        <f>SUM(M147:Q147)</f>
        <v>0</v>
      </c>
      <c r="S147" s="274">
        <f>'SSEH - Asset Rep'!S147+'SSEH - Refurb'!S147+'SSEH - HVP'!S147</f>
        <v>0</v>
      </c>
      <c r="T147" s="69">
        <f>'SSEH - Asset Rep'!T147+'SSEH - Refurb'!T147+'SSEH - HVP'!T147</f>
        <v>0</v>
      </c>
      <c r="U147" s="69">
        <f>'SSEH - Asset Rep'!U147+'SSEH - Refurb'!U147+'SSEH - HVP'!U147</f>
        <v>0</v>
      </c>
      <c r="V147" s="69">
        <f>'SSEH - Asset Rep'!V147+'SSEH - Refurb'!V147+'SSEH - HVP'!V147</f>
        <v>0</v>
      </c>
      <c r="W147" s="69">
        <f>'SSEH - Asset Rep'!W147+'SSEH - Refurb'!W147+'SSEH - HVP'!W147</f>
        <v>0</v>
      </c>
      <c r="X147" s="53">
        <f>SUM(S147:W147)</f>
        <v>0</v>
      </c>
      <c r="Y147" s="54">
        <f>'[9]NAW2 - Total - SSEH'!Y144</f>
        <v>0</v>
      </c>
      <c r="Z147" s="54">
        <f>'[9]NAW2 - Total - SSEH'!Z144</f>
        <v>0</v>
      </c>
      <c r="AA147" s="54">
        <f>'[9]NAW2 - Total - SSEH'!AA144</f>
        <v>0</v>
      </c>
      <c r="AB147" s="54">
        <f>'[9]NAW2 - Total - SSEH'!AB144</f>
        <v>0</v>
      </c>
      <c r="AC147" s="54">
        <f>'[9]NAW2 - Total - SSEH'!AC144</f>
        <v>0</v>
      </c>
      <c r="AD147" s="53">
        <f>SUM(Y147:AC147)</f>
        <v>0</v>
      </c>
      <c r="AE147" s="274">
        <f>'SSEH - Asset Rep'!AE147+'SSEH - Refurb'!AE147+'SSEH - HVP'!AE147</f>
        <v>0</v>
      </c>
      <c r="AF147" s="69">
        <f>'SSEH - Asset Rep'!AF147+'SSEH - Refurb'!AF147+'SSEH - HVP'!AF147</f>
        <v>0</v>
      </c>
      <c r="AG147" s="69">
        <f>'SSEH - Asset Rep'!AG147+'SSEH - Refurb'!AG147+'SSEH - HVP'!AG147</f>
        <v>0</v>
      </c>
      <c r="AH147" s="69">
        <f>'SSEH - Asset Rep'!AH147+'SSEH - Refurb'!AH147+'SSEH - HVP'!AH147</f>
        <v>0</v>
      </c>
      <c r="AI147" s="69">
        <f>'SSEH - Asset Rep'!AI147+'SSEH - Refurb'!AI147+'SSEH - HVP'!AI147</f>
        <v>0</v>
      </c>
      <c r="AJ147" s="53">
        <f>SUM(AE147:AI147)</f>
        <v>0</v>
      </c>
      <c r="AK147" s="54">
        <f>'[9]NAW2 - Total - SSEH'!AK144</f>
        <v>0</v>
      </c>
      <c r="AL147" s="54">
        <f>'[9]NAW2 - Total - SSEH'!AL144</f>
        <v>0</v>
      </c>
      <c r="AM147" s="54">
        <f>'[9]NAW2 - Total - SSEH'!AM144</f>
        <v>0</v>
      </c>
      <c r="AN147" s="54">
        <f>'[9]NAW2 - Total - SSEH'!AN144</f>
        <v>0</v>
      </c>
      <c r="AO147" s="54">
        <f>'[9]NAW2 - Total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'[9]NAW2 - Total - SSEH'!G145</f>
        <v>0</v>
      </c>
      <c r="H148" s="52">
        <f>'[9]NAW2 - Total - SSEH'!H145</f>
        <v>0</v>
      </c>
      <c r="I148" s="52">
        <f>'[9]NAW2 - Total - SSEH'!I145</f>
        <v>0</v>
      </c>
      <c r="J148" s="52">
        <f>'[9]NAW2 - Total - SSEH'!J145</f>
        <v>0</v>
      </c>
      <c r="K148" s="52">
        <f>'[9]NAW2 - Total - SSEH'!K145</f>
        <v>0</v>
      </c>
      <c r="L148" s="59">
        <f t="shared" ref="L148:L150" si="861">SUM(G148:K148)</f>
        <v>0</v>
      </c>
      <c r="M148" s="52">
        <f>'[9]NAW2 - Total - SSEH'!M145</f>
        <v>0</v>
      </c>
      <c r="N148" s="52">
        <f>'[9]NAW2 - Total - SSEH'!N145</f>
        <v>0</v>
      </c>
      <c r="O148" s="52">
        <f>'[9]NAW2 - Total - SSEH'!O145</f>
        <v>0</v>
      </c>
      <c r="P148" s="52">
        <f>'[9]NAW2 - Total - SSEH'!P145</f>
        <v>0</v>
      </c>
      <c r="Q148" s="52">
        <f>'[9]NAW2 - Total - SSEH'!Q145</f>
        <v>0</v>
      </c>
      <c r="R148" s="59">
        <f t="shared" ref="R148:R150" si="862">SUM(M148:Q148)</f>
        <v>0</v>
      </c>
      <c r="S148" s="52">
        <f>'SSEH - Asset Rep'!S148+'SSEH - Refurb'!S148+'SSEH - HVP'!S148</f>
        <v>0</v>
      </c>
      <c r="T148" s="52">
        <f>'SSEH - Asset Rep'!T148+'SSEH - Refurb'!T148+'SSEH - HVP'!T148</f>
        <v>0</v>
      </c>
      <c r="U148" s="52">
        <f>'SSEH - Asset Rep'!U148+'SSEH - Refurb'!U148+'SSEH - HVP'!U148</f>
        <v>0</v>
      </c>
      <c r="V148" s="52">
        <f>'SSEH - Asset Rep'!V148+'SSEH - Refurb'!V148+'SSEH - HVP'!V148</f>
        <v>0</v>
      </c>
      <c r="W148" s="52">
        <f>'SSEH - Asset Rep'!W148+'SSEH - Refurb'!W148+'SSEH - HVP'!W148</f>
        <v>0</v>
      </c>
      <c r="X148" s="59">
        <f t="shared" ref="X148:X150" si="863">SUM(S148:W148)</f>
        <v>0</v>
      </c>
      <c r="Y148" s="52">
        <f>'[9]NAW2 - Total - SSEH'!Y145</f>
        <v>0</v>
      </c>
      <c r="Z148" s="52">
        <f>'[9]NAW2 - Total - SSEH'!Z145</f>
        <v>0</v>
      </c>
      <c r="AA148" s="52">
        <f>'[9]NAW2 - Total - SSEH'!AA145</f>
        <v>0</v>
      </c>
      <c r="AB148" s="52">
        <f>'[9]NAW2 - Total - SSEH'!AB145</f>
        <v>0</v>
      </c>
      <c r="AC148" s="52">
        <f>'[9]NAW2 - Total - SSEH'!AC145</f>
        <v>0</v>
      </c>
      <c r="AD148" s="59">
        <f t="shared" ref="AD148:AD150" si="864">SUM(Y148:AC148)</f>
        <v>0</v>
      </c>
      <c r="AE148" s="52">
        <f>'SSEH - Asset Rep'!AE148+'SSEH - Refurb'!AE148+'SSEH - HVP'!AE148</f>
        <v>0</v>
      </c>
      <c r="AF148" s="52">
        <f>'SSEH - Asset Rep'!AF148+'SSEH - Refurb'!AF148+'SSEH - HVP'!AF148</f>
        <v>0</v>
      </c>
      <c r="AG148" s="52">
        <f>'SSEH - Asset Rep'!AG148+'SSEH - Refurb'!AG148+'SSEH - HVP'!AG148</f>
        <v>0</v>
      </c>
      <c r="AH148" s="52">
        <f>'SSEH - Asset Rep'!AH148+'SSEH - Refurb'!AH148+'SSEH - HVP'!AH148</f>
        <v>0</v>
      </c>
      <c r="AI148" s="52">
        <f>'SSEH - Asset Rep'!AI148+'SSEH - Refurb'!AI148+'SSEH - HVP'!AI148</f>
        <v>0</v>
      </c>
      <c r="AJ148" s="59">
        <f t="shared" ref="AJ148:AJ150" si="865">SUM(AE148:AI148)</f>
        <v>0</v>
      </c>
      <c r="AK148" s="52">
        <f>'[9]NAW2 - Total - SSEH'!AK145</f>
        <v>0</v>
      </c>
      <c r="AL148" s="52">
        <f>'[9]NAW2 - Total - SSEH'!AL145</f>
        <v>0</v>
      </c>
      <c r="AM148" s="52">
        <f>'[9]NAW2 - Total - SSEH'!AM145</f>
        <v>0</v>
      </c>
      <c r="AN148" s="52">
        <f>'[9]NAW2 - Total - SSEH'!AN145</f>
        <v>0</v>
      </c>
      <c r="AO148" s="52">
        <f>'[9]NAW2 - Total - SSEH'!AO145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SSEH'!G146</f>
        <v>0</v>
      </c>
      <c r="H149" s="52">
        <f>'[9]NAW2 - Total - SSEH'!H146</f>
        <v>0</v>
      </c>
      <c r="I149" s="52">
        <f>'[9]NAW2 - Total - SSEH'!I146</f>
        <v>0</v>
      </c>
      <c r="J149" s="52">
        <f>'[9]NAW2 - Total - SSEH'!J146</f>
        <v>0</v>
      </c>
      <c r="K149" s="52">
        <f>'[9]NAW2 - Total - SSEH'!K146</f>
        <v>0</v>
      </c>
      <c r="L149" s="59">
        <f t="shared" si="861"/>
        <v>0</v>
      </c>
      <c r="M149" s="52">
        <f>'[9]NAW2 - Total - SSEH'!M146</f>
        <v>0</v>
      </c>
      <c r="N149" s="52">
        <f>'[9]NAW2 - Total - SSEH'!N146</f>
        <v>0</v>
      </c>
      <c r="O149" s="52">
        <f>'[9]NAW2 - Total - SSEH'!O146</f>
        <v>0</v>
      </c>
      <c r="P149" s="52">
        <f>'[9]NAW2 - Total - SSEH'!P146</f>
        <v>0</v>
      </c>
      <c r="Q149" s="52">
        <f>'[9]NAW2 - Total - SSEH'!Q146</f>
        <v>0</v>
      </c>
      <c r="R149" s="59">
        <f t="shared" si="862"/>
        <v>0</v>
      </c>
      <c r="S149" s="52">
        <f>'SSEH - Asset Rep'!S149+'SSEH - Refurb'!S149+'SSEH - HVP'!S149</f>
        <v>0</v>
      </c>
      <c r="T149" s="52">
        <f>'SSEH - Asset Rep'!T149+'SSEH - Refurb'!T149+'SSEH - HVP'!T149</f>
        <v>0</v>
      </c>
      <c r="U149" s="52">
        <f>'SSEH - Asset Rep'!U149+'SSEH - Refurb'!U149+'SSEH - HVP'!U149</f>
        <v>0</v>
      </c>
      <c r="V149" s="52">
        <f>'SSEH - Asset Rep'!V149+'SSEH - Refurb'!V149+'SSEH - HVP'!V149</f>
        <v>0</v>
      </c>
      <c r="W149" s="52">
        <f>'SSEH - Asset Rep'!W149+'SSEH - Refurb'!W149+'SSEH - HVP'!W149</f>
        <v>0</v>
      </c>
      <c r="X149" s="59">
        <f t="shared" si="863"/>
        <v>0</v>
      </c>
      <c r="Y149" s="52">
        <f>'[9]NAW2 - Total - SSEH'!Y146</f>
        <v>0</v>
      </c>
      <c r="Z149" s="52">
        <f>'[9]NAW2 - Total - SSEH'!Z146</f>
        <v>0</v>
      </c>
      <c r="AA149" s="52">
        <f>'[9]NAW2 - Total - SSEH'!AA146</f>
        <v>0</v>
      </c>
      <c r="AB149" s="52">
        <f>'[9]NAW2 - Total - SSEH'!AB146</f>
        <v>0</v>
      </c>
      <c r="AC149" s="52">
        <f>'[9]NAW2 - Total - SSEH'!AC146</f>
        <v>0</v>
      </c>
      <c r="AD149" s="59">
        <f t="shared" si="864"/>
        <v>0</v>
      </c>
      <c r="AE149" s="52">
        <f>'SSEH - Asset Rep'!AE149+'SSEH - Refurb'!AE149+'SSEH - HVP'!AE149</f>
        <v>0</v>
      </c>
      <c r="AF149" s="52">
        <f>'SSEH - Asset Rep'!AF149+'SSEH - Refurb'!AF149+'SSEH - HVP'!AF149</f>
        <v>0</v>
      </c>
      <c r="AG149" s="52">
        <f>'SSEH - Asset Rep'!AG149+'SSEH - Refurb'!AG149+'SSEH - HVP'!AG149</f>
        <v>0</v>
      </c>
      <c r="AH149" s="52">
        <f>'SSEH - Asset Rep'!AH149+'SSEH - Refurb'!AH149+'SSEH - HVP'!AH149</f>
        <v>0</v>
      </c>
      <c r="AI149" s="52">
        <f>'SSEH - Asset Rep'!AI149+'SSEH - Refurb'!AI149+'SSEH - HVP'!AI149</f>
        <v>0</v>
      </c>
      <c r="AJ149" s="59">
        <f t="shared" si="865"/>
        <v>0</v>
      </c>
      <c r="AK149" s="52">
        <f>'[9]NAW2 - Total - SSEH'!AK146</f>
        <v>0</v>
      </c>
      <c r="AL149" s="52">
        <f>'[9]NAW2 - Total - SSEH'!AL146</f>
        <v>0</v>
      </c>
      <c r="AM149" s="52">
        <f>'[9]NAW2 - Total - SSEH'!AM146</f>
        <v>0</v>
      </c>
      <c r="AN149" s="52">
        <f>'[9]NAW2 - Total - SSEH'!AN146</f>
        <v>0</v>
      </c>
      <c r="AO149" s="52">
        <f>'[9]NAW2 - Total - SSEH'!AO146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SSEH'!G147</f>
        <v>0</v>
      </c>
      <c r="H150" s="52">
        <f>'[9]NAW2 - Total - SSEH'!H147</f>
        <v>0</v>
      </c>
      <c r="I150" s="52">
        <f>'[9]NAW2 - Total - SSEH'!I147</f>
        <v>0</v>
      </c>
      <c r="J150" s="52">
        <f>'[9]NAW2 - Total - SSEH'!J147</f>
        <v>0</v>
      </c>
      <c r="K150" s="52">
        <f>'[9]NAW2 - Total - SSEH'!K147</f>
        <v>0</v>
      </c>
      <c r="L150" s="59">
        <f t="shared" si="861"/>
        <v>0</v>
      </c>
      <c r="M150" s="52">
        <f>'[9]NAW2 - Total - SSEH'!M147</f>
        <v>0</v>
      </c>
      <c r="N150" s="52">
        <f>'[9]NAW2 - Total - SSEH'!N147</f>
        <v>0</v>
      </c>
      <c r="O150" s="52">
        <f>'[9]NAW2 - Total - SSEH'!O147</f>
        <v>0</v>
      </c>
      <c r="P150" s="52">
        <f>'[9]NAW2 - Total - SSEH'!P147</f>
        <v>0</v>
      </c>
      <c r="Q150" s="52">
        <f>'[9]NAW2 - Total - SSEH'!Q147</f>
        <v>0</v>
      </c>
      <c r="R150" s="59">
        <f t="shared" si="862"/>
        <v>0</v>
      </c>
      <c r="S150" s="52">
        <f>'SSEH - Asset Rep'!S150+'SSEH - Refurb'!S150+'SSEH - HVP'!S150</f>
        <v>0</v>
      </c>
      <c r="T150" s="52">
        <f>'SSEH - Asset Rep'!T150+'SSEH - Refurb'!T150+'SSEH - HVP'!T150</f>
        <v>0</v>
      </c>
      <c r="U150" s="52">
        <f>'SSEH - Asset Rep'!U150+'SSEH - Refurb'!U150+'SSEH - HVP'!U150</f>
        <v>0</v>
      </c>
      <c r="V150" s="52">
        <f>'SSEH - Asset Rep'!V150+'SSEH - Refurb'!V150+'SSEH - HVP'!V150</f>
        <v>0</v>
      </c>
      <c r="W150" s="52">
        <f>'SSEH - Asset Rep'!W150+'SSEH - Refurb'!W150+'SSEH - HVP'!W150</f>
        <v>0</v>
      </c>
      <c r="X150" s="59">
        <f t="shared" si="863"/>
        <v>0</v>
      </c>
      <c r="Y150" s="52">
        <f>'[9]NAW2 - Total - SSEH'!Y147</f>
        <v>0</v>
      </c>
      <c r="Z150" s="52">
        <f>'[9]NAW2 - Total - SSEH'!Z147</f>
        <v>0</v>
      </c>
      <c r="AA150" s="52">
        <f>'[9]NAW2 - Total - SSEH'!AA147</f>
        <v>0</v>
      </c>
      <c r="AB150" s="52">
        <f>'[9]NAW2 - Total - SSEH'!AB147</f>
        <v>0</v>
      </c>
      <c r="AC150" s="52">
        <f>'[9]NAW2 - Total - SSEH'!AC147</f>
        <v>0</v>
      </c>
      <c r="AD150" s="59">
        <f t="shared" si="864"/>
        <v>0</v>
      </c>
      <c r="AE150" s="52">
        <f>'SSEH - Asset Rep'!AE150+'SSEH - Refurb'!AE150+'SSEH - HVP'!AE150</f>
        <v>0</v>
      </c>
      <c r="AF150" s="52">
        <f>'SSEH - Asset Rep'!AF150+'SSEH - Refurb'!AF150+'SSEH - HVP'!AF150</f>
        <v>0</v>
      </c>
      <c r="AG150" s="52">
        <f>'SSEH - Asset Rep'!AG150+'SSEH - Refurb'!AG150+'SSEH - HVP'!AG150</f>
        <v>0</v>
      </c>
      <c r="AH150" s="52">
        <f>'SSEH - Asset Rep'!AH150+'SSEH - Refurb'!AH150+'SSEH - HVP'!AH150</f>
        <v>0</v>
      </c>
      <c r="AI150" s="52">
        <f>'SSEH - Asset Rep'!AI150+'SSEH - Refurb'!AI150+'SSEH - HVP'!AI150</f>
        <v>0</v>
      </c>
      <c r="AJ150" s="59">
        <f t="shared" si="865"/>
        <v>0</v>
      </c>
      <c r="AK150" s="52">
        <f>'[9]NAW2 - Total - SSEH'!AK147</f>
        <v>0</v>
      </c>
      <c r="AL150" s="52">
        <f>'[9]NAW2 - Total - SSEH'!AL147</f>
        <v>0</v>
      </c>
      <c r="AM150" s="52">
        <f>'[9]NAW2 - Total - SSEH'!AM147</f>
        <v>0</v>
      </c>
      <c r="AN150" s="52">
        <f>'[9]NAW2 - Total - SSEH'!AN147</f>
        <v>0</v>
      </c>
      <c r="AO150" s="52">
        <f>'[9]NAW2 - Total - SSEH'!AO147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SSEH'!G149</f>
        <v>0</v>
      </c>
      <c r="H152" s="52">
        <f>'[9]NAW2 - Total - SSEH'!H149</f>
        <v>0</v>
      </c>
      <c r="I152" s="52">
        <f>'[9]NAW2 - Total - SSEH'!I149</f>
        <v>0</v>
      </c>
      <c r="J152" s="52">
        <f>'[9]NAW2 - Total - SSEH'!J149</f>
        <v>0</v>
      </c>
      <c r="K152" s="52">
        <f>'[9]NAW2 - Total - SSEH'!K149</f>
        <v>0</v>
      </c>
      <c r="L152" s="53">
        <f>SUM(G152:K152)</f>
        <v>0</v>
      </c>
      <c r="M152" s="52">
        <f>'[9]NAW2 - Total - SSEH'!M149</f>
        <v>0</v>
      </c>
      <c r="N152" s="52">
        <f>'[9]NAW2 - Total - SSEH'!N149</f>
        <v>0</v>
      </c>
      <c r="O152" s="52">
        <f>'[9]NAW2 - Total - SSEH'!O149</f>
        <v>0</v>
      </c>
      <c r="P152" s="52">
        <f>'[9]NAW2 - Total - SSEH'!P149</f>
        <v>0</v>
      </c>
      <c r="Q152" s="52">
        <f>'[9]NAW2 - Total - SSEH'!Q149</f>
        <v>0</v>
      </c>
      <c r="R152" s="53">
        <f>SUM(M152:Q152)</f>
        <v>0</v>
      </c>
      <c r="S152" s="274">
        <f>'SSEH - Asset Rep'!S152+'SSEH - Refurb'!S152+'SSEH - HVP'!S152</f>
        <v>0</v>
      </c>
      <c r="T152" s="69">
        <f>'SSEH - Asset Rep'!T152+'SSEH - Refurb'!T152+'SSEH - HVP'!T152</f>
        <v>0</v>
      </c>
      <c r="U152" s="69">
        <f>'SSEH - Asset Rep'!U152+'SSEH - Refurb'!U152+'SSEH - HVP'!U152</f>
        <v>0</v>
      </c>
      <c r="V152" s="69">
        <f>'SSEH - Asset Rep'!V152+'SSEH - Refurb'!V152+'SSEH - HVP'!V152</f>
        <v>0</v>
      </c>
      <c r="W152" s="69">
        <f>'SSEH - Asset Rep'!W152+'SSEH - Refurb'!W152+'SSEH - HVP'!W152</f>
        <v>0</v>
      </c>
      <c r="X152" s="53">
        <f>SUM(S152:W152)</f>
        <v>0</v>
      </c>
      <c r="Y152" s="54">
        <f>'[9]NAW2 - Total - SSEH'!Y149</f>
        <v>0</v>
      </c>
      <c r="Z152" s="54">
        <f>'[9]NAW2 - Total - SSEH'!Z149</f>
        <v>0</v>
      </c>
      <c r="AA152" s="54">
        <f>'[9]NAW2 - Total - SSEH'!AA149</f>
        <v>0</v>
      </c>
      <c r="AB152" s="54">
        <f>'[9]NAW2 - Total - SSEH'!AB149</f>
        <v>0</v>
      </c>
      <c r="AC152" s="54">
        <f>'[9]NAW2 - Total - SSEH'!AC149</f>
        <v>0</v>
      </c>
      <c r="AD152" s="53">
        <f>SUM(Y152:AC152)</f>
        <v>0</v>
      </c>
      <c r="AE152" s="274">
        <f>'SSEH - Asset Rep'!AE152+'SSEH - Refurb'!AE152+'SSEH - HVP'!AE152</f>
        <v>0</v>
      </c>
      <c r="AF152" s="69">
        <f>'SSEH - Asset Rep'!AF152+'SSEH - Refurb'!AF152+'SSEH - HVP'!AF152</f>
        <v>0</v>
      </c>
      <c r="AG152" s="69">
        <f>'SSEH - Asset Rep'!AG152+'SSEH - Refurb'!AG152+'SSEH - HVP'!AG152</f>
        <v>0</v>
      </c>
      <c r="AH152" s="69">
        <f>'SSEH - Asset Rep'!AH152+'SSEH - Refurb'!AH152+'SSEH - HVP'!AH152</f>
        <v>0</v>
      </c>
      <c r="AI152" s="69">
        <f>'SSEH - Asset Rep'!AI152+'SSEH - Refurb'!AI152+'SSEH - HVP'!AI152</f>
        <v>0</v>
      </c>
      <c r="AJ152" s="53">
        <f>SUM(AE152:AI152)</f>
        <v>0</v>
      </c>
      <c r="AK152" s="54">
        <f>'[9]NAW2 - Total - SSEH'!AK149</f>
        <v>0</v>
      </c>
      <c r="AL152" s="54">
        <f>'[9]NAW2 - Total - SSEH'!AL149</f>
        <v>0</v>
      </c>
      <c r="AM152" s="54">
        <f>'[9]NAW2 - Total - SSEH'!AM149</f>
        <v>0</v>
      </c>
      <c r="AN152" s="54">
        <f>'[9]NAW2 - Total - SSEH'!AN149</f>
        <v>0</v>
      </c>
      <c r="AO152" s="54">
        <f>'[9]NAW2 - Total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SSEH'!G150</f>
        <v>0</v>
      </c>
      <c r="H153" s="52">
        <f>'[9]NAW2 - Total - SSEH'!H150</f>
        <v>0</v>
      </c>
      <c r="I153" s="52">
        <f>'[9]NAW2 - Total - SSEH'!I150</f>
        <v>0</v>
      </c>
      <c r="J153" s="52">
        <f>'[9]NAW2 - Total - SSEH'!J150</f>
        <v>0</v>
      </c>
      <c r="K153" s="52">
        <f>'[9]NAW2 - Total - SSEH'!K150</f>
        <v>0</v>
      </c>
      <c r="L153" s="59">
        <f t="shared" ref="L153:L155" si="893">SUM(G153:K153)</f>
        <v>0</v>
      </c>
      <c r="M153" s="52">
        <f>'[9]NAW2 - Total - SSEH'!M150</f>
        <v>0</v>
      </c>
      <c r="N153" s="52">
        <f>'[9]NAW2 - Total - SSEH'!N150</f>
        <v>0</v>
      </c>
      <c r="O153" s="52">
        <f>'[9]NAW2 - Total - SSEH'!O150</f>
        <v>0</v>
      </c>
      <c r="P153" s="52">
        <f>'[9]NAW2 - Total - SSEH'!P150</f>
        <v>0</v>
      </c>
      <c r="Q153" s="52">
        <f>'[9]NAW2 - Total - SSEH'!Q150</f>
        <v>0</v>
      </c>
      <c r="R153" s="59">
        <f t="shared" ref="R153:R155" si="894">SUM(M153:Q153)</f>
        <v>0</v>
      </c>
      <c r="S153" s="52">
        <f>'SSEH - Asset Rep'!S153+'SSEH - Refurb'!S153+'SSEH - HVP'!S153</f>
        <v>0</v>
      </c>
      <c r="T153" s="52">
        <f>'SSEH - Asset Rep'!T153+'SSEH - Refurb'!T153+'SSEH - HVP'!T153</f>
        <v>0</v>
      </c>
      <c r="U153" s="52">
        <f>'SSEH - Asset Rep'!U153+'SSEH - Refurb'!U153+'SSEH - HVP'!U153</f>
        <v>0</v>
      </c>
      <c r="V153" s="52">
        <f>'SSEH - Asset Rep'!V153+'SSEH - Refurb'!V153+'SSEH - HVP'!V153</f>
        <v>0</v>
      </c>
      <c r="W153" s="52">
        <f>'SSEH - Asset Rep'!W153+'SSEH - Refurb'!W153+'SSEH - HVP'!W153</f>
        <v>0</v>
      </c>
      <c r="X153" s="59">
        <f t="shared" ref="X153:X155" si="895">SUM(S153:W153)</f>
        <v>0</v>
      </c>
      <c r="Y153" s="52">
        <f>'[9]NAW2 - Total - SSEH'!Y150</f>
        <v>0</v>
      </c>
      <c r="Z153" s="52">
        <f>'[9]NAW2 - Total - SSEH'!Z150</f>
        <v>0</v>
      </c>
      <c r="AA153" s="52">
        <f>'[9]NAW2 - Total - SSEH'!AA150</f>
        <v>0</v>
      </c>
      <c r="AB153" s="52">
        <f>'[9]NAW2 - Total - SSEH'!AB150</f>
        <v>0</v>
      </c>
      <c r="AC153" s="52">
        <f>'[9]NAW2 - Total - SSEH'!AC150</f>
        <v>0</v>
      </c>
      <c r="AD153" s="59">
        <f t="shared" ref="AD153:AD155" si="896">SUM(Y153:AC153)</f>
        <v>0</v>
      </c>
      <c r="AE153" s="52">
        <f>'SSEH - Asset Rep'!AE153+'SSEH - Refurb'!AE153+'SSEH - HVP'!AE153</f>
        <v>0</v>
      </c>
      <c r="AF153" s="52">
        <f>'SSEH - Asset Rep'!AF153+'SSEH - Refurb'!AF153+'SSEH - HVP'!AF153</f>
        <v>0</v>
      </c>
      <c r="AG153" s="52">
        <f>'SSEH - Asset Rep'!AG153+'SSEH - Refurb'!AG153+'SSEH - HVP'!AG153</f>
        <v>0</v>
      </c>
      <c r="AH153" s="52">
        <f>'SSEH - Asset Rep'!AH153+'SSEH - Refurb'!AH153+'SSEH - HVP'!AH153</f>
        <v>0</v>
      </c>
      <c r="AI153" s="52">
        <f>'SSEH - Asset Rep'!AI153+'SSEH - Refurb'!AI153+'SSEH - HVP'!AI153</f>
        <v>0</v>
      </c>
      <c r="AJ153" s="59">
        <f t="shared" ref="AJ153:AJ155" si="897">SUM(AE153:AI153)</f>
        <v>0</v>
      </c>
      <c r="AK153" s="52">
        <f>'[9]NAW2 - Total - SSEH'!AK150</f>
        <v>0</v>
      </c>
      <c r="AL153" s="52">
        <f>'[9]NAW2 - Total - SSEH'!AL150</f>
        <v>0</v>
      </c>
      <c r="AM153" s="52">
        <f>'[9]NAW2 - Total - SSEH'!AM150</f>
        <v>0</v>
      </c>
      <c r="AN153" s="52">
        <f>'[9]NAW2 - Total - SSEH'!AN150</f>
        <v>0</v>
      </c>
      <c r="AO153" s="52">
        <f>'[9]NAW2 - Total - SSEH'!AO150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SSEH'!G151</f>
        <v>0</v>
      </c>
      <c r="H154" s="52">
        <f>'[9]NAW2 - Total - SSEH'!H151</f>
        <v>0</v>
      </c>
      <c r="I154" s="52">
        <f>'[9]NAW2 - Total - SSEH'!I151</f>
        <v>0</v>
      </c>
      <c r="J154" s="52">
        <f>'[9]NAW2 - Total - SSEH'!J151</f>
        <v>0</v>
      </c>
      <c r="K154" s="52">
        <f>'[9]NAW2 - Total - SSEH'!K151</f>
        <v>0</v>
      </c>
      <c r="L154" s="59">
        <f t="shared" si="893"/>
        <v>0</v>
      </c>
      <c r="M154" s="52">
        <f>'[9]NAW2 - Total - SSEH'!M151</f>
        <v>0</v>
      </c>
      <c r="N154" s="52">
        <f>'[9]NAW2 - Total - SSEH'!N151</f>
        <v>0</v>
      </c>
      <c r="O154" s="52">
        <f>'[9]NAW2 - Total - SSEH'!O151</f>
        <v>0</v>
      </c>
      <c r="P154" s="52">
        <f>'[9]NAW2 - Total - SSEH'!P151</f>
        <v>0</v>
      </c>
      <c r="Q154" s="52">
        <f>'[9]NAW2 - Total - SSEH'!Q151</f>
        <v>0</v>
      </c>
      <c r="R154" s="59">
        <f t="shared" si="894"/>
        <v>0</v>
      </c>
      <c r="S154" s="52">
        <f>'SSEH - Asset Rep'!S154+'SSEH - Refurb'!S154+'SSEH - HVP'!S154</f>
        <v>0</v>
      </c>
      <c r="T154" s="52">
        <f>'SSEH - Asset Rep'!T154+'SSEH - Refurb'!T154+'SSEH - HVP'!T154</f>
        <v>0</v>
      </c>
      <c r="U154" s="52">
        <f>'SSEH - Asset Rep'!U154+'SSEH - Refurb'!U154+'SSEH - HVP'!U154</f>
        <v>0</v>
      </c>
      <c r="V154" s="52">
        <f>'SSEH - Asset Rep'!V154+'SSEH - Refurb'!V154+'SSEH - HVP'!V154</f>
        <v>0</v>
      </c>
      <c r="W154" s="52">
        <f>'SSEH - Asset Rep'!W154+'SSEH - Refurb'!W154+'SSEH - HVP'!W154</f>
        <v>0</v>
      </c>
      <c r="X154" s="59">
        <f t="shared" si="895"/>
        <v>0</v>
      </c>
      <c r="Y154" s="52">
        <f>'[9]NAW2 - Total - SSEH'!Y151</f>
        <v>0</v>
      </c>
      <c r="Z154" s="52">
        <f>'[9]NAW2 - Total - SSEH'!Z151</f>
        <v>0</v>
      </c>
      <c r="AA154" s="52">
        <f>'[9]NAW2 - Total - SSEH'!AA151</f>
        <v>0</v>
      </c>
      <c r="AB154" s="52">
        <f>'[9]NAW2 - Total - SSEH'!AB151</f>
        <v>0</v>
      </c>
      <c r="AC154" s="52">
        <f>'[9]NAW2 - Total - SSEH'!AC151</f>
        <v>0</v>
      </c>
      <c r="AD154" s="59">
        <f t="shared" si="896"/>
        <v>0</v>
      </c>
      <c r="AE154" s="52">
        <f>'SSEH - Asset Rep'!AE154+'SSEH - Refurb'!AE154+'SSEH - HVP'!AE154</f>
        <v>0</v>
      </c>
      <c r="AF154" s="52">
        <f>'SSEH - Asset Rep'!AF154+'SSEH - Refurb'!AF154+'SSEH - HVP'!AF154</f>
        <v>0</v>
      </c>
      <c r="AG154" s="52">
        <f>'SSEH - Asset Rep'!AG154+'SSEH - Refurb'!AG154+'SSEH - HVP'!AG154</f>
        <v>0</v>
      </c>
      <c r="AH154" s="52">
        <f>'SSEH - Asset Rep'!AH154+'SSEH - Refurb'!AH154+'SSEH - HVP'!AH154</f>
        <v>0</v>
      </c>
      <c r="AI154" s="52">
        <f>'SSEH - Asset Rep'!AI154+'SSEH - Refurb'!AI154+'SSEH - HVP'!AI154</f>
        <v>0</v>
      </c>
      <c r="AJ154" s="59">
        <f t="shared" si="897"/>
        <v>0</v>
      </c>
      <c r="AK154" s="52">
        <f>'[9]NAW2 - Total - SSEH'!AK151</f>
        <v>0</v>
      </c>
      <c r="AL154" s="52">
        <f>'[9]NAW2 - Total - SSEH'!AL151</f>
        <v>0</v>
      </c>
      <c r="AM154" s="52">
        <f>'[9]NAW2 - Total - SSEH'!AM151</f>
        <v>0</v>
      </c>
      <c r="AN154" s="52">
        <f>'[9]NAW2 - Total - SSEH'!AN151</f>
        <v>0</v>
      </c>
      <c r="AO154" s="52">
        <f>'[9]NAW2 - Total - SSEH'!AO151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SSEH'!G152</f>
        <v>0</v>
      </c>
      <c r="H155" s="52">
        <f>'[9]NAW2 - Total - SSEH'!H152</f>
        <v>0</v>
      </c>
      <c r="I155" s="52">
        <f>'[9]NAW2 - Total - SSEH'!I152</f>
        <v>0</v>
      </c>
      <c r="J155" s="52">
        <f>'[9]NAW2 - Total - SSEH'!J152</f>
        <v>0</v>
      </c>
      <c r="K155" s="52">
        <f>'[9]NAW2 - Total - SSEH'!K152</f>
        <v>0</v>
      </c>
      <c r="L155" s="59">
        <f t="shared" si="893"/>
        <v>0</v>
      </c>
      <c r="M155" s="52">
        <f>'[9]NAW2 - Total - SSEH'!M152</f>
        <v>0</v>
      </c>
      <c r="N155" s="52">
        <f>'[9]NAW2 - Total - SSEH'!N152</f>
        <v>0</v>
      </c>
      <c r="O155" s="52">
        <f>'[9]NAW2 - Total - SSEH'!O152</f>
        <v>0</v>
      </c>
      <c r="P155" s="52">
        <f>'[9]NAW2 - Total - SSEH'!P152</f>
        <v>0</v>
      </c>
      <c r="Q155" s="52">
        <f>'[9]NAW2 - Total - SSEH'!Q152</f>
        <v>0</v>
      </c>
      <c r="R155" s="59">
        <f t="shared" si="894"/>
        <v>0</v>
      </c>
      <c r="S155" s="52">
        <f>'SSEH - Asset Rep'!S155+'SSEH - Refurb'!S155+'SSEH - HVP'!S155</f>
        <v>0</v>
      </c>
      <c r="T155" s="52">
        <f>'SSEH - Asset Rep'!T155+'SSEH - Refurb'!T155+'SSEH - HVP'!T155</f>
        <v>0</v>
      </c>
      <c r="U155" s="52">
        <f>'SSEH - Asset Rep'!U155+'SSEH - Refurb'!U155+'SSEH - HVP'!U155</f>
        <v>0</v>
      </c>
      <c r="V155" s="52">
        <f>'SSEH - Asset Rep'!V155+'SSEH - Refurb'!V155+'SSEH - HVP'!V155</f>
        <v>0</v>
      </c>
      <c r="W155" s="52">
        <f>'SSEH - Asset Rep'!W155+'SSEH - Refurb'!W155+'SSEH - HVP'!W155</f>
        <v>0</v>
      </c>
      <c r="X155" s="59">
        <f t="shared" si="895"/>
        <v>0</v>
      </c>
      <c r="Y155" s="52">
        <f>'[9]NAW2 - Total - SSEH'!Y152</f>
        <v>0</v>
      </c>
      <c r="Z155" s="52">
        <f>'[9]NAW2 - Total - SSEH'!Z152</f>
        <v>0</v>
      </c>
      <c r="AA155" s="52">
        <f>'[9]NAW2 - Total - SSEH'!AA152</f>
        <v>0</v>
      </c>
      <c r="AB155" s="52">
        <f>'[9]NAW2 - Total - SSEH'!AB152</f>
        <v>0</v>
      </c>
      <c r="AC155" s="52">
        <f>'[9]NAW2 - Total - SSEH'!AC152</f>
        <v>0</v>
      </c>
      <c r="AD155" s="59">
        <f t="shared" si="896"/>
        <v>0</v>
      </c>
      <c r="AE155" s="52">
        <f>'SSEH - Asset Rep'!AE155+'SSEH - Refurb'!AE155+'SSEH - HVP'!AE155</f>
        <v>0</v>
      </c>
      <c r="AF155" s="52">
        <f>'SSEH - Asset Rep'!AF155+'SSEH - Refurb'!AF155+'SSEH - HVP'!AF155</f>
        <v>0</v>
      </c>
      <c r="AG155" s="52">
        <f>'SSEH - Asset Rep'!AG155+'SSEH - Refurb'!AG155+'SSEH - HVP'!AG155</f>
        <v>0</v>
      </c>
      <c r="AH155" s="52">
        <f>'SSEH - Asset Rep'!AH155+'SSEH - Refurb'!AH155+'SSEH - HVP'!AH155</f>
        <v>0</v>
      </c>
      <c r="AI155" s="52">
        <f>'SSEH - Asset Rep'!AI155+'SSEH - Refurb'!AI155+'SSEH - HVP'!AI155</f>
        <v>0</v>
      </c>
      <c r="AJ155" s="59">
        <f t="shared" si="897"/>
        <v>0</v>
      </c>
      <c r="AK155" s="52">
        <f>'[9]NAW2 - Total - SSEH'!AK152</f>
        <v>0</v>
      </c>
      <c r="AL155" s="52">
        <f>'[9]NAW2 - Total - SSEH'!AL152</f>
        <v>0</v>
      </c>
      <c r="AM155" s="52">
        <f>'[9]NAW2 - Total - SSEH'!AM152</f>
        <v>0</v>
      </c>
      <c r="AN155" s="52">
        <f>'[9]NAW2 - Total - SSEH'!AN152</f>
        <v>0</v>
      </c>
      <c r="AO155" s="52">
        <f>'[9]NAW2 - Total - SSEH'!AO152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SSEH'!G154</f>
        <v>0</v>
      </c>
      <c r="H157" s="52">
        <f>'[9]NAW2 - Total - SSEH'!H154</f>
        <v>0</v>
      </c>
      <c r="I157" s="52">
        <f>'[9]NAW2 - Total - SSEH'!I154</f>
        <v>0</v>
      </c>
      <c r="J157" s="52">
        <f>'[9]NAW2 - Total - SSEH'!J154</f>
        <v>0</v>
      </c>
      <c r="K157" s="52">
        <f>'[9]NAW2 - Total - SSEH'!K154</f>
        <v>0</v>
      </c>
      <c r="L157" s="53">
        <f>SUM(G157:K157)</f>
        <v>0</v>
      </c>
      <c r="M157" s="52">
        <f>'[9]NAW2 - Total - SSEH'!M154</f>
        <v>0</v>
      </c>
      <c r="N157" s="52">
        <f>'[9]NAW2 - Total - SSEH'!N154</f>
        <v>0</v>
      </c>
      <c r="O157" s="52">
        <f>'[9]NAW2 - Total - SSEH'!O154</f>
        <v>0</v>
      </c>
      <c r="P157" s="52">
        <f>'[9]NAW2 - Total - SSEH'!P154</f>
        <v>0</v>
      </c>
      <c r="Q157" s="52">
        <f>'[9]NAW2 - Total - SSEH'!Q154</f>
        <v>0</v>
      </c>
      <c r="R157" s="53">
        <f>SUM(M157:Q157)</f>
        <v>0</v>
      </c>
      <c r="S157" s="274">
        <f>'SSEH - Asset Rep'!S157+'SSEH - Refurb'!S157+'SSEH - HVP'!S157</f>
        <v>0</v>
      </c>
      <c r="T157" s="69">
        <f>'SSEH - Asset Rep'!T157+'SSEH - Refurb'!T157+'SSEH - HVP'!T157</f>
        <v>0</v>
      </c>
      <c r="U157" s="69">
        <f>'SSEH - Asset Rep'!U157+'SSEH - Refurb'!U157+'SSEH - HVP'!U157</f>
        <v>0</v>
      </c>
      <c r="V157" s="69">
        <f>'SSEH - Asset Rep'!V157+'SSEH - Refurb'!V157+'SSEH - HVP'!V157</f>
        <v>0</v>
      </c>
      <c r="W157" s="69">
        <f>'SSEH - Asset Rep'!W157+'SSEH - Refurb'!W157+'SSEH - HVP'!W157</f>
        <v>0</v>
      </c>
      <c r="X157" s="53">
        <f>SUM(S157:W157)</f>
        <v>0</v>
      </c>
      <c r="Y157" s="54">
        <f>'[9]NAW2 - Total - SSEH'!Y154</f>
        <v>0</v>
      </c>
      <c r="Z157" s="54">
        <f>'[9]NAW2 - Total - SSEH'!Z154</f>
        <v>0</v>
      </c>
      <c r="AA157" s="54">
        <f>'[9]NAW2 - Total - SSEH'!AA154</f>
        <v>0</v>
      </c>
      <c r="AB157" s="54">
        <f>'[9]NAW2 - Total - SSEH'!AB154</f>
        <v>0</v>
      </c>
      <c r="AC157" s="54">
        <f>'[9]NAW2 - Total - SSEH'!AC154</f>
        <v>0</v>
      </c>
      <c r="AD157" s="53">
        <f>SUM(Y157:AC157)</f>
        <v>0</v>
      </c>
      <c r="AE157" s="274">
        <f>'SSEH - Asset Rep'!AE157+'SSEH - Refurb'!AE157+'SSEH - HVP'!AE157</f>
        <v>0</v>
      </c>
      <c r="AF157" s="69">
        <f>'SSEH - Asset Rep'!AF157+'SSEH - Refurb'!AF157+'SSEH - HVP'!AF157</f>
        <v>0</v>
      </c>
      <c r="AG157" s="69">
        <f>'SSEH - Asset Rep'!AG157+'SSEH - Refurb'!AG157+'SSEH - HVP'!AG157</f>
        <v>0</v>
      </c>
      <c r="AH157" s="69">
        <f>'SSEH - Asset Rep'!AH157+'SSEH - Refurb'!AH157+'SSEH - HVP'!AH157</f>
        <v>0</v>
      </c>
      <c r="AI157" s="69">
        <f>'SSEH - Asset Rep'!AI157+'SSEH - Refurb'!AI157+'SSEH - HVP'!AI157</f>
        <v>0</v>
      </c>
      <c r="AJ157" s="53">
        <f>SUM(AE157:AI157)</f>
        <v>0</v>
      </c>
      <c r="AK157" s="54">
        <f>'[9]NAW2 - Total - SSEH'!AK154</f>
        <v>0</v>
      </c>
      <c r="AL157" s="54">
        <f>'[9]NAW2 - Total - SSEH'!AL154</f>
        <v>0</v>
      </c>
      <c r="AM157" s="54">
        <f>'[9]NAW2 - Total - SSEH'!AM154</f>
        <v>0</v>
      </c>
      <c r="AN157" s="54">
        <f>'[9]NAW2 - Total - SSEH'!AN154</f>
        <v>0</v>
      </c>
      <c r="AO157" s="54">
        <f>'[9]NAW2 - Total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SSEH'!G155</f>
        <v>0</v>
      </c>
      <c r="H158" s="52">
        <f>'[9]NAW2 - Total - SSEH'!H155</f>
        <v>0</v>
      </c>
      <c r="I158" s="52">
        <f>'[9]NAW2 - Total - SSEH'!I155</f>
        <v>0</v>
      </c>
      <c r="J158" s="52">
        <f>'[9]NAW2 - Total - SSEH'!J155</f>
        <v>0</v>
      </c>
      <c r="K158" s="52">
        <f>'[9]NAW2 - Total - SSEH'!K155</f>
        <v>0</v>
      </c>
      <c r="L158" s="59">
        <f t="shared" ref="L158:L160" si="924">SUM(G158:K158)</f>
        <v>0</v>
      </c>
      <c r="M158" s="52">
        <f>'[9]NAW2 - Total - SSEH'!M155</f>
        <v>0</v>
      </c>
      <c r="N158" s="52">
        <f>'[9]NAW2 - Total - SSEH'!N155</f>
        <v>0</v>
      </c>
      <c r="O158" s="52">
        <f>'[9]NAW2 - Total - SSEH'!O155</f>
        <v>0</v>
      </c>
      <c r="P158" s="52">
        <f>'[9]NAW2 - Total - SSEH'!P155</f>
        <v>0</v>
      </c>
      <c r="Q158" s="52">
        <f>'[9]NAW2 - Total - SSEH'!Q155</f>
        <v>0</v>
      </c>
      <c r="R158" s="59">
        <f t="shared" ref="R158:R160" si="925">SUM(M158:Q158)</f>
        <v>0</v>
      </c>
      <c r="S158" s="52">
        <f>'SSEH - Asset Rep'!S158+'SSEH - Refurb'!S158+'SSEH - HVP'!S158</f>
        <v>0</v>
      </c>
      <c r="T158" s="52">
        <f>'SSEH - Asset Rep'!T158+'SSEH - Refurb'!T158+'SSEH - HVP'!T158</f>
        <v>0</v>
      </c>
      <c r="U158" s="52">
        <f>'SSEH - Asset Rep'!U158+'SSEH - Refurb'!U158+'SSEH - HVP'!U158</f>
        <v>0</v>
      </c>
      <c r="V158" s="52">
        <f>'SSEH - Asset Rep'!V158+'SSEH - Refurb'!V158+'SSEH - HVP'!V158</f>
        <v>0</v>
      </c>
      <c r="W158" s="52">
        <f>'SSEH - Asset Rep'!W158+'SSEH - Refurb'!W158+'SSEH - HVP'!W158</f>
        <v>0</v>
      </c>
      <c r="X158" s="59">
        <f t="shared" ref="X158:X160" si="926">SUM(S158:W158)</f>
        <v>0</v>
      </c>
      <c r="Y158" s="52">
        <f>'[9]NAW2 - Total - SSEH'!Y155</f>
        <v>0</v>
      </c>
      <c r="Z158" s="52">
        <f>'[9]NAW2 - Total - SSEH'!Z155</f>
        <v>0</v>
      </c>
      <c r="AA158" s="52">
        <f>'[9]NAW2 - Total - SSEH'!AA155</f>
        <v>0</v>
      </c>
      <c r="AB158" s="52">
        <f>'[9]NAW2 - Total - SSEH'!AB155</f>
        <v>0</v>
      </c>
      <c r="AC158" s="52">
        <f>'[9]NAW2 - Total - SSEH'!AC155</f>
        <v>0</v>
      </c>
      <c r="AD158" s="59">
        <f t="shared" ref="AD158:AD160" si="927">SUM(Y158:AC158)</f>
        <v>0</v>
      </c>
      <c r="AE158" s="52">
        <f>'SSEH - Asset Rep'!AE158+'SSEH - Refurb'!AE158+'SSEH - HVP'!AE158</f>
        <v>0</v>
      </c>
      <c r="AF158" s="52">
        <f>'SSEH - Asset Rep'!AF158+'SSEH - Refurb'!AF158+'SSEH - HVP'!AF158</f>
        <v>0</v>
      </c>
      <c r="AG158" s="52">
        <f>'SSEH - Asset Rep'!AG158+'SSEH - Refurb'!AG158+'SSEH - HVP'!AG158</f>
        <v>0</v>
      </c>
      <c r="AH158" s="52">
        <f>'SSEH - Asset Rep'!AH158+'SSEH - Refurb'!AH158+'SSEH - HVP'!AH158</f>
        <v>0</v>
      </c>
      <c r="AI158" s="52">
        <f>'SSEH - Asset Rep'!AI158+'SSEH - Refurb'!AI158+'SSEH - HVP'!AI158</f>
        <v>0</v>
      </c>
      <c r="AJ158" s="59">
        <f t="shared" ref="AJ158:AJ160" si="928">SUM(AE158:AI158)</f>
        <v>0</v>
      </c>
      <c r="AK158" s="52">
        <f>'[9]NAW2 - Total - SSEH'!AK155</f>
        <v>0</v>
      </c>
      <c r="AL158" s="52">
        <f>'[9]NAW2 - Total - SSEH'!AL155</f>
        <v>0</v>
      </c>
      <c r="AM158" s="52">
        <f>'[9]NAW2 - Total - SSEH'!AM155</f>
        <v>0</v>
      </c>
      <c r="AN158" s="52">
        <f>'[9]NAW2 - Total - SSEH'!AN155</f>
        <v>0</v>
      </c>
      <c r="AO158" s="52">
        <f>'[9]NAW2 - Total - SSEH'!AO155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SSEH'!G156</f>
        <v>0</v>
      </c>
      <c r="H159" s="52">
        <f>'[9]NAW2 - Total - SSEH'!H156</f>
        <v>0</v>
      </c>
      <c r="I159" s="52">
        <f>'[9]NAW2 - Total - SSEH'!I156</f>
        <v>0</v>
      </c>
      <c r="J159" s="52">
        <f>'[9]NAW2 - Total - SSEH'!J156</f>
        <v>0</v>
      </c>
      <c r="K159" s="52">
        <f>'[9]NAW2 - Total - SSEH'!K156</f>
        <v>0</v>
      </c>
      <c r="L159" s="59">
        <f t="shared" si="924"/>
        <v>0</v>
      </c>
      <c r="M159" s="52">
        <f>'[9]NAW2 - Total - SSEH'!M156</f>
        <v>0</v>
      </c>
      <c r="N159" s="52">
        <f>'[9]NAW2 - Total - SSEH'!N156</f>
        <v>0</v>
      </c>
      <c r="O159" s="52">
        <f>'[9]NAW2 - Total - SSEH'!O156</f>
        <v>0</v>
      </c>
      <c r="P159" s="52">
        <f>'[9]NAW2 - Total - SSEH'!P156</f>
        <v>0</v>
      </c>
      <c r="Q159" s="52">
        <f>'[9]NAW2 - Total - SSEH'!Q156</f>
        <v>0</v>
      </c>
      <c r="R159" s="59">
        <f t="shared" si="925"/>
        <v>0</v>
      </c>
      <c r="S159" s="52">
        <f>'SSEH - Asset Rep'!S159+'SSEH - Refurb'!S159+'SSEH - HVP'!S159</f>
        <v>0</v>
      </c>
      <c r="T159" s="52">
        <f>'SSEH - Asset Rep'!T159+'SSEH - Refurb'!T159+'SSEH - HVP'!T159</f>
        <v>0</v>
      </c>
      <c r="U159" s="52">
        <f>'SSEH - Asset Rep'!U159+'SSEH - Refurb'!U159+'SSEH - HVP'!U159</f>
        <v>0</v>
      </c>
      <c r="V159" s="52">
        <f>'SSEH - Asset Rep'!V159+'SSEH - Refurb'!V159+'SSEH - HVP'!V159</f>
        <v>0</v>
      </c>
      <c r="W159" s="52">
        <f>'SSEH - Asset Rep'!W159+'SSEH - Refurb'!W159+'SSEH - HVP'!W159</f>
        <v>0</v>
      </c>
      <c r="X159" s="59">
        <f t="shared" si="926"/>
        <v>0</v>
      </c>
      <c r="Y159" s="52">
        <f>'[9]NAW2 - Total - SSEH'!Y156</f>
        <v>0</v>
      </c>
      <c r="Z159" s="52">
        <f>'[9]NAW2 - Total - SSEH'!Z156</f>
        <v>0</v>
      </c>
      <c r="AA159" s="52">
        <f>'[9]NAW2 - Total - SSEH'!AA156</f>
        <v>0</v>
      </c>
      <c r="AB159" s="52">
        <f>'[9]NAW2 - Total - SSEH'!AB156</f>
        <v>0</v>
      </c>
      <c r="AC159" s="52">
        <f>'[9]NAW2 - Total - SSEH'!AC156</f>
        <v>0</v>
      </c>
      <c r="AD159" s="59">
        <f t="shared" si="927"/>
        <v>0</v>
      </c>
      <c r="AE159" s="52">
        <f>'SSEH - Asset Rep'!AE159+'SSEH - Refurb'!AE159+'SSEH - HVP'!AE159</f>
        <v>0</v>
      </c>
      <c r="AF159" s="52">
        <f>'SSEH - Asset Rep'!AF159+'SSEH - Refurb'!AF159+'SSEH - HVP'!AF159</f>
        <v>0</v>
      </c>
      <c r="AG159" s="52">
        <f>'SSEH - Asset Rep'!AG159+'SSEH - Refurb'!AG159+'SSEH - HVP'!AG159</f>
        <v>0</v>
      </c>
      <c r="AH159" s="52">
        <f>'SSEH - Asset Rep'!AH159+'SSEH - Refurb'!AH159+'SSEH - HVP'!AH159</f>
        <v>0</v>
      </c>
      <c r="AI159" s="52">
        <f>'SSEH - Asset Rep'!AI159+'SSEH - Refurb'!AI159+'SSEH - HVP'!AI159</f>
        <v>0</v>
      </c>
      <c r="AJ159" s="59">
        <f t="shared" si="928"/>
        <v>0</v>
      </c>
      <c r="AK159" s="52">
        <f>'[9]NAW2 - Total - SSEH'!AK156</f>
        <v>0</v>
      </c>
      <c r="AL159" s="52">
        <f>'[9]NAW2 - Total - SSEH'!AL156</f>
        <v>0</v>
      </c>
      <c r="AM159" s="52">
        <f>'[9]NAW2 - Total - SSEH'!AM156</f>
        <v>0</v>
      </c>
      <c r="AN159" s="52">
        <f>'[9]NAW2 - Total - SSEH'!AN156</f>
        <v>0</v>
      </c>
      <c r="AO159" s="52">
        <f>'[9]NAW2 - Total - SSEH'!AO156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SSEH'!G157</f>
        <v>0</v>
      </c>
      <c r="H160" s="52">
        <f>'[9]NAW2 - Total - SSEH'!H157</f>
        <v>0</v>
      </c>
      <c r="I160" s="52">
        <f>'[9]NAW2 - Total - SSEH'!I157</f>
        <v>0</v>
      </c>
      <c r="J160" s="52">
        <f>'[9]NAW2 - Total - SSEH'!J157</f>
        <v>0</v>
      </c>
      <c r="K160" s="52">
        <f>'[9]NAW2 - Total - SSEH'!K157</f>
        <v>0</v>
      </c>
      <c r="L160" s="59">
        <f t="shared" si="924"/>
        <v>0</v>
      </c>
      <c r="M160" s="52">
        <f>'[9]NAW2 - Total - SSEH'!M157</f>
        <v>0</v>
      </c>
      <c r="N160" s="52">
        <f>'[9]NAW2 - Total - SSEH'!N157</f>
        <v>0</v>
      </c>
      <c r="O160" s="52">
        <f>'[9]NAW2 - Total - SSEH'!O157</f>
        <v>0</v>
      </c>
      <c r="P160" s="52">
        <f>'[9]NAW2 - Total - SSEH'!P157</f>
        <v>0</v>
      </c>
      <c r="Q160" s="52">
        <f>'[9]NAW2 - Total - SSEH'!Q157</f>
        <v>0</v>
      </c>
      <c r="R160" s="59">
        <f t="shared" si="925"/>
        <v>0</v>
      </c>
      <c r="S160" s="52">
        <f>'SSEH - Asset Rep'!S160+'SSEH - Refurb'!S160+'SSEH - HVP'!S160</f>
        <v>0</v>
      </c>
      <c r="T160" s="52">
        <f>'SSEH - Asset Rep'!T160+'SSEH - Refurb'!T160+'SSEH - HVP'!T160</f>
        <v>0</v>
      </c>
      <c r="U160" s="52">
        <f>'SSEH - Asset Rep'!U160+'SSEH - Refurb'!U160+'SSEH - HVP'!U160</f>
        <v>0</v>
      </c>
      <c r="V160" s="52">
        <f>'SSEH - Asset Rep'!V160+'SSEH - Refurb'!V160+'SSEH - HVP'!V160</f>
        <v>0</v>
      </c>
      <c r="W160" s="52">
        <f>'SSEH - Asset Rep'!W160+'SSEH - Refurb'!W160+'SSEH - HVP'!W160</f>
        <v>0</v>
      </c>
      <c r="X160" s="59">
        <f t="shared" si="926"/>
        <v>0</v>
      </c>
      <c r="Y160" s="52">
        <f>'[9]NAW2 - Total - SSEH'!Y157</f>
        <v>0</v>
      </c>
      <c r="Z160" s="52">
        <f>'[9]NAW2 - Total - SSEH'!Z157</f>
        <v>0</v>
      </c>
      <c r="AA160" s="52">
        <f>'[9]NAW2 - Total - SSEH'!AA157</f>
        <v>0</v>
      </c>
      <c r="AB160" s="52">
        <f>'[9]NAW2 - Total - SSEH'!AB157</f>
        <v>0</v>
      </c>
      <c r="AC160" s="52">
        <f>'[9]NAW2 - Total - SSEH'!AC157</f>
        <v>0</v>
      </c>
      <c r="AD160" s="59">
        <f t="shared" si="927"/>
        <v>0</v>
      </c>
      <c r="AE160" s="52">
        <f>'SSEH - Asset Rep'!AE160+'SSEH - Refurb'!AE160+'SSEH - HVP'!AE160</f>
        <v>0</v>
      </c>
      <c r="AF160" s="52">
        <f>'SSEH - Asset Rep'!AF160+'SSEH - Refurb'!AF160+'SSEH - HVP'!AF160</f>
        <v>0</v>
      </c>
      <c r="AG160" s="52">
        <f>'SSEH - Asset Rep'!AG160+'SSEH - Refurb'!AG160+'SSEH - HVP'!AG160</f>
        <v>0</v>
      </c>
      <c r="AH160" s="52">
        <f>'SSEH - Asset Rep'!AH160+'SSEH - Refurb'!AH160+'SSEH - HVP'!AH160</f>
        <v>0</v>
      </c>
      <c r="AI160" s="52">
        <f>'SSEH - Asset Rep'!AI160+'SSEH - Refurb'!AI160+'SSEH - HVP'!AI160</f>
        <v>0</v>
      </c>
      <c r="AJ160" s="59">
        <f t="shared" si="928"/>
        <v>0</v>
      </c>
      <c r="AK160" s="52">
        <f>'[9]NAW2 - Total - SSEH'!AK157</f>
        <v>0</v>
      </c>
      <c r="AL160" s="52">
        <f>'[9]NAW2 - Total - SSEH'!AL157</f>
        <v>0</v>
      </c>
      <c r="AM160" s="52">
        <f>'[9]NAW2 - Total - SSEH'!AM157</f>
        <v>0</v>
      </c>
      <c r="AN160" s="52">
        <f>'[9]NAW2 - Total - SSEH'!AN157</f>
        <v>0</v>
      </c>
      <c r="AO160" s="52">
        <f>'[9]NAW2 - Total - SSEH'!AO157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SSEH'!G159</f>
        <v>0</v>
      </c>
      <c r="H162" s="52">
        <f>'[9]NAW2 - Total - SSEH'!H159</f>
        <v>0</v>
      </c>
      <c r="I162" s="52">
        <f>'[9]NAW2 - Total - SSEH'!I159</f>
        <v>0</v>
      </c>
      <c r="J162" s="52">
        <f>'[9]NAW2 - Total - SSEH'!J159</f>
        <v>0</v>
      </c>
      <c r="K162" s="52">
        <f>'[9]NAW2 - Total - SSEH'!K159</f>
        <v>0</v>
      </c>
      <c r="L162" s="53">
        <f>SUM(G162:K162)</f>
        <v>0</v>
      </c>
      <c r="M162" s="52">
        <f>'[9]NAW2 - Total - SSEH'!M159</f>
        <v>0</v>
      </c>
      <c r="N162" s="52">
        <f>'[9]NAW2 - Total - SSEH'!N159</f>
        <v>0</v>
      </c>
      <c r="O162" s="52">
        <f>'[9]NAW2 - Total - SSEH'!O159</f>
        <v>0</v>
      </c>
      <c r="P162" s="52">
        <f>'[9]NAW2 - Total - SSEH'!P159</f>
        <v>0</v>
      </c>
      <c r="Q162" s="52">
        <f>'[9]NAW2 - Total - SSEH'!Q159</f>
        <v>0</v>
      </c>
      <c r="R162" s="53">
        <f>SUM(M162:Q162)</f>
        <v>0</v>
      </c>
      <c r="S162" s="274">
        <f>'SSEH - Asset Rep'!S162+'SSEH - Refurb'!S162+'SSEH - HVP'!S162</f>
        <v>0</v>
      </c>
      <c r="T162" s="69">
        <f>'SSEH - Asset Rep'!T162+'SSEH - Refurb'!T162+'SSEH - HVP'!T162</f>
        <v>0</v>
      </c>
      <c r="U162" s="69">
        <f>'SSEH - Asset Rep'!U162+'SSEH - Refurb'!U162+'SSEH - HVP'!U162</f>
        <v>0</v>
      </c>
      <c r="V162" s="69">
        <f>'SSEH - Asset Rep'!V162+'SSEH - Refurb'!V162+'SSEH - HVP'!V162</f>
        <v>0</v>
      </c>
      <c r="W162" s="69">
        <f>'SSEH - Asset Rep'!W162+'SSEH - Refurb'!W162+'SSEH - HVP'!W162</f>
        <v>0</v>
      </c>
      <c r="X162" s="53">
        <f>SUM(S162:W162)</f>
        <v>0</v>
      </c>
      <c r="Y162" s="54">
        <f>'[9]NAW2 - Total - SSEH'!Y159</f>
        <v>0</v>
      </c>
      <c r="Z162" s="54">
        <f>'[9]NAW2 - Total - SSEH'!Z159</f>
        <v>0</v>
      </c>
      <c r="AA162" s="54">
        <f>'[9]NAW2 - Total - SSEH'!AA159</f>
        <v>0</v>
      </c>
      <c r="AB162" s="54">
        <f>'[9]NAW2 - Total - SSEH'!AB159</f>
        <v>0</v>
      </c>
      <c r="AC162" s="54">
        <f>'[9]NAW2 - Total - SSEH'!AC159</f>
        <v>0</v>
      </c>
      <c r="AD162" s="53">
        <f>SUM(Y162:AC162)</f>
        <v>0</v>
      </c>
      <c r="AE162" s="274">
        <f>'SSEH - Asset Rep'!AE162+'SSEH - Refurb'!AE162+'SSEH - HVP'!AE162</f>
        <v>0</v>
      </c>
      <c r="AF162" s="69">
        <f>'SSEH - Asset Rep'!AF162+'SSEH - Refurb'!AF162+'SSEH - HVP'!AF162</f>
        <v>0</v>
      </c>
      <c r="AG162" s="69">
        <f>'SSEH - Asset Rep'!AG162+'SSEH - Refurb'!AG162+'SSEH - HVP'!AG162</f>
        <v>0</v>
      </c>
      <c r="AH162" s="69">
        <f>'SSEH - Asset Rep'!AH162+'SSEH - Refurb'!AH162+'SSEH - HVP'!AH162</f>
        <v>0</v>
      </c>
      <c r="AI162" s="69">
        <f>'SSEH - Asset Rep'!AI162+'SSEH - Refurb'!AI162+'SSEH - HVP'!AI162</f>
        <v>0</v>
      </c>
      <c r="AJ162" s="53">
        <f>SUM(AE162:AI162)</f>
        <v>0</v>
      </c>
      <c r="AK162" s="54">
        <f>'[9]NAW2 - Total - SSEH'!AK159</f>
        <v>0</v>
      </c>
      <c r="AL162" s="54">
        <f>'[9]NAW2 - Total - SSEH'!AL159</f>
        <v>0</v>
      </c>
      <c r="AM162" s="54">
        <f>'[9]NAW2 - Total - SSEH'!AM159</f>
        <v>0</v>
      </c>
      <c r="AN162" s="54">
        <f>'[9]NAW2 - Total - SSEH'!AN159</f>
        <v>0</v>
      </c>
      <c r="AO162" s="54">
        <f>'[9]NAW2 - Total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SSEH'!G160</f>
        <v>0</v>
      </c>
      <c r="H163" s="52">
        <f>'[9]NAW2 - Total - SSEH'!H160</f>
        <v>0</v>
      </c>
      <c r="I163" s="52">
        <f>'[9]NAW2 - Total - SSEH'!I160</f>
        <v>0</v>
      </c>
      <c r="J163" s="52">
        <f>'[9]NAW2 - Total - SSEH'!J160</f>
        <v>0</v>
      </c>
      <c r="K163" s="52">
        <f>'[9]NAW2 - Total - SSEH'!K160</f>
        <v>0</v>
      </c>
      <c r="L163" s="59">
        <f t="shared" ref="L163:L165" si="955">SUM(G163:K163)</f>
        <v>0</v>
      </c>
      <c r="M163" s="52">
        <f>'[9]NAW2 - Total - SSEH'!M160</f>
        <v>0</v>
      </c>
      <c r="N163" s="52">
        <f>'[9]NAW2 - Total - SSEH'!N160</f>
        <v>0</v>
      </c>
      <c r="O163" s="52">
        <f>'[9]NAW2 - Total - SSEH'!O160</f>
        <v>0</v>
      </c>
      <c r="P163" s="52">
        <f>'[9]NAW2 - Total - SSEH'!P160</f>
        <v>0</v>
      </c>
      <c r="Q163" s="52">
        <f>'[9]NAW2 - Total - SSEH'!Q160</f>
        <v>0</v>
      </c>
      <c r="R163" s="59">
        <f t="shared" ref="R163:R165" si="956">SUM(M163:Q163)</f>
        <v>0</v>
      </c>
      <c r="S163" s="52">
        <f>'SSEH - Asset Rep'!S163+'SSEH - Refurb'!S163+'SSEH - HVP'!S163</f>
        <v>0</v>
      </c>
      <c r="T163" s="52">
        <f>'SSEH - Asset Rep'!T163+'SSEH - Refurb'!T163+'SSEH - HVP'!T163</f>
        <v>0</v>
      </c>
      <c r="U163" s="52">
        <f>'SSEH - Asset Rep'!U163+'SSEH - Refurb'!U163+'SSEH - HVP'!U163</f>
        <v>0</v>
      </c>
      <c r="V163" s="52">
        <f>'SSEH - Asset Rep'!V163+'SSEH - Refurb'!V163+'SSEH - HVP'!V163</f>
        <v>0</v>
      </c>
      <c r="W163" s="52">
        <f>'SSEH - Asset Rep'!W163+'SSEH - Refurb'!W163+'SSEH - HVP'!W163</f>
        <v>0</v>
      </c>
      <c r="X163" s="59">
        <f t="shared" ref="X163:X165" si="957">SUM(S163:W163)</f>
        <v>0</v>
      </c>
      <c r="Y163" s="52">
        <f>'[9]NAW2 - Total - SSEH'!Y160</f>
        <v>0</v>
      </c>
      <c r="Z163" s="52">
        <f>'[9]NAW2 - Total - SSEH'!Z160</f>
        <v>0</v>
      </c>
      <c r="AA163" s="52">
        <f>'[9]NAW2 - Total - SSEH'!AA160</f>
        <v>0</v>
      </c>
      <c r="AB163" s="52">
        <f>'[9]NAW2 - Total - SSEH'!AB160</f>
        <v>0</v>
      </c>
      <c r="AC163" s="52">
        <f>'[9]NAW2 - Total - SSEH'!AC160</f>
        <v>0</v>
      </c>
      <c r="AD163" s="59">
        <f t="shared" ref="AD163:AD165" si="958">SUM(Y163:AC163)</f>
        <v>0</v>
      </c>
      <c r="AE163" s="52">
        <f>'SSEH - Asset Rep'!AE163+'SSEH - Refurb'!AE163+'SSEH - HVP'!AE163</f>
        <v>0</v>
      </c>
      <c r="AF163" s="52">
        <f>'SSEH - Asset Rep'!AF163+'SSEH - Refurb'!AF163+'SSEH - HVP'!AF163</f>
        <v>0</v>
      </c>
      <c r="AG163" s="52">
        <f>'SSEH - Asset Rep'!AG163+'SSEH - Refurb'!AG163+'SSEH - HVP'!AG163</f>
        <v>0</v>
      </c>
      <c r="AH163" s="52">
        <f>'SSEH - Asset Rep'!AH163+'SSEH - Refurb'!AH163+'SSEH - HVP'!AH163</f>
        <v>0</v>
      </c>
      <c r="AI163" s="52">
        <f>'SSEH - Asset Rep'!AI163+'SSEH - Refurb'!AI163+'SSEH - HVP'!AI163</f>
        <v>0</v>
      </c>
      <c r="AJ163" s="59">
        <f t="shared" ref="AJ163:AJ165" si="959">SUM(AE163:AI163)</f>
        <v>0</v>
      </c>
      <c r="AK163" s="52">
        <f>'[9]NAW2 - Total - SSEH'!AK160</f>
        <v>0</v>
      </c>
      <c r="AL163" s="52">
        <f>'[9]NAW2 - Total - SSEH'!AL160</f>
        <v>0</v>
      </c>
      <c r="AM163" s="52">
        <f>'[9]NAW2 - Total - SSEH'!AM160</f>
        <v>0</v>
      </c>
      <c r="AN163" s="52">
        <f>'[9]NAW2 - Total - SSEH'!AN160</f>
        <v>0</v>
      </c>
      <c r="AO163" s="52">
        <f>'[9]NAW2 - Total - SSEH'!AO160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SSEH'!G161</f>
        <v>0</v>
      </c>
      <c r="H164" s="52">
        <f>'[9]NAW2 - Total - SSEH'!H161</f>
        <v>0</v>
      </c>
      <c r="I164" s="52">
        <f>'[9]NAW2 - Total - SSEH'!I161</f>
        <v>0</v>
      </c>
      <c r="J164" s="52">
        <f>'[9]NAW2 - Total - SSEH'!J161</f>
        <v>0</v>
      </c>
      <c r="K164" s="52">
        <f>'[9]NAW2 - Total - SSEH'!K161</f>
        <v>0</v>
      </c>
      <c r="L164" s="59">
        <f t="shared" si="955"/>
        <v>0</v>
      </c>
      <c r="M164" s="52">
        <f>'[9]NAW2 - Total - SSEH'!M161</f>
        <v>0</v>
      </c>
      <c r="N164" s="52">
        <f>'[9]NAW2 - Total - SSEH'!N161</f>
        <v>0</v>
      </c>
      <c r="O164" s="52">
        <f>'[9]NAW2 - Total - SSEH'!O161</f>
        <v>0</v>
      </c>
      <c r="P164" s="52">
        <f>'[9]NAW2 - Total - SSEH'!P161</f>
        <v>0</v>
      </c>
      <c r="Q164" s="52">
        <f>'[9]NAW2 - Total - SSEH'!Q161</f>
        <v>0</v>
      </c>
      <c r="R164" s="59">
        <f t="shared" si="956"/>
        <v>0</v>
      </c>
      <c r="S164" s="52">
        <f>'SSEH - Asset Rep'!S164+'SSEH - Refurb'!S164+'SSEH - HVP'!S164</f>
        <v>0</v>
      </c>
      <c r="T164" s="52">
        <f>'SSEH - Asset Rep'!T164+'SSEH - Refurb'!T164+'SSEH - HVP'!T164</f>
        <v>0</v>
      </c>
      <c r="U164" s="52">
        <f>'SSEH - Asset Rep'!U164+'SSEH - Refurb'!U164+'SSEH - HVP'!U164</f>
        <v>0</v>
      </c>
      <c r="V164" s="52">
        <f>'SSEH - Asset Rep'!V164+'SSEH - Refurb'!V164+'SSEH - HVP'!V164</f>
        <v>0</v>
      </c>
      <c r="W164" s="52">
        <f>'SSEH - Asset Rep'!W164+'SSEH - Refurb'!W164+'SSEH - HVP'!W164</f>
        <v>0</v>
      </c>
      <c r="X164" s="59">
        <f t="shared" si="957"/>
        <v>0</v>
      </c>
      <c r="Y164" s="52">
        <f>'[9]NAW2 - Total - SSEH'!Y161</f>
        <v>0</v>
      </c>
      <c r="Z164" s="52">
        <f>'[9]NAW2 - Total - SSEH'!Z161</f>
        <v>0</v>
      </c>
      <c r="AA164" s="52">
        <f>'[9]NAW2 - Total - SSEH'!AA161</f>
        <v>0</v>
      </c>
      <c r="AB164" s="52">
        <f>'[9]NAW2 - Total - SSEH'!AB161</f>
        <v>0</v>
      </c>
      <c r="AC164" s="52">
        <f>'[9]NAW2 - Total - SSEH'!AC161</f>
        <v>0</v>
      </c>
      <c r="AD164" s="59">
        <f t="shared" si="958"/>
        <v>0</v>
      </c>
      <c r="AE164" s="52">
        <f>'SSEH - Asset Rep'!AE164+'SSEH - Refurb'!AE164+'SSEH - HVP'!AE164</f>
        <v>0</v>
      </c>
      <c r="AF164" s="52">
        <f>'SSEH - Asset Rep'!AF164+'SSEH - Refurb'!AF164+'SSEH - HVP'!AF164</f>
        <v>0</v>
      </c>
      <c r="AG164" s="52">
        <f>'SSEH - Asset Rep'!AG164+'SSEH - Refurb'!AG164+'SSEH - HVP'!AG164</f>
        <v>0</v>
      </c>
      <c r="AH164" s="52">
        <f>'SSEH - Asset Rep'!AH164+'SSEH - Refurb'!AH164+'SSEH - HVP'!AH164</f>
        <v>0</v>
      </c>
      <c r="AI164" s="52">
        <f>'SSEH - Asset Rep'!AI164+'SSEH - Refurb'!AI164+'SSEH - HVP'!AI164</f>
        <v>0</v>
      </c>
      <c r="AJ164" s="59">
        <f t="shared" si="959"/>
        <v>0</v>
      </c>
      <c r="AK164" s="52">
        <f>'[9]NAW2 - Total - SSEH'!AK161</f>
        <v>0</v>
      </c>
      <c r="AL164" s="52">
        <f>'[9]NAW2 - Total - SSEH'!AL161</f>
        <v>0</v>
      </c>
      <c r="AM164" s="52">
        <f>'[9]NAW2 - Total - SSEH'!AM161</f>
        <v>0</v>
      </c>
      <c r="AN164" s="52">
        <f>'[9]NAW2 - Total - SSEH'!AN161</f>
        <v>0</v>
      </c>
      <c r="AO164" s="52">
        <f>'[9]NAW2 - Total - SSEH'!AO161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SSEH'!G162</f>
        <v>0</v>
      </c>
      <c r="H165" s="52">
        <f>'[9]NAW2 - Total - SSEH'!H162</f>
        <v>0</v>
      </c>
      <c r="I165" s="52">
        <f>'[9]NAW2 - Total - SSEH'!I162</f>
        <v>0</v>
      </c>
      <c r="J165" s="52">
        <f>'[9]NAW2 - Total - SSEH'!J162</f>
        <v>0</v>
      </c>
      <c r="K165" s="52">
        <f>'[9]NAW2 - Total - SSEH'!K162</f>
        <v>0</v>
      </c>
      <c r="L165" s="59">
        <f t="shared" si="955"/>
        <v>0</v>
      </c>
      <c r="M165" s="52">
        <f>'[9]NAW2 - Total - SSEH'!M162</f>
        <v>0</v>
      </c>
      <c r="N165" s="52">
        <f>'[9]NAW2 - Total - SSEH'!N162</f>
        <v>0</v>
      </c>
      <c r="O165" s="52">
        <f>'[9]NAW2 - Total - SSEH'!O162</f>
        <v>0</v>
      </c>
      <c r="P165" s="52">
        <f>'[9]NAW2 - Total - SSEH'!P162</f>
        <v>0</v>
      </c>
      <c r="Q165" s="52">
        <f>'[9]NAW2 - Total - SSEH'!Q162</f>
        <v>0</v>
      </c>
      <c r="R165" s="59">
        <f t="shared" si="956"/>
        <v>0</v>
      </c>
      <c r="S165" s="52">
        <f>'SSEH - Asset Rep'!S165+'SSEH - Refurb'!S165+'SSEH - HVP'!S165</f>
        <v>0</v>
      </c>
      <c r="T165" s="52">
        <f>'SSEH - Asset Rep'!T165+'SSEH - Refurb'!T165+'SSEH - HVP'!T165</f>
        <v>0</v>
      </c>
      <c r="U165" s="52">
        <f>'SSEH - Asset Rep'!U165+'SSEH - Refurb'!U165+'SSEH - HVP'!U165</f>
        <v>0</v>
      </c>
      <c r="V165" s="52">
        <f>'SSEH - Asset Rep'!V165+'SSEH - Refurb'!V165+'SSEH - HVP'!V165</f>
        <v>0</v>
      </c>
      <c r="W165" s="52">
        <f>'SSEH - Asset Rep'!W165+'SSEH - Refurb'!W165+'SSEH - HVP'!W165</f>
        <v>0</v>
      </c>
      <c r="X165" s="59">
        <f t="shared" si="957"/>
        <v>0</v>
      </c>
      <c r="Y165" s="52">
        <f>'[9]NAW2 - Total - SSEH'!Y162</f>
        <v>0</v>
      </c>
      <c r="Z165" s="52">
        <f>'[9]NAW2 - Total - SSEH'!Z162</f>
        <v>0</v>
      </c>
      <c r="AA165" s="52">
        <f>'[9]NAW2 - Total - SSEH'!AA162</f>
        <v>0</v>
      </c>
      <c r="AB165" s="52">
        <f>'[9]NAW2 - Total - SSEH'!AB162</f>
        <v>0</v>
      </c>
      <c r="AC165" s="52">
        <f>'[9]NAW2 - Total - SSEH'!AC162</f>
        <v>0</v>
      </c>
      <c r="AD165" s="59">
        <f t="shared" si="958"/>
        <v>0</v>
      </c>
      <c r="AE165" s="52">
        <f>'SSEH - Asset Rep'!AE165+'SSEH - Refurb'!AE165+'SSEH - HVP'!AE165</f>
        <v>0</v>
      </c>
      <c r="AF165" s="52">
        <f>'SSEH - Asset Rep'!AF165+'SSEH - Refurb'!AF165+'SSEH - HVP'!AF165</f>
        <v>0</v>
      </c>
      <c r="AG165" s="52">
        <f>'SSEH - Asset Rep'!AG165+'SSEH - Refurb'!AG165+'SSEH - HVP'!AG165</f>
        <v>0</v>
      </c>
      <c r="AH165" s="52">
        <f>'SSEH - Asset Rep'!AH165+'SSEH - Refurb'!AH165+'SSEH - HVP'!AH165</f>
        <v>0</v>
      </c>
      <c r="AI165" s="52">
        <f>'SSEH - Asset Rep'!AI165+'SSEH - Refurb'!AI165+'SSEH - HVP'!AI165</f>
        <v>0</v>
      </c>
      <c r="AJ165" s="59">
        <f t="shared" si="959"/>
        <v>0</v>
      </c>
      <c r="AK165" s="52">
        <f>'[9]NAW2 - Total - SSEH'!AK162</f>
        <v>0</v>
      </c>
      <c r="AL165" s="52">
        <f>'[9]NAW2 - Total - SSEH'!AL162</f>
        <v>0</v>
      </c>
      <c r="AM165" s="52">
        <f>'[9]NAW2 - Total - SSEH'!AM162</f>
        <v>0</v>
      </c>
      <c r="AN165" s="52">
        <f>'[9]NAW2 - Total - SSEH'!AN162</f>
        <v>0</v>
      </c>
      <c r="AO165" s="52">
        <f>'[9]NAW2 - Total - SSEH'!AO162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SSEH'!G164</f>
        <v>0</v>
      </c>
      <c r="H167" s="52">
        <f>'[9]NAW2 - Total - SSEH'!H164</f>
        <v>0</v>
      </c>
      <c r="I167" s="52">
        <f>'[9]NAW2 - Total - SSEH'!I164</f>
        <v>0</v>
      </c>
      <c r="J167" s="52">
        <f>'[9]NAW2 - Total - SSEH'!J164</f>
        <v>0</v>
      </c>
      <c r="K167" s="52">
        <f>'[9]NAW2 - Total - SSEH'!K164</f>
        <v>0</v>
      </c>
      <c r="L167" s="53">
        <f>SUM(G167:K167)</f>
        <v>0</v>
      </c>
      <c r="M167" s="69">
        <f>'[9]NAW2 - Total - SSEH'!M164</f>
        <v>0</v>
      </c>
      <c r="N167" s="69">
        <f>'[9]NAW2 - Total - SSEH'!N164</f>
        <v>0</v>
      </c>
      <c r="O167" s="69">
        <f>'[9]NAW2 - Total - SSEH'!O164</f>
        <v>0</v>
      </c>
      <c r="P167" s="69">
        <f>'[9]NAW2 - Total - SSEH'!P164</f>
        <v>0</v>
      </c>
      <c r="Q167" s="69">
        <f>'[9]NAW2 - Total - SSEH'!Q164</f>
        <v>0</v>
      </c>
      <c r="R167" s="53">
        <f>SUM(M167:Q167)</f>
        <v>0</v>
      </c>
      <c r="S167" s="274">
        <f>'SSEH - Asset Rep'!S167+'SSEH - Refurb'!S167+'SSEH - HVP'!S167</f>
        <v>0</v>
      </c>
      <c r="T167" s="69">
        <f>'SSEH - Asset Rep'!T167+'SSEH - Refurb'!T167+'SSEH - HVP'!T167</f>
        <v>0</v>
      </c>
      <c r="U167" s="69">
        <f>'SSEH - Asset Rep'!U167+'SSEH - Refurb'!U167+'SSEH - HVP'!U167</f>
        <v>0</v>
      </c>
      <c r="V167" s="69">
        <f>'SSEH - Asset Rep'!V167+'SSEH - Refurb'!V167+'SSEH - HVP'!V167</f>
        <v>0</v>
      </c>
      <c r="W167" s="69">
        <f>'SSEH - Asset Rep'!W167+'SSEH - Refurb'!W167+'SSEH - HVP'!W167</f>
        <v>0</v>
      </c>
      <c r="X167" s="53">
        <f>SUM(S167:W167)</f>
        <v>0</v>
      </c>
      <c r="Y167" s="69">
        <f>'[9]NAW2 - Total - SSEH'!Y164</f>
        <v>0</v>
      </c>
      <c r="Z167" s="69">
        <f>'[9]NAW2 - Total - SSEH'!Z164</f>
        <v>0</v>
      </c>
      <c r="AA167" s="69">
        <f>'[9]NAW2 - Total - SSEH'!AA164</f>
        <v>0</v>
      </c>
      <c r="AB167" s="69">
        <f>'[9]NAW2 - Total - SSEH'!AB164</f>
        <v>0</v>
      </c>
      <c r="AC167" s="69">
        <f>'[9]NAW2 - Total - SSEH'!AC164</f>
        <v>0</v>
      </c>
      <c r="AD167" s="53">
        <f>SUM(Y167:AC167)</f>
        <v>0</v>
      </c>
      <c r="AE167" s="274">
        <f>'SSEH - Asset Rep'!AE167+'SSEH - Refurb'!AE167+'SSEH - HVP'!AE167</f>
        <v>0</v>
      </c>
      <c r="AF167" s="69">
        <f>'SSEH - Asset Rep'!AF167+'SSEH - Refurb'!AF167+'SSEH - HVP'!AF167</f>
        <v>0</v>
      </c>
      <c r="AG167" s="69">
        <f>'SSEH - Asset Rep'!AG167+'SSEH - Refurb'!AG167+'SSEH - HVP'!AG167</f>
        <v>0</v>
      </c>
      <c r="AH167" s="69">
        <f>'SSEH - Asset Rep'!AH167+'SSEH - Refurb'!AH167+'SSEH - HVP'!AH167</f>
        <v>0</v>
      </c>
      <c r="AI167" s="69">
        <f>'SSEH - Asset Rep'!AI167+'SSEH - Refurb'!AI167+'SSEH - HVP'!AI167</f>
        <v>0</v>
      </c>
      <c r="AJ167" s="53">
        <f>SUM(AE167:AI167)</f>
        <v>0</v>
      </c>
      <c r="AK167" s="69">
        <f>'[9]NAW2 - Total - SSEH'!AK164</f>
        <v>0</v>
      </c>
      <c r="AL167" s="69">
        <f>'[9]NAW2 - Total - SSEH'!AL164</f>
        <v>0</v>
      </c>
      <c r="AM167" s="69">
        <f>'[9]NAW2 - Total - SSEH'!AM164</f>
        <v>0</v>
      </c>
      <c r="AN167" s="69">
        <f>'[9]NAW2 - Total - SSEH'!AN164</f>
        <v>0</v>
      </c>
      <c r="AO167" s="69">
        <f>'[9]NAW2 - Total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SSEH'!G165</f>
        <v>0</v>
      </c>
      <c r="H168" s="52">
        <f>'[9]NAW2 - Total - SSEH'!H165</f>
        <v>0</v>
      </c>
      <c r="I168" s="52">
        <f>'[9]NAW2 - Total - SSEH'!I165</f>
        <v>0</v>
      </c>
      <c r="J168" s="52">
        <f>'[9]NAW2 - Total - SSEH'!J165</f>
        <v>0</v>
      </c>
      <c r="K168" s="52">
        <f>'[9]NAW2 - Total - SSEH'!K165</f>
        <v>0</v>
      </c>
      <c r="L168" s="59">
        <f t="shared" ref="L168:L170" si="986">SUM(G168:K168)</f>
        <v>0</v>
      </c>
      <c r="M168" s="52">
        <f>'[9]NAW2 - Total - SSEH'!M165</f>
        <v>0</v>
      </c>
      <c r="N168" s="52">
        <f>'[9]NAW2 - Total - SSEH'!N165</f>
        <v>0</v>
      </c>
      <c r="O168" s="52">
        <f>'[9]NAW2 - Total - SSEH'!O165</f>
        <v>0</v>
      </c>
      <c r="P168" s="52">
        <f>'[9]NAW2 - Total - SSEH'!P165</f>
        <v>0</v>
      </c>
      <c r="Q168" s="52">
        <f>'[9]NAW2 - Total - SSEH'!Q165</f>
        <v>0</v>
      </c>
      <c r="R168" s="59">
        <f t="shared" ref="R168:R170" si="987">SUM(M168:Q168)</f>
        <v>0</v>
      </c>
      <c r="S168" s="52">
        <f>'SSEH - Asset Rep'!S168+'SSEH - Refurb'!S168+'SSEH - HVP'!S168</f>
        <v>0</v>
      </c>
      <c r="T168" s="52">
        <f>'SSEH - Asset Rep'!T168+'SSEH - Refurb'!T168+'SSEH - HVP'!T168</f>
        <v>0</v>
      </c>
      <c r="U168" s="52">
        <f>'SSEH - Asset Rep'!U168+'SSEH - Refurb'!U168+'SSEH - HVP'!U168</f>
        <v>0</v>
      </c>
      <c r="V168" s="52">
        <f>'SSEH - Asset Rep'!V168+'SSEH - Refurb'!V168+'SSEH - HVP'!V168</f>
        <v>0</v>
      </c>
      <c r="W168" s="52">
        <f>'SSEH - Asset Rep'!W168+'SSEH - Refurb'!W168+'SSEH - HVP'!W168</f>
        <v>0</v>
      </c>
      <c r="X168" s="59">
        <f t="shared" ref="X168:X170" si="988">SUM(S168:W168)</f>
        <v>0</v>
      </c>
      <c r="Y168" s="52">
        <f>'[9]NAW2 - Total - SSEH'!Y165</f>
        <v>0</v>
      </c>
      <c r="Z168" s="52">
        <f>'[9]NAW2 - Total - SSEH'!Z165</f>
        <v>0</v>
      </c>
      <c r="AA168" s="52">
        <f>'[9]NAW2 - Total - SSEH'!AA165</f>
        <v>0</v>
      </c>
      <c r="AB168" s="52">
        <f>'[9]NAW2 - Total - SSEH'!AB165</f>
        <v>0</v>
      </c>
      <c r="AC168" s="52">
        <f>'[9]NAW2 - Total - SSEH'!AC165</f>
        <v>0</v>
      </c>
      <c r="AD168" s="59">
        <f t="shared" ref="AD168:AD170" si="989">SUM(Y168:AC168)</f>
        <v>0</v>
      </c>
      <c r="AE168" s="52">
        <f>'SSEH - Asset Rep'!AE168+'SSEH - Refurb'!AE168+'SSEH - HVP'!AE168</f>
        <v>0</v>
      </c>
      <c r="AF168" s="52">
        <f>'SSEH - Asset Rep'!AF168+'SSEH - Refurb'!AF168+'SSEH - HVP'!AF168</f>
        <v>0</v>
      </c>
      <c r="AG168" s="52">
        <f>'SSEH - Asset Rep'!AG168+'SSEH - Refurb'!AG168+'SSEH - HVP'!AG168</f>
        <v>0</v>
      </c>
      <c r="AH168" s="52">
        <f>'SSEH - Asset Rep'!AH168+'SSEH - Refurb'!AH168+'SSEH - HVP'!AH168</f>
        <v>0</v>
      </c>
      <c r="AI168" s="52">
        <f>'SSEH - Asset Rep'!AI168+'SSEH - Refurb'!AI168+'SSEH - HVP'!AI168</f>
        <v>0</v>
      </c>
      <c r="AJ168" s="59">
        <f t="shared" ref="AJ168:AJ170" si="990">SUM(AE168:AI168)</f>
        <v>0</v>
      </c>
      <c r="AK168" s="52">
        <f>'[9]NAW2 - Total - SSEH'!AK165</f>
        <v>0</v>
      </c>
      <c r="AL168" s="52">
        <f>'[9]NAW2 - Total - SSEH'!AL165</f>
        <v>0</v>
      </c>
      <c r="AM168" s="52">
        <f>'[9]NAW2 - Total - SSEH'!AM165</f>
        <v>0</v>
      </c>
      <c r="AN168" s="52">
        <f>'[9]NAW2 - Total - SSEH'!AN165</f>
        <v>0</v>
      </c>
      <c r="AO168" s="52">
        <f>'[9]NAW2 - Total - SSEH'!AO165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SSEH'!G166</f>
        <v>0</v>
      </c>
      <c r="H169" s="52">
        <f>'[9]NAW2 - Total - SSEH'!H166</f>
        <v>0</v>
      </c>
      <c r="I169" s="52">
        <f>'[9]NAW2 - Total - SSEH'!I166</f>
        <v>0</v>
      </c>
      <c r="J169" s="52">
        <f>'[9]NAW2 - Total - SSEH'!J166</f>
        <v>0</v>
      </c>
      <c r="K169" s="52">
        <f>'[9]NAW2 - Total - SSEH'!K166</f>
        <v>0</v>
      </c>
      <c r="L169" s="59">
        <f t="shared" si="986"/>
        <v>0</v>
      </c>
      <c r="M169" s="52">
        <f>'[9]NAW2 - Total - SSEH'!M166</f>
        <v>0</v>
      </c>
      <c r="N169" s="52">
        <f>'[9]NAW2 - Total - SSEH'!N166</f>
        <v>0</v>
      </c>
      <c r="O169" s="52">
        <f>'[9]NAW2 - Total - SSEH'!O166</f>
        <v>0</v>
      </c>
      <c r="P169" s="52">
        <f>'[9]NAW2 - Total - SSEH'!P166</f>
        <v>0</v>
      </c>
      <c r="Q169" s="52">
        <f>'[9]NAW2 - Total - SSEH'!Q166</f>
        <v>0</v>
      </c>
      <c r="R169" s="59">
        <f t="shared" si="987"/>
        <v>0</v>
      </c>
      <c r="S169" s="52">
        <f>'SSEH - Asset Rep'!S169+'SSEH - Refurb'!S169+'SSEH - HVP'!S169</f>
        <v>0</v>
      </c>
      <c r="T169" s="52">
        <f>'SSEH - Asset Rep'!T169+'SSEH - Refurb'!T169+'SSEH - HVP'!T169</f>
        <v>0</v>
      </c>
      <c r="U169" s="52">
        <f>'SSEH - Asset Rep'!U169+'SSEH - Refurb'!U169+'SSEH - HVP'!U169</f>
        <v>0</v>
      </c>
      <c r="V169" s="52">
        <f>'SSEH - Asset Rep'!V169+'SSEH - Refurb'!V169+'SSEH - HVP'!V169</f>
        <v>0</v>
      </c>
      <c r="W169" s="52">
        <f>'SSEH - Asset Rep'!W169+'SSEH - Refurb'!W169+'SSEH - HVP'!W169</f>
        <v>0</v>
      </c>
      <c r="X169" s="59">
        <f t="shared" si="988"/>
        <v>0</v>
      </c>
      <c r="Y169" s="52">
        <f>'[9]NAW2 - Total - SSEH'!Y166</f>
        <v>0</v>
      </c>
      <c r="Z169" s="52">
        <f>'[9]NAW2 - Total - SSEH'!Z166</f>
        <v>0</v>
      </c>
      <c r="AA169" s="52">
        <f>'[9]NAW2 - Total - SSEH'!AA166</f>
        <v>0</v>
      </c>
      <c r="AB169" s="52">
        <f>'[9]NAW2 - Total - SSEH'!AB166</f>
        <v>0</v>
      </c>
      <c r="AC169" s="52">
        <f>'[9]NAW2 - Total - SSEH'!AC166</f>
        <v>0</v>
      </c>
      <c r="AD169" s="59">
        <f t="shared" si="989"/>
        <v>0</v>
      </c>
      <c r="AE169" s="52">
        <f>'SSEH - Asset Rep'!AE169+'SSEH - Refurb'!AE169+'SSEH - HVP'!AE169</f>
        <v>0</v>
      </c>
      <c r="AF169" s="52">
        <f>'SSEH - Asset Rep'!AF169+'SSEH - Refurb'!AF169+'SSEH - HVP'!AF169</f>
        <v>0</v>
      </c>
      <c r="AG169" s="52">
        <f>'SSEH - Asset Rep'!AG169+'SSEH - Refurb'!AG169+'SSEH - HVP'!AG169</f>
        <v>0</v>
      </c>
      <c r="AH169" s="52">
        <f>'SSEH - Asset Rep'!AH169+'SSEH - Refurb'!AH169+'SSEH - HVP'!AH169</f>
        <v>0</v>
      </c>
      <c r="AI169" s="52">
        <f>'SSEH - Asset Rep'!AI169+'SSEH - Refurb'!AI169+'SSEH - HVP'!AI169</f>
        <v>0</v>
      </c>
      <c r="AJ169" s="59">
        <f t="shared" si="990"/>
        <v>0</v>
      </c>
      <c r="AK169" s="52">
        <f>'[9]NAW2 - Total - SSEH'!AK166</f>
        <v>0</v>
      </c>
      <c r="AL169" s="52">
        <f>'[9]NAW2 - Total - SSEH'!AL166</f>
        <v>0</v>
      </c>
      <c r="AM169" s="52">
        <f>'[9]NAW2 - Total - SSEH'!AM166</f>
        <v>0</v>
      </c>
      <c r="AN169" s="52">
        <f>'[9]NAW2 - Total - SSEH'!AN166</f>
        <v>0</v>
      </c>
      <c r="AO169" s="52">
        <f>'[9]NAW2 - Total - SSEH'!AO166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SSEH'!G167</f>
        <v>0</v>
      </c>
      <c r="H170" s="52">
        <f>'[9]NAW2 - Total - SSEH'!H167</f>
        <v>0</v>
      </c>
      <c r="I170" s="52">
        <f>'[9]NAW2 - Total - SSEH'!I167</f>
        <v>0</v>
      </c>
      <c r="J170" s="52">
        <f>'[9]NAW2 - Total - SSEH'!J167</f>
        <v>0</v>
      </c>
      <c r="K170" s="52">
        <f>'[9]NAW2 - Total - SSEH'!K167</f>
        <v>0</v>
      </c>
      <c r="L170" s="59">
        <f t="shared" si="986"/>
        <v>0</v>
      </c>
      <c r="M170" s="52">
        <f>'[9]NAW2 - Total - SSEH'!M167</f>
        <v>0</v>
      </c>
      <c r="N170" s="52">
        <f>'[9]NAW2 - Total - SSEH'!N167</f>
        <v>0</v>
      </c>
      <c r="O170" s="52">
        <f>'[9]NAW2 - Total - SSEH'!O167</f>
        <v>0</v>
      </c>
      <c r="P170" s="52">
        <f>'[9]NAW2 - Total - SSEH'!P167</f>
        <v>0</v>
      </c>
      <c r="Q170" s="52">
        <f>'[9]NAW2 - Total - SSEH'!Q167</f>
        <v>0</v>
      </c>
      <c r="R170" s="59">
        <f t="shared" si="987"/>
        <v>0</v>
      </c>
      <c r="S170" s="52">
        <f>'SSEH - Asset Rep'!S170+'SSEH - Refurb'!S170+'SSEH - HVP'!S170</f>
        <v>0</v>
      </c>
      <c r="T170" s="52">
        <f>'SSEH - Asset Rep'!T170+'SSEH - Refurb'!T170+'SSEH - HVP'!T170</f>
        <v>0</v>
      </c>
      <c r="U170" s="52">
        <f>'SSEH - Asset Rep'!U170+'SSEH - Refurb'!U170+'SSEH - HVP'!U170</f>
        <v>0</v>
      </c>
      <c r="V170" s="52">
        <f>'SSEH - Asset Rep'!V170+'SSEH - Refurb'!V170+'SSEH - HVP'!V170</f>
        <v>0</v>
      </c>
      <c r="W170" s="52">
        <f>'SSEH - Asset Rep'!W170+'SSEH - Refurb'!W170+'SSEH - HVP'!W170</f>
        <v>0</v>
      </c>
      <c r="X170" s="59">
        <f t="shared" si="988"/>
        <v>0</v>
      </c>
      <c r="Y170" s="52">
        <f>'[9]NAW2 - Total - SSEH'!Y167</f>
        <v>0</v>
      </c>
      <c r="Z170" s="52">
        <f>'[9]NAW2 - Total - SSEH'!Z167</f>
        <v>0</v>
      </c>
      <c r="AA170" s="52">
        <f>'[9]NAW2 - Total - SSEH'!AA167</f>
        <v>0</v>
      </c>
      <c r="AB170" s="52">
        <f>'[9]NAW2 - Total - SSEH'!AB167</f>
        <v>0</v>
      </c>
      <c r="AC170" s="52">
        <f>'[9]NAW2 - Total - SSEH'!AC167</f>
        <v>0</v>
      </c>
      <c r="AD170" s="59">
        <f t="shared" si="989"/>
        <v>0</v>
      </c>
      <c r="AE170" s="52">
        <f>'SSEH - Asset Rep'!AE170+'SSEH - Refurb'!AE170+'SSEH - HVP'!AE170</f>
        <v>0</v>
      </c>
      <c r="AF170" s="52">
        <f>'SSEH - Asset Rep'!AF170+'SSEH - Refurb'!AF170+'SSEH - HVP'!AF170</f>
        <v>0</v>
      </c>
      <c r="AG170" s="52">
        <f>'SSEH - Asset Rep'!AG170+'SSEH - Refurb'!AG170+'SSEH - HVP'!AG170</f>
        <v>0</v>
      </c>
      <c r="AH170" s="52">
        <f>'SSEH - Asset Rep'!AH170+'SSEH - Refurb'!AH170+'SSEH - HVP'!AH170</f>
        <v>0</v>
      </c>
      <c r="AI170" s="52">
        <f>'SSEH - Asset Rep'!AI170+'SSEH - Refurb'!AI170+'SSEH - HVP'!AI170</f>
        <v>0</v>
      </c>
      <c r="AJ170" s="59">
        <f t="shared" si="990"/>
        <v>0</v>
      </c>
      <c r="AK170" s="52">
        <f>'[9]NAW2 - Total - SSEH'!AK167</f>
        <v>0</v>
      </c>
      <c r="AL170" s="52">
        <f>'[9]NAW2 - Total - SSEH'!AL167</f>
        <v>0</v>
      </c>
      <c r="AM170" s="52">
        <f>'[9]NAW2 - Total - SSEH'!AM167</f>
        <v>0</v>
      </c>
      <c r="AN170" s="52">
        <f>'[9]NAW2 - Total - SSEH'!AN167</f>
        <v>0</v>
      </c>
      <c r="AO170" s="52">
        <f>'[9]NAW2 - Total - SSEH'!AO167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09">SUM(CD171,CD166,CD161,CD156,CD151,CD146,CD141,CD136,CD131,CD126,CD121,CD116,CD111)</f>
        <v>41780159.552283794</v>
      </c>
      <c r="CE172" s="198">
        <f t="shared" si="1009"/>
        <v>240329662.35328615</v>
      </c>
      <c r="CF172" s="198">
        <f t="shared" si="1009"/>
        <v>191856628.09706962</v>
      </c>
      <c r="CG172" s="198">
        <f t="shared" si="1009"/>
        <v>91719323.074901953</v>
      </c>
      <c r="CH172" s="198">
        <f t="shared" si="872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10">SUM(CL171,CL166,CL161,CL156,CL151,CL146,CL141,CL136,CL131,CL126,CL121,CL116,CL111)</f>
        <v>41364950.703726813</v>
      </c>
      <c r="CM172" s="198">
        <f t="shared" si="1010"/>
        <v>239454753.67232752</v>
      </c>
      <c r="CN172" s="198">
        <f t="shared" si="1010"/>
        <v>179551959.64885014</v>
      </c>
      <c r="CO172" s="198">
        <f t="shared" si="1010"/>
        <v>84327905.04712069</v>
      </c>
      <c r="CP172" s="198">
        <f t="shared" si="813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11">SUM(CT171,CT166,CT161,CT156,CT151,CT146,CT141,CT136,CT131,CT126,CT121,CT116,CT111)</f>
        <v>45482883.867413945</v>
      </c>
      <c r="CU172" s="198">
        <f t="shared" si="1011"/>
        <v>220471489.27221552</v>
      </c>
      <c r="CV172" s="198">
        <f t="shared" si="1011"/>
        <v>223923334.66013813</v>
      </c>
      <c r="CW172" s="198">
        <f t="shared" si="1011"/>
        <v>132067462.39802706</v>
      </c>
      <c r="CX172" s="198">
        <f t="shared" si="815"/>
        <v>642739382.31932878</v>
      </c>
      <c r="CY172" s="6"/>
      <c r="CZ172" s="6"/>
      <c r="DA172" s="198">
        <f>SUM(DA171,DA166,DA161,DA156,DA151,DA146,DA141,DA136,DA131,DA126,DA121,DA116,DA111)</f>
        <v>22480820.236345783</v>
      </c>
      <c r="DB172" s="198">
        <f t="shared" ref="DB172:DE172" si="1012">SUM(DB171,DB166,DB161,DB156,DB151,DB146,DB141,DB136,DB131,DB126,DB121,DB116,DB111)</f>
        <v>54346616.800522946</v>
      </c>
      <c r="DC172" s="198">
        <f t="shared" si="1012"/>
        <v>216712937.29432201</v>
      </c>
      <c r="DD172" s="198">
        <f t="shared" si="1012"/>
        <v>183953098.87895057</v>
      </c>
      <c r="DE172" s="198">
        <f t="shared" si="1012"/>
        <v>87897248.179028794</v>
      </c>
      <c r="DF172" s="198">
        <f t="shared" si="817"/>
        <v>565390721.38917005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13">SUM(DJ171,DJ166,DJ161,DJ156,DJ151,DJ146,DJ141,DJ136,DJ131,DJ126,DJ121,DJ116,DJ111)</f>
        <v>49536895.346354209</v>
      </c>
      <c r="DK172" s="198">
        <f t="shared" si="1013"/>
        <v>201458305.50130048</v>
      </c>
      <c r="DL172" s="198">
        <f t="shared" si="1013"/>
        <v>268710260.05388153</v>
      </c>
      <c r="DM172" s="198">
        <f t="shared" si="1013"/>
        <v>180041593.64349854</v>
      </c>
      <c r="DN172" s="198">
        <f t="shared" si="826"/>
        <v>717321165.88262081</v>
      </c>
      <c r="DO172" s="6"/>
      <c r="DP172" s="6"/>
      <c r="DQ172" s="198">
        <f>SUM(DQ171,DQ166,DQ161,DQ156,DQ151,DQ146,DQ141,DQ136,DQ131,DQ126,DQ121,DQ116,DQ111)</f>
        <v>21553715.796985216</v>
      </c>
      <c r="DR172" s="198">
        <f t="shared" ref="DR172:DU172" si="1014">SUM(DR171,DR166,DR161,DR156,DR151,DR146,DR141,DR136,DR131,DR126,DR121,DR116,DR111)</f>
        <v>67215345.407666937</v>
      </c>
      <c r="DS172" s="198">
        <f t="shared" si="1014"/>
        <v>193580407.34009755</v>
      </c>
      <c r="DT172" s="198">
        <f t="shared" si="1014"/>
        <v>187170020.9152205</v>
      </c>
      <c r="DU172" s="198">
        <f t="shared" si="1014"/>
        <v>78417741.42381309</v>
      </c>
      <c r="DV172" s="198">
        <f t="shared" si="820"/>
        <v>547937230.88378334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'[9]NAW2 - Total - SSEH'!G171</f>
        <v>0</v>
      </c>
      <c r="H174" s="52">
        <f>'[9]NAW2 - Total - SSEH'!H171</f>
        <v>0</v>
      </c>
      <c r="I174" s="52">
        <f>'[9]NAW2 - Total - SSEH'!I171</f>
        <v>0</v>
      </c>
      <c r="J174" s="52">
        <f>'[9]NAW2 - Total - SSEH'!J171</f>
        <v>0</v>
      </c>
      <c r="K174" s="52">
        <f>'[9]NAW2 - Total - SSEH'!K171</f>
        <v>0</v>
      </c>
      <c r="L174" s="80">
        <f>SUM(G174:K174)</f>
        <v>0</v>
      </c>
      <c r="M174" s="52">
        <f>'[9]NAW2 - Total - SSEH'!M171</f>
        <v>0</v>
      </c>
      <c r="N174" s="52">
        <f>'[9]NAW2 - Total - SSEH'!N171</f>
        <v>0</v>
      </c>
      <c r="O174" s="52">
        <f>'[9]NAW2 - Total - SSEH'!O171</f>
        <v>0</v>
      </c>
      <c r="P174" s="52">
        <f>'[9]NAW2 - Total - SSEH'!P171</f>
        <v>0</v>
      </c>
      <c r="Q174" s="52">
        <f>'[9]NAW2 - Total - SSEH'!Q171</f>
        <v>0</v>
      </c>
      <c r="R174" s="53">
        <f>SUM(M174:Q174)</f>
        <v>0</v>
      </c>
      <c r="S174" s="274">
        <f>'SSEH - Asset Rep'!S174+'SSEH - Refurb'!S174+'SSEH - HVP'!S174</f>
        <v>0</v>
      </c>
      <c r="T174" s="69">
        <f>'SSEH - Asset Rep'!T174+'SSEH - Refurb'!T174+'SSEH - HVP'!T174</f>
        <v>0</v>
      </c>
      <c r="U174" s="69">
        <f>'SSEH - Asset Rep'!U174+'SSEH - Refurb'!U174+'SSEH - HVP'!U174</f>
        <v>0</v>
      </c>
      <c r="V174" s="69">
        <f>'SSEH - Asset Rep'!V174+'SSEH - Refurb'!V174+'SSEH - HVP'!V174</f>
        <v>0</v>
      </c>
      <c r="W174" s="69">
        <f>'SSEH - Asset Rep'!W174+'SSEH - Refurb'!W174+'SSEH - HVP'!W174</f>
        <v>0</v>
      </c>
      <c r="X174" s="53">
        <f>SUM(S174:W174)</f>
        <v>0</v>
      </c>
      <c r="Y174" s="54">
        <f>'[9]NAW2 - Total - SSEH'!Y171</f>
        <v>0</v>
      </c>
      <c r="Z174" s="54">
        <f>'[9]NAW2 - Total - SSEH'!Z171</f>
        <v>0</v>
      </c>
      <c r="AA174" s="54">
        <f>'[9]NAW2 - Total - SSEH'!AA171</f>
        <v>0</v>
      </c>
      <c r="AB174" s="54">
        <f>'[9]NAW2 - Total - SSEH'!AB171</f>
        <v>0</v>
      </c>
      <c r="AC174" s="54">
        <f>'[9]NAW2 - Total - SSEH'!AC171</f>
        <v>0</v>
      </c>
      <c r="AD174" s="53">
        <f>SUM(Y174:AC174)</f>
        <v>0</v>
      </c>
      <c r="AE174" s="274">
        <f>'SSEH - Asset Rep'!AE174+'SSEH - Refurb'!AE174+'SSEH - HVP'!AE174</f>
        <v>0</v>
      </c>
      <c r="AF174" s="69">
        <f>'SSEH - Asset Rep'!AF174+'SSEH - Refurb'!AF174+'SSEH - HVP'!AF174</f>
        <v>0</v>
      </c>
      <c r="AG174" s="69">
        <f>'SSEH - Asset Rep'!AG174+'SSEH - Refurb'!AG174+'SSEH - HVP'!AG174</f>
        <v>0</v>
      </c>
      <c r="AH174" s="69">
        <f>'SSEH - Asset Rep'!AH174+'SSEH - Refurb'!AH174+'SSEH - HVP'!AH174</f>
        <v>0</v>
      </c>
      <c r="AI174" s="69">
        <f>'SSEH - Asset Rep'!AI174+'SSEH - Refurb'!AI174+'SSEH - HVP'!AI174</f>
        <v>0</v>
      </c>
      <c r="AJ174" s="53">
        <f>SUM(AE174:AI174)</f>
        <v>0</v>
      </c>
      <c r="AK174" s="54">
        <f>'[9]NAW2 - Total - SSEH'!AK171</f>
        <v>0</v>
      </c>
      <c r="AL174" s="54">
        <f>'[9]NAW2 - Total - SSEH'!AL171</f>
        <v>0</v>
      </c>
      <c r="AM174" s="54">
        <f>'[9]NAW2 - Total - SSEH'!AM171</f>
        <v>0</v>
      </c>
      <c r="AN174" s="54">
        <f>'[9]NAW2 - Total - SSEH'!AN171</f>
        <v>0</v>
      </c>
      <c r="AO174" s="54">
        <f>'[9]NAW2 - Total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'[9]NAW2 - Total - SSEH'!G172</f>
        <v>0</v>
      </c>
      <c r="H175" s="52">
        <f>'[9]NAW2 - Total - SSEH'!H172</f>
        <v>0</v>
      </c>
      <c r="I175" s="52">
        <f>'[9]NAW2 - Total - SSEH'!I172</f>
        <v>0</v>
      </c>
      <c r="J175" s="52">
        <f>'[9]NAW2 - Total - SSEH'!J172</f>
        <v>0</v>
      </c>
      <c r="K175" s="52">
        <f>'[9]NAW2 - Total - SSEH'!K172</f>
        <v>0</v>
      </c>
      <c r="L175" s="59">
        <f t="shared" ref="L175:L177" si="1023">SUM(G175:K175)</f>
        <v>0</v>
      </c>
      <c r="M175" s="52">
        <f>'[9]NAW2 - Total - SSEH'!M172</f>
        <v>0</v>
      </c>
      <c r="N175" s="52">
        <f>'[9]NAW2 - Total - SSEH'!N172</f>
        <v>0</v>
      </c>
      <c r="O175" s="52">
        <f>'[9]NAW2 - Total - SSEH'!O172</f>
        <v>0</v>
      </c>
      <c r="P175" s="52">
        <f>'[9]NAW2 - Total - SSEH'!P172</f>
        <v>0</v>
      </c>
      <c r="Q175" s="52">
        <f>'[9]NAW2 - Total - SSEH'!Q172</f>
        <v>0</v>
      </c>
      <c r="R175" s="59">
        <f t="shared" ref="R175:R177" si="1024">SUM(M175:Q175)</f>
        <v>0</v>
      </c>
      <c r="S175" s="52">
        <f>'SSEH - Asset Rep'!S175+'SSEH - Refurb'!S175+'SSEH - HVP'!S175</f>
        <v>0</v>
      </c>
      <c r="T175" s="52">
        <f>'SSEH - Asset Rep'!T175+'SSEH - Refurb'!T175+'SSEH - HVP'!T175</f>
        <v>0</v>
      </c>
      <c r="U175" s="52">
        <f>'SSEH - Asset Rep'!U175+'SSEH - Refurb'!U175+'SSEH - HVP'!U175</f>
        <v>0</v>
      </c>
      <c r="V175" s="52">
        <f>'SSEH - Asset Rep'!V175+'SSEH - Refurb'!V175+'SSEH - HVP'!V175</f>
        <v>0</v>
      </c>
      <c r="W175" s="52">
        <f>'SSEH - Asset Rep'!W175+'SSEH - Refurb'!W175+'SSEH - HVP'!W175</f>
        <v>0</v>
      </c>
      <c r="X175" s="59">
        <f t="shared" ref="X175:X177" si="1025">SUM(S175:W175)</f>
        <v>0</v>
      </c>
      <c r="Y175" s="52">
        <f>'[9]NAW2 - Total - SSEH'!Y172</f>
        <v>0</v>
      </c>
      <c r="Z175" s="52">
        <f>'[9]NAW2 - Total - SSEH'!Z172</f>
        <v>0</v>
      </c>
      <c r="AA175" s="52">
        <f>'[9]NAW2 - Total - SSEH'!AA172</f>
        <v>0</v>
      </c>
      <c r="AB175" s="52">
        <f>'[9]NAW2 - Total - SSEH'!AB172</f>
        <v>0</v>
      </c>
      <c r="AC175" s="52">
        <f>'[9]NAW2 - Total - SSEH'!AC172</f>
        <v>0</v>
      </c>
      <c r="AD175" s="59">
        <f t="shared" ref="AD175:AD177" si="1026">SUM(Y175:AC175)</f>
        <v>0</v>
      </c>
      <c r="AE175" s="52">
        <f>'SSEH - Asset Rep'!AE175+'SSEH - Refurb'!AE175+'SSEH - HVP'!AE175</f>
        <v>0</v>
      </c>
      <c r="AF175" s="52">
        <f>'SSEH - Asset Rep'!AF175+'SSEH - Refurb'!AF175+'SSEH - HVP'!AF175</f>
        <v>0</v>
      </c>
      <c r="AG175" s="52">
        <f>'SSEH - Asset Rep'!AG175+'SSEH - Refurb'!AG175+'SSEH - HVP'!AG175</f>
        <v>0</v>
      </c>
      <c r="AH175" s="52">
        <f>'SSEH - Asset Rep'!AH175+'SSEH - Refurb'!AH175+'SSEH - HVP'!AH175</f>
        <v>0</v>
      </c>
      <c r="AI175" s="52">
        <f>'SSEH - Asset Rep'!AI175+'SSEH - Refurb'!AI175+'SSEH - HVP'!AI175</f>
        <v>0</v>
      </c>
      <c r="AJ175" s="59">
        <f t="shared" ref="AJ175:AJ177" si="1027">SUM(AE175:AI175)</f>
        <v>0</v>
      </c>
      <c r="AK175" s="52">
        <f>'[9]NAW2 - Total - SSEH'!AK172</f>
        <v>0</v>
      </c>
      <c r="AL175" s="52">
        <f>'[9]NAW2 - Total - SSEH'!AL172</f>
        <v>0</v>
      </c>
      <c r="AM175" s="52">
        <f>'[9]NAW2 - Total - SSEH'!AM172</f>
        <v>0</v>
      </c>
      <c r="AN175" s="52">
        <f>'[9]NAW2 - Total - SSEH'!AN172</f>
        <v>0</v>
      </c>
      <c r="AO175" s="52">
        <f>'[9]NAW2 - Total - SSEH'!AO172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'[9]NAW2 - Total - SSEH'!G173</f>
        <v>0</v>
      </c>
      <c r="H176" s="52">
        <f>'[9]NAW2 - Total - SSEH'!H173</f>
        <v>0</v>
      </c>
      <c r="I176" s="52">
        <f>'[9]NAW2 - Total - SSEH'!I173</f>
        <v>0</v>
      </c>
      <c r="J176" s="52">
        <f>'[9]NAW2 - Total - SSEH'!J173</f>
        <v>0</v>
      </c>
      <c r="K176" s="52">
        <f>'[9]NAW2 - Total - SSEH'!K173</f>
        <v>0</v>
      </c>
      <c r="L176" s="59">
        <f t="shared" si="1023"/>
        <v>0</v>
      </c>
      <c r="M176" s="52">
        <f>'[9]NAW2 - Total - SSEH'!M173</f>
        <v>0</v>
      </c>
      <c r="N176" s="52">
        <f>'[9]NAW2 - Total - SSEH'!N173</f>
        <v>0</v>
      </c>
      <c r="O176" s="52">
        <f>'[9]NAW2 - Total - SSEH'!O173</f>
        <v>0</v>
      </c>
      <c r="P176" s="52">
        <f>'[9]NAW2 - Total - SSEH'!P173</f>
        <v>0</v>
      </c>
      <c r="Q176" s="52">
        <f>'[9]NAW2 - Total - SSEH'!Q173</f>
        <v>0</v>
      </c>
      <c r="R176" s="59">
        <f t="shared" si="1024"/>
        <v>0</v>
      </c>
      <c r="S176" s="52">
        <f>'SSEH - Asset Rep'!S176+'SSEH - Refurb'!S176+'SSEH - HVP'!S176</f>
        <v>0</v>
      </c>
      <c r="T176" s="52">
        <f>'SSEH - Asset Rep'!T176+'SSEH - Refurb'!T176+'SSEH - HVP'!T176</f>
        <v>0</v>
      </c>
      <c r="U176" s="52">
        <f>'SSEH - Asset Rep'!U176+'SSEH - Refurb'!U176+'SSEH - HVP'!U176</f>
        <v>0</v>
      </c>
      <c r="V176" s="52">
        <f>'SSEH - Asset Rep'!V176+'SSEH - Refurb'!V176+'SSEH - HVP'!V176</f>
        <v>0</v>
      </c>
      <c r="W176" s="52">
        <f>'SSEH - Asset Rep'!W176+'SSEH - Refurb'!W176+'SSEH - HVP'!W176</f>
        <v>0</v>
      </c>
      <c r="X176" s="59">
        <f t="shared" si="1025"/>
        <v>0</v>
      </c>
      <c r="Y176" s="52">
        <f>'[9]NAW2 - Total - SSEH'!Y173</f>
        <v>0</v>
      </c>
      <c r="Z176" s="52">
        <f>'[9]NAW2 - Total - SSEH'!Z173</f>
        <v>0</v>
      </c>
      <c r="AA176" s="52">
        <f>'[9]NAW2 - Total - SSEH'!AA173</f>
        <v>0</v>
      </c>
      <c r="AB176" s="52">
        <f>'[9]NAW2 - Total - SSEH'!AB173</f>
        <v>0</v>
      </c>
      <c r="AC176" s="52">
        <f>'[9]NAW2 - Total - SSEH'!AC173</f>
        <v>0</v>
      </c>
      <c r="AD176" s="59">
        <f t="shared" si="1026"/>
        <v>0</v>
      </c>
      <c r="AE176" s="52">
        <f>'SSEH - Asset Rep'!AE176+'SSEH - Refurb'!AE176+'SSEH - HVP'!AE176</f>
        <v>0</v>
      </c>
      <c r="AF176" s="52">
        <f>'SSEH - Asset Rep'!AF176+'SSEH - Refurb'!AF176+'SSEH - HVP'!AF176</f>
        <v>0</v>
      </c>
      <c r="AG176" s="52">
        <f>'SSEH - Asset Rep'!AG176+'SSEH - Refurb'!AG176+'SSEH - HVP'!AG176</f>
        <v>0</v>
      </c>
      <c r="AH176" s="52">
        <f>'SSEH - Asset Rep'!AH176+'SSEH - Refurb'!AH176+'SSEH - HVP'!AH176</f>
        <v>0</v>
      </c>
      <c r="AI176" s="52">
        <f>'SSEH - Asset Rep'!AI176+'SSEH - Refurb'!AI176+'SSEH - HVP'!AI176</f>
        <v>0</v>
      </c>
      <c r="AJ176" s="59">
        <f t="shared" si="1027"/>
        <v>0</v>
      </c>
      <c r="AK176" s="52">
        <f>'[9]NAW2 - Total - SSEH'!AK173</f>
        <v>0</v>
      </c>
      <c r="AL176" s="52">
        <f>'[9]NAW2 - Total - SSEH'!AL173</f>
        <v>0</v>
      </c>
      <c r="AM176" s="52">
        <f>'[9]NAW2 - Total - SSEH'!AM173</f>
        <v>0</v>
      </c>
      <c r="AN176" s="52">
        <f>'[9]NAW2 - Total - SSEH'!AN173</f>
        <v>0</v>
      </c>
      <c r="AO176" s="52">
        <f>'[9]NAW2 - Total - SSEH'!AO173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'[9]NAW2 - Total - SSEH'!G174</f>
        <v>0</v>
      </c>
      <c r="H177" s="52">
        <f>'[9]NAW2 - Total - SSEH'!H174</f>
        <v>0</v>
      </c>
      <c r="I177" s="52">
        <f>'[9]NAW2 - Total - SSEH'!I174</f>
        <v>0</v>
      </c>
      <c r="J177" s="52">
        <f>'[9]NAW2 - Total - SSEH'!J174</f>
        <v>0</v>
      </c>
      <c r="K177" s="52">
        <f>'[9]NAW2 - Total - SSEH'!K174</f>
        <v>0</v>
      </c>
      <c r="L177" s="59">
        <f t="shared" si="1023"/>
        <v>0</v>
      </c>
      <c r="M177" s="52">
        <f>'[9]NAW2 - Total - SSEH'!M174</f>
        <v>0</v>
      </c>
      <c r="N177" s="52">
        <f>'[9]NAW2 - Total - SSEH'!N174</f>
        <v>0</v>
      </c>
      <c r="O177" s="52">
        <f>'[9]NAW2 - Total - SSEH'!O174</f>
        <v>0</v>
      </c>
      <c r="P177" s="52">
        <f>'[9]NAW2 - Total - SSEH'!P174</f>
        <v>0</v>
      </c>
      <c r="Q177" s="52">
        <f>'[9]NAW2 - Total - SSEH'!Q174</f>
        <v>0</v>
      </c>
      <c r="R177" s="59">
        <f t="shared" si="1024"/>
        <v>0</v>
      </c>
      <c r="S177" s="52">
        <f>'SSEH - Asset Rep'!S177+'SSEH - Refurb'!S177+'SSEH - HVP'!S177</f>
        <v>0</v>
      </c>
      <c r="T177" s="52">
        <f>'SSEH - Asset Rep'!T177+'SSEH - Refurb'!T177+'SSEH - HVP'!T177</f>
        <v>0</v>
      </c>
      <c r="U177" s="52">
        <f>'SSEH - Asset Rep'!U177+'SSEH - Refurb'!U177+'SSEH - HVP'!U177</f>
        <v>0</v>
      </c>
      <c r="V177" s="52">
        <f>'SSEH - Asset Rep'!V177+'SSEH - Refurb'!V177+'SSEH - HVP'!V177</f>
        <v>0</v>
      </c>
      <c r="W177" s="52">
        <f>'SSEH - Asset Rep'!W177+'SSEH - Refurb'!W177+'SSEH - HVP'!W177</f>
        <v>0</v>
      </c>
      <c r="X177" s="59">
        <f t="shared" si="1025"/>
        <v>0</v>
      </c>
      <c r="Y177" s="52">
        <f>'[9]NAW2 - Total - SSEH'!Y174</f>
        <v>0</v>
      </c>
      <c r="Z177" s="52">
        <f>'[9]NAW2 - Total - SSEH'!Z174</f>
        <v>0</v>
      </c>
      <c r="AA177" s="52">
        <f>'[9]NAW2 - Total - SSEH'!AA174</f>
        <v>0</v>
      </c>
      <c r="AB177" s="52">
        <f>'[9]NAW2 - Total - SSEH'!AB174</f>
        <v>0</v>
      </c>
      <c r="AC177" s="52">
        <f>'[9]NAW2 - Total - SSEH'!AC174</f>
        <v>0</v>
      </c>
      <c r="AD177" s="59">
        <f t="shared" si="1026"/>
        <v>0</v>
      </c>
      <c r="AE177" s="52">
        <f>'SSEH - Asset Rep'!AE177+'SSEH - Refurb'!AE177+'SSEH - HVP'!AE177</f>
        <v>0</v>
      </c>
      <c r="AF177" s="52">
        <f>'SSEH - Asset Rep'!AF177+'SSEH - Refurb'!AF177+'SSEH - HVP'!AF177</f>
        <v>0</v>
      </c>
      <c r="AG177" s="52">
        <f>'SSEH - Asset Rep'!AG177+'SSEH - Refurb'!AG177+'SSEH - HVP'!AG177</f>
        <v>0</v>
      </c>
      <c r="AH177" s="52">
        <f>'SSEH - Asset Rep'!AH177+'SSEH - Refurb'!AH177+'SSEH - HVP'!AH177</f>
        <v>0</v>
      </c>
      <c r="AI177" s="52">
        <f>'SSEH - Asset Rep'!AI177+'SSEH - Refurb'!AI177+'SSEH - HVP'!AI177</f>
        <v>0</v>
      </c>
      <c r="AJ177" s="59">
        <f t="shared" si="1027"/>
        <v>0</v>
      </c>
      <c r="AK177" s="52">
        <f>'[9]NAW2 - Total - SSEH'!AK174</f>
        <v>0</v>
      </c>
      <c r="AL177" s="52">
        <f>'[9]NAW2 - Total - SSEH'!AL174</f>
        <v>0</v>
      </c>
      <c r="AM177" s="52">
        <f>'[9]NAW2 - Total - SSEH'!AM174</f>
        <v>0</v>
      </c>
      <c r="AN177" s="52">
        <f>'[9]NAW2 - Total - SSEH'!AN174</f>
        <v>0</v>
      </c>
      <c r="AO177" s="52">
        <f>'[9]NAW2 - Total - SSEH'!AO174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'[9]NAW2 - Total - SSEH'!G176</f>
        <v>0</v>
      </c>
      <c r="H179" s="52">
        <f>'[9]NAW2 - Total - SSEH'!H176</f>
        <v>0</v>
      </c>
      <c r="I179" s="52">
        <f>'[9]NAW2 - Total - SSEH'!I176</f>
        <v>0</v>
      </c>
      <c r="J179" s="52">
        <f>'[9]NAW2 - Total - SSEH'!J176</f>
        <v>0</v>
      </c>
      <c r="K179" s="52">
        <f>'[9]NAW2 - Total - SSEH'!K176</f>
        <v>0</v>
      </c>
      <c r="L179" s="53">
        <f>SUM(G179:K179)</f>
        <v>0</v>
      </c>
      <c r="M179" s="52">
        <f>'[9]NAW2 - Total - SSEH'!M176</f>
        <v>0</v>
      </c>
      <c r="N179" s="52">
        <f>'[9]NAW2 - Total - SSEH'!N176</f>
        <v>0</v>
      </c>
      <c r="O179" s="52">
        <f>'[9]NAW2 - Total - SSEH'!O176</f>
        <v>0</v>
      </c>
      <c r="P179" s="52">
        <f>'[9]NAW2 - Total - SSEH'!P176</f>
        <v>0</v>
      </c>
      <c r="Q179" s="52">
        <f>'[9]NAW2 - Total - SSEH'!Q176</f>
        <v>0</v>
      </c>
      <c r="R179" s="53">
        <f>SUM(M179:Q179)</f>
        <v>0</v>
      </c>
      <c r="S179" s="274">
        <f>'SSEH - Asset Rep'!S179+'SSEH - Refurb'!S179+'SSEH - HVP'!S179</f>
        <v>0</v>
      </c>
      <c r="T179" s="69">
        <f>'SSEH - Asset Rep'!T179+'SSEH - Refurb'!T179+'SSEH - HVP'!T179</f>
        <v>0</v>
      </c>
      <c r="U179" s="69">
        <f>'SSEH - Asset Rep'!U179+'SSEH - Refurb'!U179+'SSEH - HVP'!U179</f>
        <v>0</v>
      </c>
      <c r="V179" s="69">
        <f>'SSEH - Asset Rep'!V179+'SSEH - Refurb'!V179+'SSEH - HVP'!V179</f>
        <v>0</v>
      </c>
      <c r="W179" s="69">
        <f>'SSEH - Asset Rep'!W179+'SSEH - Refurb'!W179+'SSEH - HVP'!W179</f>
        <v>0</v>
      </c>
      <c r="X179" s="53">
        <f>SUM(S179:W179)</f>
        <v>0</v>
      </c>
      <c r="Y179" s="54">
        <f>'[9]NAW2 - Total - SSEH'!Y176</f>
        <v>0</v>
      </c>
      <c r="Z179" s="54">
        <f>'[9]NAW2 - Total - SSEH'!Z176</f>
        <v>0</v>
      </c>
      <c r="AA179" s="54">
        <f>'[9]NAW2 - Total - SSEH'!AA176</f>
        <v>0</v>
      </c>
      <c r="AB179" s="54">
        <f>'[9]NAW2 - Total - SSEH'!AB176</f>
        <v>0</v>
      </c>
      <c r="AC179" s="54">
        <f>'[9]NAW2 - Total - SSEH'!AC176</f>
        <v>0</v>
      </c>
      <c r="AD179" s="53">
        <f>SUM(Y179:AC179)</f>
        <v>0</v>
      </c>
      <c r="AE179" s="274">
        <f>'SSEH - Asset Rep'!AE179+'SSEH - Refurb'!AE179+'SSEH - HVP'!AE179</f>
        <v>0</v>
      </c>
      <c r="AF179" s="69">
        <f>'SSEH - Asset Rep'!AF179+'SSEH - Refurb'!AF179+'SSEH - HVP'!AF179</f>
        <v>0</v>
      </c>
      <c r="AG179" s="69">
        <f>'SSEH - Asset Rep'!AG179+'SSEH - Refurb'!AG179+'SSEH - HVP'!AG179</f>
        <v>0</v>
      </c>
      <c r="AH179" s="69">
        <f>'SSEH - Asset Rep'!AH179+'SSEH - Refurb'!AH179+'SSEH - HVP'!AH179</f>
        <v>0</v>
      </c>
      <c r="AI179" s="69">
        <f>'SSEH - Asset Rep'!AI179+'SSEH - Refurb'!AI179+'SSEH - HVP'!AI179</f>
        <v>0</v>
      </c>
      <c r="AJ179" s="53">
        <f>SUM(AE179:AI179)</f>
        <v>0</v>
      </c>
      <c r="AK179" s="54">
        <f>'[9]NAW2 - Total - SSEH'!AK176</f>
        <v>0</v>
      </c>
      <c r="AL179" s="54">
        <f>'[9]NAW2 - Total - SSEH'!AL176</f>
        <v>0</v>
      </c>
      <c r="AM179" s="54">
        <f>'[9]NAW2 - Total - SSEH'!AM176</f>
        <v>0</v>
      </c>
      <c r="AN179" s="54">
        <f>'[9]NAW2 - Total - SSEH'!AN176</f>
        <v>0</v>
      </c>
      <c r="AO179" s="54">
        <f>'[9]NAW2 - Total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'[9]NAW2 - Total - SSEH'!G177</f>
        <v>0</v>
      </c>
      <c r="H180" s="52">
        <f>'[9]NAW2 - Total - SSEH'!H177</f>
        <v>0</v>
      </c>
      <c r="I180" s="52">
        <f>'[9]NAW2 - Total - SSEH'!I177</f>
        <v>0</v>
      </c>
      <c r="J180" s="52">
        <f>'[9]NAW2 - Total - SSEH'!J177</f>
        <v>0</v>
      </c>
      <c r="K180" s="52">
        <f>'[9]NAW2 - Total - SSEH'!K177</f>
        <v>0</v>
      </c>
      <c r="L180" s="59">
        <f t="shared" ref="L180:L182" si="1055">SUM(G180:K180)</f>
        <v>0</v>
      </c>
      <c r="M180" s="52">
        <f>'[9]NAW2 - Total - SSEH'!M177</f>
        <v>0</v>
      </c>
      <c r="N180" s="52">
        <f>'[9]NAW2 - Total - SSEH'!N177</f>
        <v>0</v>
      </c>
      <c r="O180" s="52">
        <f>'[9]NAW2 - Total - SSEH'!O177</f>
        <v>0</v>
      </c>
      <c r="P180" s="52">
        <f>'[9]NAW2 - Total - SSEH'!P177</f>
        <v>0</v>
      </c>
      <c r="Q180" s="52">
        <f>'[9]NAW2 - Total - SSEH'!Q177</f>
        <v>0</v>
      </c>
      <c r="R180" s="59">
        <f t="shared" ref="R180:R182" si="1056">SUM(M180:Q180)</f>
        <v>0</v>
      </c>
      <c r="S180" s="52">
        <f>'SSEH - Asset Rep'!S180+'SSEH - Refurb'!S180+'SSEH - HVP'!S180</f>
        <v>0</v>
      </c>
      <c r="T180" s="52">
        <f>'SSEH - Asset Rep'!T180+'SSEH - Refurb'!T180+'SSEH - HVP'!T180</f>
        <v>0</v>
      </c>
      <c r="U180" s="52">
        <f>'SSEH - Asset Rep'!U180+'SSEH - Refurb'!U180+'SSEH - HVP'!U180</f>
        <v>0</v>
      </c>
      <c r="V180" s="52">
        <f>'SSEH - Asset Rep'!V180+'SSEH - Refurb'!V180+'SSEH - HVP'!V180</f>
        <v>0</v>
      </c>
      <c r="W180" s="52">
        <f>'SSEH - Asset Rep'!W180+'SSEH - Refurb'!W180+'SSEH - HVP'!W180</f>
        <v>0</v>
      </c>
      <c r="X180" s="59">
        <f t="shared" ref="X180:X182" si="1057">SUM(S180:W180)</f>
        <v>0</v>
      </c>
      <c r="Y180" s="52">
        <f>'[9]NAW2 - Total - SSEH'!Y177</f>
        <v>0</v>
      </c>
      <c r="Z180" s="52">
        <f>'[9]NAW2 - Total - SSEH'!Z177</f>
        <v>0</v>
      </c>
      <c r="AA180" s="52">
        <f>'[9]NAW2 - Total - SSEH'!AA177</f>
        <v>0</v>
      </c>
      <c r="AB180" s="52">
        <f>'[9]NAW2 - Total - SSEH'!AB177</f>
        <v>0</v>
      </c>
      <c r="AC180" s="52">
        <f>'[9]NAW2 - Total - SSEH'!AC177</f>
        <v>0</v>
      </c>
      <c r="AD180" s="59">
        <f t="shared" ref="AD180:AD182" si="1058">SUM(Y180:AC180)</f>
        <v>0</v>
      </c>
      <c r="AE180" s="52">
        <f>'SSEH - Asset Rep'!AE180+'SSEH - Refurb'!AE180+'SSEH - HVP'!AE180</f>
        <v>0</v>
      </c>
      <c r="AF180" s="52">
        <f>'SSEH - Asset Rep'!AF180+'SSEH - Refurb'!AF180+'SSEH - HVP'!AF180</f>
        <v>0</v>
      </c>
      <c r="AG180" s="52">
        <f>'SSEH - Asset Rep'!AG180+'SSEH - Refurb'!AG180+'SSEH - HVP'!AG180</f>
        <v>0</v>
      </c>
      <c r="AH180" s="52">
        <f>'SSEH - Asset Rep'!AH180+'SSEH - Refurb'!AH180+'SSEH - HVP'!AH180</f>
        <v>0</v>
      </c>
      <c r="AI180" s="52">
        <f>'SSEH - Asset Rep'!AI180+'SSEH - Refurb'!AI180+'SSEH - HVP'!AI180</f>
        <v>0</v>
      </c>
      <c r="AJ180" s="59">
        <f t="shared" ref="AJ180:AJ182" si="1059">SUM(AE180:AI180)</f>
        <v>0</v>
      </c>
      <c r="AK180" s="52">
        <f>'[9]NAW2 - Total - SSEH'!AK177</f>
        <v>0</v>
      </c>
      <c r="AL180" s="52">
        <f>'[9]NAW2 - Total - SSEH'!AL177</f>
        <v>0</v>
      </c>
      <c r="AM180" s="52">
        <f>'[9]NAW2 - Total - SSEH'!AM177</f>
        <v>0</v>
      </c>
      <c r="AN180" s="52">
        <f>'[9]NAW2 - Total - SSEH'!AN177</f>
        <v>0</v>
      </c>
      <c r="AO180" s="52">
        <f>'[9]NAW2 - Total - SSEH'!AO177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'[9]NAW2 - Total - SSEH'!G178</f>
        <v>0</v>
      </c>
      <c r="H181" s="52">
        <f>'[9]NAW2 - Total - SSEH'!H178</f>
        <v>0</v>
      </c>
      <c r="I181" s="52">
        <f>'[9]NAW2 - Total - SSEH'!I178</f>
        <v>0</v>
      </c>
      <c r="J181" s="52">
        <f>'[9]NAW2 - Total - SSEH'!J178</f>
        <v>0</v>
      </c>
      <c r="K181" s="52">
        <f>'[9]NAW2 - Total - SSEH'!K178</f>
        <v>0</v>
      </c>
      <c r="L181" s="59">
        <f t="shared" si="1055"/>
        <v>0</v>
      </c>
      <c r="M181" s="52">
        <f>'[9]NAW2 - Total - SSEH'!M178</f>
        <v>0</v>
      </c>
      <c r="N181" s="52">
        <f>'[9]NAW2 - Total - SSEH'!N178</f>
        <v>0</v>
      </c>
      <c r="O181" s="52">
        <f>'[9]NAW2 - Total - SSEH'!O178</f>
        <v>0</v>
      </c>
      <c r="P181" s="52">
        <f>'[9]NAW2 - Total - SSEH'!P178</f>
        <v>0</v>
      </c>
      <c r="Q181" s="52">
        <f>'[9]NAW2 - Total - SSEH'!Q178</f>
        <v>0</v>
      </c>
      <c r="R181" s="59">
        <f t="shared" si="1056"/>
        <v>0</v>
      </c>
      <c r="S181" s="52">
        <f>'SSEH - Asset Rep'!S181+'SSEH - Refurb'!S181+'SSEH - HVP'!S181</f>
        <v>0</v>
      </c>
      <c r="T181" s="52">
        <f>'SSEH - Asset Rep'!T181+'SSEH - Refurb'!T181+'SSEH - HVP'!T181</f>
        <v>0</v>
      </c>
      <c r="U181" s="52">
        <f>'SSEH - Asset Rep'!U181+'SSEH - Refurb'!U181+'SSEH - HVP'!U181</f>
        <v>0</v>
      </c>
      <c r="V181" s="52">
        <f>'SSEH - Asset Rep'!V181+'SSEH - Refurb'!V181+'SSEH - HVP'!V181</f>
        <v>0</v>
      </c>
      <c r="W181" s="52">
        <f>'SSEH - Asset Rep'!W181+'SSEH - Refurb'!W181+'SSEH - HVP'!W181</f>
        <v>0</v>
      </c>
      <c r="X181" s="59">
        <f t="shared" si="1057"/>
        <v>0</v>
      </c>
      <c r="Y181" s="52">
        <f>'[9]NAW2 - Total - SSEH'!Y178</f>
        <v>0</v>
      </c>
      <c r="Z181" s="52">
        <f>'[9]NAW2 - Total - SSEH'!Z178</f>
        <v>0</v>
      </c>
      <c r="AA181" s="52">
        <f>'[9]NAW2 - Total - SSEH'!AA178</f>
        <v>0</v>
      </c>
      <c r="AB181" s="52">
        <f>'[9]NAW2 - Total - SSEH'!AB178</f>
        <v>0</v>
      </c>
      <c r="AC181" s="52">
        <f>'[9]NAW2 - Total - SSEH'!AC178</f>
        <v>0</v>
      </c>
      <c r="AD181" s="59">
        <f t="shared" si="1058"/>
        <v>0</v>
      </c>
      <c r="AE181" s="52">
        <f>'SSEH - Asset Rep'!AE181+'SSEH - Refurb'!AE181+'SSEH - HVP'!AE181</f>
        <v>0</v>
      </c>
      <c r="AF181" s="52">
        <f>'SSEH - Asset Rep'!AF181+'SSEH - Refurb'!AF181+'SSEH - HVP'!AF181</f>
        <v>0</v>
      </c>
      <c r="AG181" s="52">
        <f>'SSEH - Asset Rep'!AG181+'SSEH - Refurb'!AG181+'SSEH - HVP'!AG181</f>
        <v>0</v>
      </c>
      <c r="AH181" s="52">
        <f>'SSEH - Asset Rep'!AH181+'SSEH - Refurb'!AH181+'SSEH - HVP'!AH181</f>
        <v>0</v>
      </c>
      <c r="AI181" s="52">
        <f>'SSEH - Asset Rep'!AI181+'SSEH - Refurb'!AI181+'SSEH - HVP'!AI181</f>
        <v>0</v>
      </c>
      <c r="AJ181" s="59">
        <f t="shared" si="1059"/>
        <v>0</v>
      </c>
      <c r="AK181" s="52">
        <f>'[9]NAW2 - Total - SSEH'!AK178</f>
        <v>0</v>
      </c>
      <c r="AL181" s="52">
        <f>'[9]NAW2 - Total - SSEH'!AL178</f>
        <v>0</v>
      </c>
      <c r="AM181" s="52">
        <f>'[9]NAW2 - Total - SSEH'!AM178</f>
        <v>0</v>
      </c>
      <c r="AN181" s="52">
        <f>'[9]NAW2 - Total - SSEH'!AN178</f>
        <v>0</v>
      </c>
      <c r="AO181" s="52">
        <f>'[9]NAW2 - Total - SSEH'!AO178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'[9]NAW2 - Total - SSEH'!G179</f>
        <v>0</v>
      </c>
      <c r="H182" s="52">
        <f>'[9]NAW2 - Total - SSEH'!H179</f>
        <v>0</v>
      </c>
      <c r="I182" s="52">
        <f>'[9]NAW2 - Total - SSEH'!I179</f>
        <v>0</v>
      </c>
      <c r="J182" s="52">
        <f>'[9]NAW2 - Total - SSEH'!J179</f>
        <v>0</v>
      </c>
      <c r="K182" s="52">
        <f>'[9]NAW2 - Total - SSEH'!K179</f>
        <v>0</v>
      </c>
      <c r="L182" s="59">
        <f t="shared" si="1055"/>
        <v>0</v>
      </c>
      <c r="M182" s="52">
        <f>'[9]NAW2 - Total - SSEH'!M179</f>
        <v>0</v>
      </c>
      <c r="N182" s="52">
        <f>'[9]NAW2 - Total - SSEH'!N179</f>
        <v>0</v>
      </c>
      <c r="O182" s="52">
        <f>'[9]NAW2 - Total - SSEH'!O179</f>
        <v>0</v>
      </c>
      <c r="P182" s="52">
        <f>'[9]NAW2 - Total - SSEH'!P179</f>
        <v>0</v>
      </c>
      <c r="Q182" s="52">
        <f>'[9]NAW2 - Total - SSEH'!Q179</f>
        <v>0</v>
      </c>
      <c r="R182" s="59">
        <f t="shared" si="1056"/>
        <v>0</v>
      </c>
      <c r="S182" s="52">
        <f>'SSEH - Asset Rep'!S182+'SSEH - Refurb'!S182+'SSEH - HVP'!S182</f>
        <v>0</v>
      </c>
      <c r="T182" s="52">
        <f>'SSEH - Asset Rep'!T182+'SSEH - Refurb'!T182+'SSEH - HVP'!T182</f>
        <v>0</v>
      </c>
      <c r="U182" s="52">
        <f>'SSEH - Asset Rep'!U182+'SSEH - Refurb'!U182+'SSEH - HVP'!U182</f>
        <v>0</v>
      </c>
      <c r="V182" s="52">
        <f>'SSEH - Asset Rep'!V182+'SSEH - Refurb'!V182+'SSEH - HVP'!V182</f>
        <v>0</v>
      </c>
      <c r="W182" s="52">
        <f>'SSEH - Asset Rep'!W182+'SSEH - Refurb'!W182+'SSEH - HVP'!W182</f>
        <v>0</v>
      </c>
      <c r="X182" s="59">
        <f t="shared" si="1057"/>
        <v>0</v>
      </c>
      <c r="Y182" s="52">
        <f>'[9]NAW2 - Total - SSEH'!Y179</f>
        <v>0</v>
      </c>
      <c r="Z182" s="52">
        <f>'[9]NAW2 - Total - SSEH'!Z179</f>
        <v>0</v>
      </c>
      <c r="AA182" s="52">
        <f>'[9]NAW2 - Total - SSEH'!AA179</f>
        <v>0</v>
      </c>
      <c r="AB182" s="52">
        <f>'[9]NAW2 - Total - SSEH'!AB179</f>
        <v>0</v>
      </c>
      <c r="AC182" s="52">
        <f>'[9]NAW2 - Total - SSEH'!AC179</f>
        <v>0</v>
      </c>
      <c r="AD182" s="59">
        <f t="shared" si="1058"/>
        <v>0</v>
      </c>
      <c r="AE182" s="52">
        <f>'SSEH - Asset Rep'!AE182+'SSEH - Refurb'!AE182+'SSEH - HVP'!AE182</f>
        <v>0</v>
      </c>
      <c r="AF182" s="52">
        <f>'SSEH - Asset Rep'!AF182+'SSEH - Refurb'!AF182+'SSEH - HVP'!AF182</f>
        <v>0</v>
      </c>
      <c r="AG182" s="52">
        <f>'SSEH - Asset Rep'!AG182+'SSEH - Refurb'!AG182+'SSEH - HVP'!AG182</f>
        <v>0</v>
      </c>
      <c r="AH182" s="52">
        <f>'SSEH - Asset Rep'!AH182+'SSEH - Refurb'!AH182+'SSEH - HVP'!AH182</f>
        <v>0</v>
      </c>
      <c r="AI182" s="52">
        <f>'SSEH - Asset Rep'!AI182+'SSEH - Refurb'!AI182+'SSEH - HVP'!AI182</f>
        <v>0</v>
      </c>
      <c r="AJ182" s="59">
        <f t="shared" si="1059"/>
        <v>0</v>
      </c>
      <c r="AK182" s="52">
        <f>'[9]NAW2 - Total - SSEH'!AK179</f>
        <v>0</v>
      </c>
      <c r="AL182" s="52">
        <f>'[9]NAW2 - Total - SSEH'!AL179</f>
        <v>0</v>
      </c>
      <c r="AM182" s="52">
        <f>'[9]NAW2 - Total - SSEH'!AM179</f>
        <v>0</v>
      </c>
      <c r="AN182" s="52">
        <f>'[9]NAW2 - Total - SSEH'!AN179</f>
        <v>0</v>
      </c>
      <c r="AO182" s="52">
        <f>'[9]NAW2 - Total - SSEH'!AO179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SSEH'!G181</f>
        <v>0</v>
      </c>
      <c r="H184" s="52">
        <f>'[9]NAW2 - Total - SSEH'!H181</f>
        <v>0</v>
      </c>
      <c r="I184" s="52">
        <f>'[9]NAW2 - Total - SSEH'!I181</f>
        <v>0</v>
      </c>
      <c r="J184" s="52">
        <f>'[9]NAW2 - Total - SSEH'!J181</f>
        <v>0</v>
      </c>
      <c r="K184" s="52">
        <f>'[9]NAW2 - Total - SSEH'!K181</f>
        <v>0</v>
      </c>
      <c r="L184" s="53">
        <f>SUM(G184:K184)</f>
        <v>0</v>
      </c>
      <c r="M184" s="52">
        <f>'[9]NAW2 - Total - SSEH'!M181</f>
        <v>0</v>
      </c>
      <c r="N184" s="52">
        <f>'[9]NAW2 - Total - SSEH'!N181</f>
        <v>0</v>
      </c>
      <c r="O184" s="52">
        <f>'[9]NAW2 - Total - SSEH'!O181</f>
        <v>0</v>
      </c>
      <c r="P184" s="52">
        <f>'[9]NAW2 - Total - SSEH'!P181</f>
        <v>0</v>
      </c>
      <c r="Q184" s="52">
        <f>'[9]NAW2 - Total - SSEH'!Q181</f>
        <v>0</v>
      </c>
      <c r="R184" s="53">
        <f>SUM(M184:Q184)</f>
        <v>0</v>
      </c>
      <c r="S184" s="274">
        <f>'SSEH - Asset Rep'!S184+'SSEH - Refurb'!S184+'SSEH - HVP'!S184</f>
        <v>0</v>
      </c>
      <c r="T184" s="69">
        <f>'SSEH - Asset Rep'!T184+'SSEH - Refurb'!T184+'SSEH - HVP'!T184</f>
        <v>0</v>
      </c>
      <c r="U184" s="69">
        <f>'SSEH - Asset Rep'!U184+'SSEH - Refurb'!U184+'SSEH - HVP'!U184</f>
        <v>0</v>
      </c>
      <c r="V184" s="69">
        <f>'SSEH - Asset Rep'!V184+'SSEH - Refurb'!V184+'SSEH - HVP'!V184</f>
        <v>0</v>
      </c>
      <c r="W184" s="69">
        <f>'SSEH - Asset Rep'!W184+'SSEH - Refurb'!W184+'SSEH - HVP'!W184</f>
        <v>0</v>
      </c>
      <c r="X184" s="53">
        <f>SUM(S184:W184)</f>
        <v>0</v>
      </c>
      <c r="Y184" s="54">
        <f>'[9]NAW2 - Total - SSEH'!Y181</f>
        <v>0</v>
      </c>
      <c r="Z184" s="54">
        <f>'[9]NAW2 - Total - SSEH'!Z181</f>
        <v>0</v>
      </c>
      <c r="AA184" s="54">
        <f>'[9]NAW2 - Total - SSEH'!AA181</f>
        <v>0</v>
      </c>
      <c r="AB184" s="54">
        <f>'[9]NAW2 - Total - SSEH'!AB181</f>
        <v>0</v>
      </c>
      <c r="AC184" s="54">
        <f>'[9]NAW2 - Total - SSEH'!AC181</f>
        <v>0</v>
      </c>
      <c r="AD184" s="53">
        <f>SUM(Y184:AC184)</f>
        <v>0</v>
      </c>
      <c r="AE184" s="274">
        <f>'SSEH - Asset Rep'!AE184+'SSEH - Refurb'!AE184+'SSEH - HVP'!AE184</f>
        <v>0</v>
      </c>
      <c r="AF184" s="69">
        <f>'SSEH - Asset Rep'!AF184+'SSEH - Refurb'!AF184+'SSEH - HVP'!AF184</f>
        <v>0</v>
      </c>
      <c r="AG184" s="69">
        <f>'SSEH - Asset Rep'!AG184+'SSEH - Refurb'!AG184+'SSEH - HVP'!AG184</f>
        <v>0</v>
      </c>
      <c r="AH184" s="69">
        <f>'SSEH - Asset Rep'!AH184+'SSEH - Refurb'!AH184+'SSEH - HVP'!AH184</f>
        <v>0</v>
      </c>
      <c r="AI184" s="69">
        <f>'SSEH - Asset Rep'!AI184+'SSEH - Refurb'!AI184+'SSEH - HVP'!AI184</f>
        <v>0</v>
      </c>
      <c r="AJ184" s="53">
        <f>SUM(AE184:AI184)</f>
        <v>0</v>
      </c>
      <c r="AK184" s="54">
        <f>'[9]NAW2 - Total - SSEH'!AK181</f>
        <v>0</v>
      </c>
      <c r="AL184" s="54">
        <f>'[9]NAW2 - Total - SSEH'!AL181</f>
        <v>0</v>
      </c>
      <c r="AM184" s="54">
        <f>'[9]NAW2 - Total - SSEH'!AM181</f>
        <v>0</v>
      </c>
      <c r="AN184" s="54">
        <f>'[9]NAW2 - Total - SSEH'!AN181</f>
        <v>0</v>
      </c>
      <c r="AO184" s="54">
        <f>'[9]NAW2 - Total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'[9]NAW2 - Total - SSEH'!G182</f>
        <v>0</v>
      </c>
      <c r="H185" s="52">
        <f>'[9]NAW2 - Total - SSEH'!H182</f>
        <v>0</v>
      </c>
      <c r="I185" s="52">
        <f>'[9]NAW2 - Total - SSEH'!I182</f>
        <v>0</v>
      </c>
      <c r="J185" s="52">
        <f>'[9]NAW2 - Total - SSEH'!J182</f>
        <v>0</v>
      </c>
      <c r="K185" s="52">
        <f>'[9]NAW2 - Total - SSEH'!K182</f>
        <v>0</v>
      </c>
      <c r="L185" s="59">
        <f t="shared" ref="L185:L187" si="1086">SUM(G185:K185)</f>
        <v>0</v>
      </c>
      <c r="M185" s="52">
        <f>'[9]NAW2 - Total - SSEH'!M182</f>
        <v>0</v>
      </c>
      <c r="N185" s="52">
        <f>'[9]NAW2 - Total - SSEH'!N182</f>
        <v>0</v>
      </c>
      <c r="O185" s="52">
        <f>'[9]NAW2 - Total - SSEH'!O182</f>
        <v>0</v>
      </c>
      <c r="P185" s="52">
        <f>'[9]NAW2 - Total - SSEH'!P182</f>
        <v>0</v>
      </c>
      <c r="Q185" s="52">
        <f>'[9]NAW2 - Total - SSEH'!Q182</f>
        <v>0</v>
      </c>
      <c r="R185" s="59">
        <f t="shared" ref="R185:R187" si="1087">SUM(M185:Q185)</f>
        <v>0</v>
      </c>
      <c r="S185" s="52">
        <f>'SSEH - Asset Rep'!S185+'SSEH - Refurb'!S185+'SSEH - HVP'!S185</f>
        <v>0</v>
      </c>
      <c r="T185" s="52">
        <f>'SSEH - Asset Rep'!T185+'SSEH - Refurb'!T185+'SSEH - HVP'!T185</f>
        <v>0</v>
      </c>
      <c r="U185" s="52">
        <f>'SSEH - Asset Rep'!U185+'SSEH - Refurb'!U185+'SSEH - HVP'!U185</f>
        <v>0</v>
      </c>
      <c r="V185" s="52">
        <f>'SSEH - Asset Rep'!V185+'SSEH - Refurb'!V185+'SSEH - HVP'!V185</f>
        <v>0</v>
      </c>
      <c r="W185" s="52">
        <f>'SSEH - Asset Rep'!W185+'SSEH - Refurb'!W185+'SSEH - HVP'!W185</f>
        <v>0</v>
      </c>
      <c r="X185" s="59">
        <f t="shared" ref="X185:X187" si="1088">SUM(S185:W185)</f>
        <v>0</v>
      </c>
      <c r="Y185" s="52">
        <f>'[9]NAW2 - Total - SSEH'!Y182</f>
        <v>0</v>
      </c>
      <c r="Z185" s="52">
        <f>'[9]NAW2 - Total - SSEH'!Z182</f>
        <v>0</v>
      </c>
      <c r="AA185" s="52">
        <f>'[9]NAW2 - Total - SSEH'!AA182</f>
        <v>0</v>
      </c>
      <c r="AB185" s="52">
        <f>'[9]NAW2 - Total - SSEH'!AB182</f>
        <v>0</v>
      </c>
      <c r="AC185" s="52">
        <f>'[9]NAW2 - Total - SSEH'!AC182</f>
        <v>0</v>
      </c>
      <c r="AD185" s="59">
        <f t="shared" ref="AD185:AD187" si="1089">SUM(Y185:AC185)</f>
        <v>0</v>
      </c>
      <c r="AE185" s="52">
        <f>'SSEH - Asset Rep'!AE185+'SSEH - Refurb'!AE185+'SSEH - HVP'!AE185</f>
        <v>0</v>
      </c>
      <c r="AF185" s="52">
        <f>'SSEH - Asset Rep'!AF185+'SSEH - Refurb'!AF185+'SSEH - HVP'!AF185</f>
        <v>0</v>
      </c>
      <c r="AG185" s="52">
        <f>'SSEH - Asset Rep'!AG185+'SSEH - Refurb'!AG185+'SSEH - HVP'!AG185</f>
        <v>0</v>
      </c>
      <c r="AH185" s="52">
        <f>'SSEH - Asset Rep'!AH185+'SSEH - Refurb'!AH185+'SSEH - HVP'!AH185</f>
        <v>0</v>
      </c>
      <c r="AI185" s="52">
        <f>'SSEH - Asset Rep'!AI185+'SSEH - Refurb'!AI185+'SSEH - HVP'!AI185</f>
        <v>0</v>
      </c>
      <c r="AJ185" s="59">
        <f t="shared" ref="AJ185:AJ187" si="1090">SUM(AE185:AI185)</f>
        <v>0</v>
      </c>
      <c r="AK185" s="52">
        <f>'[9]NAW2 - Total - SSEH'!AK182</f>
        <v>0</v>
      </c>
      <c r="AL185" s="52">
        <f>'[9]NAW2 - Total - SSEH'!AL182</f>
        <v>0</v>
      </c>
      <c r="AM185" s="52">
        <f>'[9]NAW2 - Total - SSEH'!AM182</f>
        <v>0</v>
      </c>
      <c r="AN185" s="52">
        <f>'[9]NAW2 - Total - SSEH'!AN182</f>
        <v>0</v>
      </c>
      <c r="AO185" s="52">
        <f>'[9]NAW2 - Total - SSEH'!AO182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'[9]NAW2 - Total - SSEH'!G183</f>
        <v>0</v>
      </c>
      <c r="H186" s="52">
        <f>'[9]NAW2 - Total - SSEH'!H183</f>
        <v>0</v>
      </c>
      <c r="I186" s="52">
        <f>'[9]NAW2 - Total - SSEH'!I183</f>
        <v>0</v>
      </c>
      <c r="J186" s="52">
        <f>'[9]NAW2 - Total - SSEH'!J183</f>
        <v>0</v>
      </c>
      <c r="K186" s="52">
        <f>'[9]NAW2 - Total - SSEH'!K183</f>
        <v>0</v>
      </c>
      <c r="L186" s="59">
        <f t="shared" si="1086"/>
        <v>0</v>
      </c>
      <c r="M186" s="52">
        <f>'[9]NAW2 - Total - SSEH'!M183</f>
        <v>0</v>
      </c>
      <c r="N186" s="52">
        <f>'[9]NAW2 - Total - SSEH'!N183</f>
        <v>0</v>
      </c>
      <c r="O186" s="52">
        <f>'[9]NAW2 - Total - SSEH'!O183</f>
        <v>0</v>
      </c>
      <c r="P186" s="52">
        <f>'[9]NAW2 - Total - SSEH'!P183</f>
        <v>0</v>
      </c>
      <c r="Q186" s="52">
        <f>'[9]NAW2 - Total - SSEH'!Q183</f>
        <v>0</v>
      </c>
      <c r="R186" s="59">
        <f t="shared" si="1087"/>
        <v>0</v>
      </c>
      <c r="S186" s="52">
        <f>'SSEH - Asset Rep'!S186+'SSEH - Refurb'!S186+'SSEH - HVP'!S186</f>
        <v>0</v>
      </c>
      <c r="T186" s="52">
        <f>'SSEH - Asset Rep'!T186+'SSEH - Refurb'!T186+'SSEH - HVP'!T186</f>
        <v>0</v>
      </c>
      <c r="U186" s="52">
        <f>'SSEH - Asset Rep'!U186+'SSEH - Refurb'!U186+'SSEH - HVP'!U186</f>
        <v>0</v>
      </c>
      <c r="V186" s="52">
        <f>'SSEH - Asset Rep'!V186+'SSEH - Refurb'!V186+'SSEH - HVP'!V186</f>
        <v>0</v>
      </c>
      <c r="W186" s="52">
        <f>'SSEH - Asset Rep'!W186+'SSEH - Refurb'!W186+'SSEH - HVP'!W186</f>
        <v>0</v>
      </c>
      <c r="X186" s="59">
        <f t="shared" si="1088"/>
        <v>0</v>
      </c>
      <c r="Y186" s="52">
        <f>'[9]NAW2 - Total - SSEH'!Y183</f>
        <v>0</v>
      </c>
      <c r="Z186" s="52">
        <f>'[9]NAW2 - Total - SSEH'!Z183</f>
        <v>0</v>
      </c>
      <c r="AA186" s="52">
        <f>'[9]NAW2 - Total - SSEH'!AA183</f>
        <v>0</v>
      </c>
      <c r="AB186" s="52">
        <f>'[9]NAW2 - Total - SSEH'!AB183</f>
        <v>0</v>
      </c>
      <c r="AC186" s="52">
        <f>'[9]NAW2 - Total - SSEH'!AC183</f>
        <v>0</v>
      </c>
      <c r="AD186" s="59">
        <f t="shared" si="1089"/>
        <v>0</v>
      </c>
      <c r="AE186" s="52">
        <f>'SSEH - Asset Rep'!AE186+'SSEH - Refurb'!AE186+'SSEH - HVP'!AE186</f>
        <v>0</v>
      </c>
      <c r="AF186" s="52">
        <f>'SSEH - Asset Rep'!AF186+'SSEH - Refurb'!AF186+'SSEH - HVP'!AF186</f>
        <v>0</v>
      </c>
      <c r="AG186" s="52">
        <f>'SSEH - Asset Rep'!AG186+'SSEH - Refurb'!AG186+'SSEH - HVP'!AG186</f>
        <v>0</v>
      </c>
      <c r="AH186" s="52">
        <f>'SSEH - Asset Rep'!AH186+'SSEH - Refurb'!AH186+'SSEH - HVP'!AH186</f>
        <v>0</v>
      </c>
      <c r="AI186" s="52">
        <f>'SSEH - Asset Rep'!AI186+'SSEH - Refurb'!AI186+'SSEH - HVP'!AI186</f>
        <v>0</v>
      </c>
      <c r="AJ186" s="59">
        <f t="shared" si="1090"/>
        <v>0</v>
      </c>
      <c r="AK186" s="52">
        <f>'[9]NAW2 - Total - SSEH'!AK183</f>
        <v>0</v>
      </c>
      <c r="AL186" s="52">
        <f>'[9]NAW2 - Total - SSEH'!AL183</f>
        <v>0</v>
      </c>
      <c r="AM186" s="52">
        <f>'[9]NAW2 - Total - SSEH'!AM183</f>
        <v>0</v>
      </c>
      <c r="AN186" s="52">
        <f>'[9]NAW2 - Total - SSEH'!AN183</f>
        <v>0</v>
      </c>
      <c r="AO186" s="52">
        <f>'[9]NAW2 - Total - SSEH'!AO183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'[9]NAW2 - Total - SSEH'!G184</f>
        <v>0</v>
      </c>
      <c r="H187" s="52">
        <f>'[9]NAW2 - Total - SSEH'!H184</f>
        <v>0</v>
      </c>
      <c r="I187" s="52">
        <f>'[9]NAW2 - Total - SSEH'!I184</f>
        <v>0</v>
      </c>
      <c r="J187" s="52">
        <f>'[9]NAW2 - Total - SSEH'!J184</f>
        <v>0</v>
      </c>
      <c r="K187" s="52">
        <f>'[9]NAW2 - Total - SSEH'!K184</f>
        <v>0</v>
      </c>
      <c r="L187" s="59">
        <f t="shared" si="1086"/>
        <v>0</v>
      </c>
      <c r="M187" s="52">
        <f>'[9]NAW2 - Total - SSEH'!M184</f>
        <v>0</v>
      </c>
      <c r="N187" s="52">
        <f>'[9]NAW2 - Total - SSEH'!N184</f>
        <v>0</v>
      </c>
      <c r="O187" s="52">
        <f>'[9]NAW2 - Total - SSEH'!O184</f>
        <v>0</v>
      </c>
      <c r="P187" s="52">
        <f>'[9]NAW2 - Total - SSEH'!P184</f>
        <v>0</v>
      </c>
      <c r="Q187" s="52">
        <f>'[9]NAW2 - Total - SSEH'!Q184</f>
        <v>0</v>
      </c>
      <c r="R187" s="59">
        <f t="shared" si="1087"/>
        <v>0</v>
      </c>
      <c r="S187" s="52">
        <f>'SSEH - Asset Rep'!S187+'SSEH - Refurb'!S187+'SSEH - HVP'!S187</f>
        <v>0</v>
      </c>
      <c r="T187" s="52">
        <f>'SSEH - Asset Rep'!T187+'SSEH - Refurb'!T187+'SSEH - HVP'!T187</f>
        <v>0</v>
      </c>
      <c r="U187" s="52">
        <f>'SSEH - Asset Rep'!U187+'SSEH - Refurb'!U187+'SSEH - HVP'!U187</f>
        <v>0</v>
      </c>
      <c r="V187" s="52">
        <f>'SSEH - Asset Rep'!V187+'SSEH - Refurb'!V187+'SSEH - HVP'!V187</f>
        <v>0</v>
      </c>
      <c r="W187" s="52">
        <f>'SSEH - Asset Rep'!W187+'SSEH - Refurb'!W187+'SSEH - HVP'!W187</f>
        <v>0</v>
      </c>
      <c r="X187" s="59">
        <f t="shared" si="1088"/>
        <v>0</v>
      </c>
      <c r="Y187" s="52">
        <f>'[9]NAW2 - Total - SSEH'!Y184</f>
        <v>0</v>
      </c>
      <c r="Z187" s="52">
        <f>'[9]NAW2 - Total - SSEH'!Z184</f>
        <v>0</v>
      </c>
      <c r="AA187" s="52">
        <f>'[9]NAW2 - Total - SSEH'!AA184</f>
        <v>0</v>
      </c>
      <c r="AB187" s="52">
        <f>'[9]NAW2 - Total - SSEH'!AB184</f>
        <v>0</v>
      </c>
      <c r="AC187" s="52">
        <f>'[9]NAW2 - Total - SSEH'!AC184</f>
        <v>0</v>
      </c>
      <c r="AD187" s="59">
        <f t="shared" si="1089"/>
        <v>0</v>
      </c>
      <c r="AE187" s="52">
        <f>'SSEH - Asset Rep'!AE187+'SSEH - Refurb'!AE187+'SSEH - HVP'!AE187</f>
        <v>0</v>
      </c>
      <c r="AF187" s="52">
        <f>'SSEH - Asset Rep'!AF187+'SSEH - Refurb'!AF187+'SSEH - HVP'!AF187</f>
        <v>0</v>
      </c>
      <c r="AG187" s="52">
        <f>'SSEH - Asset Rep'!AG187+'SSEH - Refurb'!AG187+'SSEH - HVP'!AG187</f>
        <v>0</v>
      </c>
      <c r="AH187" s="52">
        <f>'SSEH - Asset Rep'!AH187+'SSEH - Refurb'!AH187+'SSEH - HVP'!AH187</f>
        <v>0</v>
      </c>
      <c r="AI187" s="52">
        <f>'SSEH - Asset Rep'!AI187+'SSEH - Refurb'!AI187+'SSEH - HVP'!AI187</f>
        <v>0</v>
      </c>
      <c r="AJ187" s="59">
        <f t="shared" si="1090"/>
        <v>0</v>
      </c>
      <c r="AK187" s="52">
        <f>'[9]NAW2 - Total - SSEH'!AK184</f>
        <v>0</v>
      </c>
      <c r="AL187" s="52">
        <f>'[9]NAW2 - Total - SSEH'!AL184</f>
        <v>0</v>
      </c>
      <c r="AM187" s="52">
        <f>'[9]NAW2 - Total - SSEH'!AM184</f>
        <v>0</v>
      </c>
      <c r="AN187" s="52">
        <f>'[9]NAW2 - Total - SSEH'!AN184</f>
        <v>0</v>
      </c>
      <c r="AO187" s="52">
        <f>'[9]NAW2 - Total - SSEH'!AO184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'[9]NAW2 - Total - SSEH'!G186</f>
        <v>0</v>
      </c>
      <c r="H189" s="52">
        <f>'[9]NAW2 - Total - SSEH'!H186</f>
        <v>0</v>
      </c>
      <c r="I189" s="52">
        <f>'[9]NAW2 - Total - SSEH'!I186</f>
        <v>0</v>
      </c>
      <c r="J189" s="52">
        <f>'[9]NAW2 - Total - SSEH'!J186</f>
        <v>0</v>
      </c>
      <c r="K189" s="52">
        <f>'[9]NAW2 - Total - SSEH'!K186</f>
        <v>0</v>
      </c>
      <c r="L189" s="53">
        <f>SUM(G189:K189)</f>
        <v>0</v>
      </c>
      <c r="M189" s="52">
        <f>'[9]NAW2 - Total - SSEH'!M186</f>
        <v>0</v>
      </c>
      <c r="N189" s="52">
        <f>'[9]NAW2 - Total - SSEH'!N186</f>
        <v>0</v>
      </c>
      <c r="O189" s="52">
        <f>'[9]NAW2 - Total - SSEH'!O186</f>
        <v>0</v>
      </c>
      <c r="P189" s="52">
        <f>'[9]NAW2 - Total - SSEH'!P186</f>
        <v>0</v>
      </c>
      <c r="Q189" s="52">
        <f>'[9]NAW2 - Total - SSEH'!Q186</f>
        <v>0</v>
      </c>
      <c r="R189" s="53">
        <f>SUM(M189:Q189)</f>
        <v>0</v>
      </c>
      <c r="S189" s="274">
        <f>'SSEH - Asset Rep'!S189+'SSEH - Refurb'!S189+'SSEH - HVP'!S189</f>
        <v>0</v>
      </c>
      <c r="T189" s="69">
        <f>'SSEH - Asset Rep'!T189+'SSEH - Refurb'!T189+'SSEH - HVP'!T189</f>
        <v>0</v>
      </c>
      <c r="U189" s="69">
        <f>'SSEH - Asset Rep'!U189+'SSEH - Refurb'!U189+'SSEH - HVP'!U189</f>
        <v>0</v>
      </c>
      <c r="V189" s="69">
        <f>'SSEH - Asset Rep'!V189+'SSEH - Refurb'!V189+'SSEH - HVP'!V189</f>
        <v>0</v>
      </c>
      <c r="W189" s="69">
        <f>'SSEH - Asset Rep'!W189+'SSEH - Refurb'!W189+'SSEH - HVP'!W189</f>
        <v>0</v>
      </c>
      <c r="X189" s="53">
        <f>SUM(S189:W189)</f>
        <v>0</v>
      </c>
      <c r="Y189" s="54">
        <f>'[9]NAW2 - Total - SSEH'!Y186</f>
        <v>0</v>
      </c>
      <c r="Z189" s="54">
        <f>'[9]NAW2 - Total - SSEH'!Z186</f>
        <v>0</v>
      </c>
      <c r="AA189" s="54">
        <f>'[9]NAW2 - Total - SSEH'!AA186</f>
        <v>0</v>
      </c>
      <c r="AB189" s="54">
        <f>'[9]NAW2 - Total - SSEH'!AB186</f>
        <v>0</v>
      </c>
      <c r="AC189" s="54">
        <f>'[9]NAW2 - Total - SSEH'!AC186</f>
        <v>0</v>
      </c>
      <c r="AD189" s="53">
        <f>SUM(Y189:AC189)</f>
        <v>0</v>
      </c>
      <c r="AE189" s="274">
        <f>'SSEH - Asset Rep'!AE189+'SSEH - Refurb'!AE189+'SSEH - HVP'!AE189</f>
        <v>0</v>
      </c>
      <c r="AF189" s="69">
        <f>'SSEH - Asset Rep'!AF189+'SSEH - Refurb'!AF189+'SSEH - HVP'!AF189</f>
        <v>0</v>
      </c>
      <c r="AG189" s="69">
        <f>'SSEH - Asset Rep'!AG189+'SSEH - Refurb'!AG189+'SSEH - HVP'!AG189</f>
        <v>0</v>
      </c>
      <c r="AH189" s="69">
        <f>'SSEH - Asset Rep'!AH189+'SSEH - Refurb'!AH189+'SSEH - HVP'!AH189</f>
        <v>0</v>
      </c>
      <c r="AI189" s="69">
        <f>'SSEH - Asset Rep'!AI189+'SSEH - Refurb'!AI189+'SSEH - HVP'!AI189</f>
        <v>0</v>
      </c>
      <c r="AJ189" s="53">
        <f>SUM(AE189:AI189)</f>
        <v>0</v>
      </c>
      <c r="AK189" s="54">
        <f>'[9]NAW2 - Total - SSEH'!AK186</f>
        <v>0</v>
      </c>
      <c r="AL189" s="54">
        <f>'[9]NAW2 - Total - SSEH'!AL186</f>
        <v>0</v>
      </c>
      <c r="AM189" s="54">
        <f>'[9]NAW2 - Total - SSEH'!AM186</f>
        <v>0</v>
      </c>
      <c r="AN189" s="54">
        <f>'[9]NAW2 - Total - SSEH'!AN186</f>
        <v>0</v>
      </c>
      <c r="AO189" s="54">
        <f>'[9]NAW2 - Total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'[9]NAW2 - Total - SSEH'!G187</f>
        <v>0</v>
      </c>
      <c r="H190" s="52">
        <f>'[9]NAW2 - Total - SSEH'!H187</f>
        <v>0</v>
      </c>
      <c r="I190" s="52">
        <f>'[9]NAW2 - Total - SSEH'!I187</f>
        <v>0</v>
      </c>
      <c r="J190" s="52">
        <f>'[9]NAW2 - Total - SSEH'!J187</f>
        <v>0</v>
      </c>
      <c r="K190" s="52">
        <f>'[9]NAW2 - Total - SSEH'!K187</f>
        <v>0</v>
      </c>
      <c r="L190" s="59">
        <f t="shared" ref="L190:L192" si="1117">SUM(G190:K190)</f>
        <v>0</v>
      </c>
      <c r="M190" s="52">
        <f>'[9]NAW2 - Total - SSEH'!M187</f>
        <v>0</v>
      </c>
      <c r="N190" s="52">
        <f>'[9]NAW2 - Total - SSEH'!N187</f>
        <v>0</v>
      </c>
      <c r="O190" s="52">
        <f>'[9]NAW2 - Total - SSEH'!O187</f>
        <v>0</v>
      </c>
      <c r="P190" s="52">
        <f>'[9]NAW2 - Total - SSEH'!P187</f>
        <v>0</v>
      </c>
      <c r="Q190" s="52">
        <f>'[9]NAW2 - Total - SSEH'!Q187</f>
        <v>0</v>
      </c>
      <c r="R190" s="59">
        <f t="shared" ref="R190:R192" si="1118">SUM(M190:Q190)</f>
        <v>0</v>
      </c>
      <c r="S190" s="52">
        <f>'SSEH - Asset Rep'!S190+'SSEH - Refurb'!S190+'SSEH - HVP'!S190</f>
        <v>0</v>
      </c>
      <c r="T190" s="52">
        <f>'SSEH - Asset Rep'!T190+'SSEH - Refurb'!T190+'SSEH - HVP'!T190</f>
        <v>0</v>
      </c>
      <c r="U190" s="52">
        <f>'SSEH - Asset Rep'!U190+'SSEH - Refurb'!U190+'SSEH - HVP'!U190</f>
        <v>0</v>
      </c>
      <c r="V190" s="52">
        <f>'SSEH - Asset Rep'!V190+'SSEH - Refurb'!V190+'SSEH - HVP'!V190</f>
        <v>0</v>
      </c>
      <c r="W190" s="52">
        <f>'SSEH - Asset Rep'!W190+'SSEH - Refurb'!W190+'SSEH - HVP'!W190</f>
        <v>0</v>
      </c>
      <c r="X190" s="59">
        <f t="shared" ref="X190:X192" si="1119">SUM(S190:W190)</f>
        <v>0</v>
      </c>
      <c r="Y190" s="52">
        <f>'[9]NAW2 - Total - SSEH'!Y187</f>
        <v>0</v>
      </c>
      <c r="Z190" s="52">
        <f>'[9]NAW2 - Total - SSEH'!Z187</f>
        <v>0</v>
      </c>
      <c r="AA190" s="52">
        <f>'[9]NAW2 - Total - SSEH'!AA187</f>
        <v>0</v>
      </c>
      <c r="AB190" s="52">
        <f>'[9]NAW2 - Total - SSEH'!AB187</f>
        <v>0</v>
      </c>
      <c r="AC190" s="52">
        <f>'[9]NAW2 - Total - SSEH'!AC187</f>
        <v>0</v>
      </c>
      <c r="AD190" s="59">
        <f t="shared" ref="AD190:AD192" si="1120">SUM(Y190:AC190)</f>
        <v>0</v>
      </c>
      <c r="AE190" s="52">
        <f>'SSEH - Asset Rep'!AE190+'SSEH - Refurb'!AE190+'SSEH - HVP'!AE190</f>
        <v>0</v>
      </c>
      <c r="AF190" s="52">
        <f>'SSEH - Asset Rep'!AF190+'SSEH - Refurb'!AF190+'SSEH - HVP'!AF190</f>
        <v>0</v>
      </c>
      <c r="AG190" s="52">
        <f>'SSEH - Asset Rep'!AG190+'SSEH - Refurb'!AG190+'SSEH - HVP'!AG190</f>
        <v>0</v>
      </c>
      <c r="AH190" s="52">
        <f>'SSEH - Asset Rep'!AH190+'SSEH - Refurb'!AH190+'SSEH - HVP'!AH190</f>
        <v>0</v>
      </c>
      <c r="AI190" s="52">
        <f>'SSEH - Asset Rep'!AI190+'SSEH - Refurb'!AI190+'SSEH - HVP'!AI190</f>
        <v>0</v>
      </c>
      <c r="AJ190" s="59">
        <f t="shared" ref="AJ190:AJ192" si="1121">SUM(AE190:AI190)</f>
        <v>0</v>
      </c>
      <c r="AK190" s="52">
        <f>'[9]NAW2 - Total - SSEH'!AK187</f>
        <v>0</v>
      </c>
      <c r="AL190" s="52">
        <f>'[9]NAW2 - Total - SSEH'!AL187</f>
        <v>0</v>
      </c>
      <c r="AM190" s="52">
        <f>'[9]NAW2 - Total - SSEH'!AM187</f>
        <v>0</v>
      </c>
      <c r="AN190" s="52">
        <f>'[9]NAW2 - Total - SSEH'!AN187</f>
        <v>0</v>
      </c>
      <c r="AO190" s="52">
        <f>'[9]NAW2 - Total - SSEH'!AO187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'[9]NAW2 - Total - SSEH'!G188</f>
        <v>0</v>
      </c>
      <c r="H191" s="52">
        <f>'[9]NAW2 - Total - SSEH'!H188</f>
        <v>0</v>
      </c>
      <c r="I191" s="52">
        <f>'[9]NAW2 - Total - SSEH'!I188</f>
        <v>0</v>
      </c>
      <c r="J191" s="52">
        <f>'[9]NAW2 - Total - SSEH'!J188</f>
        <v>0</v>
      </c>
      <c r="K191" s="52">
        <f>'[9]NAW2 - Total - SSEH'!K188</f>
        <v>0</v>
      </c>
      <c r="L191" s="59">
        <f t="shared" si="1117"/>
        <v>0</v>
      </c>
      <c r="M191" s="52">
        <f>'[9]NAW2 - Total - SSEH'!M188</f>
        <v>0</v>
      </c>
      <c r="N191" s="52">
        <f>'[9]NAW2 - Total - SSEH'!N188</f>
        <v>0</v>
      </c>
      <c r="O191" s="52">
        <f>'[9]NAW2 - Total - SSEH'!O188</f>
        <v>0</v>
      </c>
      <c r="P191" s="52">
        <f>'[9]NAW2 - Total - SSEH'!P188</f>
        <v>0</v>
      </c>
      <c r="Q191" s="52">
        <f>'[9]NAW2 - Total - SSEH'!Q188</f>
        <v>0</v>
      </c>
      <c r="R191" s="59">
        <f t="shared" si="1118"/>
        <v>0</v>
      </c>
      <c r="S191" s="52">
        <f>'SSEH - Asset Rep'!S191+'SSEH - Refurb'!S191+'SSEH - HVP'!S191</f>
        <v>0</v>
      </c>
      <c r="T191" s="52">
        <f>'SSEH - Asset Rep'!T191+'SSEH - Refurb'!T191+'SSEH - HVP'!T191</f>
        <v>0</v>
      </c>
      <c r="U191" s="52">
        <f>'SSEH - Asset Rep'!U191+'SSEH - Refurb'!U191+'SSEH - HVP'!U191</f>
        <v>0</v>
      </c>
      <c r="V191" s="52">
        <f>'SSEH - Asset Rep'!V191+'SSEH - Refurb'!V191+'SSEH - HVP'!V191</f>
        <v>0</v>
      </c>
      <c r="W191" s="52">
        <f>'SSEH - Asset Rep'!W191+'SSEH - Refurb'!W191+'SSEH - HVP'!W191</f>
        <v>0</v>
      </c>
      <c r="X191" s="59">
        <f t="shared" si="1119"/>
        <v>0</v>
      </c>
      <c r="Y191" s="52">
        <f>'[9]NAW2 - Total - SSEH'!Y188</f>
        <v>0</v>
      </c>
      <c r="Z191" s="52">
        <f>'[9]NAW2 - Total - SSEH'!Z188</f>
        <v>0</v>
      </c>
      <c r="AA191" s="52">
        <f>'[9]NAW2 - Total - SSEH'!AA188</f>
        <v>0</v>
      </c>
      <c r="AB191" s="52">
        <f>'[9]NAW2 - Total - SSEH'!AB188</f>
        <v>0</v>
      </c>
      <c r="AC191" s="52">
        <f>'[9]NAW2 - Total - SSEH'!AC188</f>
        <v>0</v>
      </c>
      <c r="AD191" s="59">
        <f t="shared" si="1120"/>
        <v>0</v>
      </c>
      <c r="AE191" s="52">
        <f>'SSEH - Asset Rep'!AE191+'SSEH - Refurb'!AE191+'SSEH - HVP'!AE191</f>
        <v>0</v>
      </c>
      <c r="AF191" s="52">
        <f>'SSEH - Asset Rep'!AF191+'SSEH - Refurb'!AF191+'SSEH - HVP'!AF191</f>
        <v>0</v>
      </c>
      <c r="AG191" s="52">
        <f>'SSEH - Asset Rep'!AG191+'SSEH - Refurb'!AG191+'SSEH - HVP'!AG191</f>
        <v>0</v>
      </c>
      <c r="AH191" s="52">
        <f>'SSEH - Asset Rep'!AH191+'SSEH - Refurb'!AH191+'SSEH - HVP'!AH191</f>
        <v>0</v>
      </c>
      <c r="AI191" s="52">
        <f>'SSEH - Asset Rep'!AI191+'SSEH - Refurb'!AI191+'SSEH - HVP'!AI191</f>
        <v>0</v>
      </c>
      <c r="AJ191" s="59">
        <f t="shared" si="1121"/>
        <v>0</v>
      </c>
      <c r="AK191" s="52">
        <f>'[9]NAW2 - Total - SSEH'!AK188</f>
        <v>0</v>
      </c>
      <c r="AL191" s="52">
        <f>'[9]NAW2 - Total - SSEH'!AL188</f>
        <v>0</v>
      </c>
      <c r="AM191" s="52">
        <f>'[9]NAW2 - Total - SSEH'!AM188</f>
        <v>0</v>
      </c>
      <c r="AN191" s="52">
        <f>'[9]NAW2 - Total - SSEH'!AN188</f>
        <v>0</v>
      </c>
      <c r="AO191" s="52">
        <f>'[9]NAW2 - Total - SSEH'!AO188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'[9]NAW2 - Total - SSEH'!G189</f>
        <v>0</v>
      </c>
      <c r="H192" s="52">
        <f>'[9]NAW2 - Total - SSEH'!H189</f>
        <v>0</v>
      </c>
      <c r="I192" s="52">
        <f>'[9]NAW2 - Total - SSEH'!I189</f>
        <v>0</v>
      </c>
      <c r="J192" s="52">
        <f>'[9]NAW2 - Total - SSEH'!J189</f>
        <v>0</v>
      </c>
      <c r="K192" s="52">
        <f>'[9]NAW2 - Total - SSEH'!K189</f>
        <v>0</v>
      </c>
      <c r="L192" s="59">
        <f t="shared" si="1117"/>
        <v>0</v>
      </c>
      <c r="M192" s="52">
        <f>'[9]NAW2 - Total - SSEH'!M189</f>
        <v>0</v>
      </c>
      <c r="N192" s="52">
        <f>'[9]NAW2 - Total - SSEH'!N189</f>
        <v>0</v>
      </c>
      <c r="O192" s="52">
        <f>'[9]NAW2 - Total - SSEH'!O189</f>
        <v>0</v>
      </c>
      <c r="P192" s="52">
        <f>'[9]NAW2 - Total - SSEH'!P189</f>
        <v>0</v>
      </c>
      <c r="Q192" s="52">
        <f>'[9]NAW2 - Total - SSEH'!Q189</f>
        <v>0</v>
      </c>
      <c r="R192" s="59">
        <f t="shared" si="1118"/>
        <v>0</v>
      </c>
      <c r="S192" s="52">
        <f>'SSEH - Asset Rep'!S192+'SSEH - Refurb'!S192+'SSEH - HVP'!S192</f>
        <v>0</v>
      </c>
      <c r="T192" s="52">
        <f>'SSEH - Asset Rep'!T192+'SSEH - Refurb'!T192+'SSEH - HVP'!T192</f>
        <v>0</v>
      </c>
      <c r="U192" s="52">
        <f>'SSEH - Asset Rep'!U192+'SSEH - Refurb'!U192+'SSEH - HVP'!U192</f>
        <v>0</v>
      </c>
      <c r="V192" s="52">
        <f>'SSEH - Asset Rep'!V192+'SSEH - Refurb'!V192+'SSEH - HVP'!V192</f>
        <v>0</v>
      </c>
      <c r="W192" s="52">
        <f>'SSEH - Asset Rep'!W192+'SSEH - Refurb'!W192+'SSEH - HVP'!W192</f>
        <v>0</v>
      </c>
      <c r="X192" s="59">
        <f t="shared" si="1119"/>
        <v>0</v>
      </c>
      <c r="Y192" s="52">
        <f>'[9]NAW2 - Total - SSEH'!Y189</f>
        <v>0</v>
      </c>
      <c r="Z192" s="52">
        <f>'[9]NAW2 - Total - SSEH'!Z189</f>
        <v>0</v>
      </c>
      <c r="AA192" s="52">
        <f>'[9]NAW2 - Total - SSEH'!AA189</f>
        <v>0</v>
      </c>
      <c r="AB192" s="52">
        <f>'[9]NAW2 - Total - SSEH'!AB189</f>
        <v>0</v>
      </c>
      <c r="AC192" s="52">
        <f>'[9]NAW2 - Total - SSEH'!AC189</f>
        <v>0</v>
      </c>
      <c r="AD192" s="59">
        <f t="shared" si="1120"/>
        <v>0</v>
      </c>
      <c r="AE192" s="52">
        <f>'SSEH - Asset Rep'!AE192+'SSEH - Refurb'!AE192+'SSEH - HVP'!AE192</f>
        <v>0</v>
      </c>
      <c r="AF192" s="52">
        <f>'SSEH - Asset Rep'!AF192+'SSEH - Refurb'!AF192+'SSEH - HVP'!AF192</f>
        <v>0</v>
      </c>
      <c r="AG192" s="52">
        <f>'SSEH - Asset Rep'!AG192+'SSEH - Refurb'!AG192+'SSEH - HVP'!AG192</f>
        <v>0</v>
      </c>
      <c r="AH192" s="52">
        <f>'SSEH - Asset Rep'!AH192+'SSEH - Refurb'!AH192+'SSEH - HVP'!AH192</f>
        <v>0</v>
      </c>
      <c r="AI192" s="52">
        <f>'SSEH - Asset Rep'!AI192+'SSEH - Refurb'!AI192+'SSEH - HVP'!AI192</f>
        <v>0</v>
      </c>
      <c r="AJ192" s="59">
        <f t="shared" si="1121"/>
        <v>0</v>
      </c>
      <c r="AK192" s="52">
        <f>'[9]NAW2 - Total - SSEH'!AK189</f>
        <v>0</v>
      </c>
      <c r="AL192" s="52">
        <f>'[9]NAW2 - Total - SSEH'!AL189</f>
        <v>0</v>
      </c>
      <c r="AM192" s="52">
        <f>'[9]NAW2 - Total - SSEH'!AM189</f>
        <v>0</v>
      </c>
      <c r="AN192" s="52">
        <f>'[9]NAW2 - Total - SSEH'!AN189</f>
        <v>0</v>
      </c>
      <c r="AO192" s="52">
        <f>'[9]NAW2 - Total - SSEH'!AO189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SSEH'!G191</f>
        <v>0</v>
      </c>
      <c r="H194" s="52">
        <f>'[9]NAW2 - Total - SSEH'!H191</f>
        <v>0</v>
      </c>
      <c r="I194" s="52">
        <f>'[9]NAW2 - Total - SSEH'!I191</f>
        <v>0</v>
      </c>
      <c r="J194" s="52">
        <f>'[9]NAW2 - Total - SSEH'!J191</f>
        <v>0</v>
      </c>
      <c r="K194" s="52">
        <f>'[9]NAW2 - Total - SSEH'!K191</f>
        <v>0</v>
      </c>
      <c r="L194" s="53">
        <f>SUM(G194:K194)</f>
        <v>0</v>
      </c>
      <c r="M194" s="52">
        <f>'[9]NAW2 - Total - SSEH'!M191</f>
        <v>0</v>
      </c>
      <c r="N194" s="52">
        <f>'[9]NAW2 - Total - SSEH'!N191</f>
        <v>0</v>
      </c>
      <c r="O194" s="52">
        <f>'[9]NAW2 - Total - SSEH'!O191</f>
        <v>0</v>
      </c>
      <c r="P194" s="52">
        <f>'[9]NAW2 - Total - SSEH'!P191</f>
        <v>0</v>
      </c>
      <c r="Q194" s="52">
        <f>'[9]NAW2 - Total - SSEH'!Q191</f>
        <v>0</v>
      </c>
      <c r="R194" s="53">
        <f>SUM(M194:Q194)</f>
        <v>0</v>
      </c>
      <c r="S194" s="274">
        <f>'SSEH - Asset Rep'!S194+'SSEH - Refurb'!S194+'SSEH - HVP'!S194</f>
        <v>0</v>
      </c>
      <c r="T194" s="69">
        <f>'SSEH - Asset Rep'!T194+'SSEH - Refurb'!T194+'SSEH - HVP'!T194</f>
        <v>0</v>
      </c>
      <c r="U194" s="69">
        <f>'SSEH - Asset Rep'!U194+'SSEH - Refurb'!U194+'SSEH - HVP'!U194</f>
        <v>0</v>
      </c>
      <c r="V194" s="69">
        <f>'SSEH - Asset Rep'!V194+'SSEH - Refurb'!V194+'SSEH - HVP'!V194</f>
        <v>0</v>
      </c>
      <c r="W194" s="69">
        <f>'SSEH - Asset Rep'!W194+'SSEH - Refurb'!W194+'SSEH - HVP'!W194</f>
        <v>0</v>
      </c>
      <c r="X194" s="53">
        <f>SUM(S194:W194)</f>
        <v>0</v>
      </c>
      <c r="Y194" s="54">
        <f>'[9]NAW2 - Total - SSEH'!Y191</f>
        <v>0</v>
      </c>
      <c r="Z194" s="54">
        <f>'[9]NAW2 - Total - SSEH'!Z191</f>
        <v>0</v>
      </c>
      <c r="AA194" s="54">
        <f>'[9]NAW2 - Total - SSEH'!AA191</f>
        <v>0</v>
      </c>
      <c r="AB194" s="54">
        <f>'[9]NAW2 - Total - SSEH'!AB191</f>
        <v>0</v>
      </c>
      <c r="AC194" s="54">
        <f>'[9]NAW2 - Total - SSEH'!AC191</f>
        <v>0</v>
      </c>
      <c r="AD194" s="53">
        <f>SUM(Y194:AC194)</f>
        <v>0</v>
      </c>
      <c r="AE194" s="274">
        <f>'SSEH - Asset Rep'!AE194+'SSEH - Refurb'!AE194+'SSEH - HVP'!AE194</f>
        <v>0</v>
      </c>
      <c r="AF194" s="69">
        <f>'SSEH - Asset Rep'!AF194+'SSEH - Refurb'!AF194+'SSEH - HVP'!AF194</f>
        <v>0</v>
      </c>
      <c r="AG194" s="69">
        <f>'SSEH - Asset Rep'!AG194+'SSEH - Refurb'!AG194+'SSEH - HVP'!AG194</f>
        <v>0</v>
      </c>
      <c r="AH194" s="69">
        <f>'SSEH - Asset Rep'!AH194+'SSEH - Refurb'!AH194+'SSEH - HVP'!AH194</f>
        <v>0</v>
      </c>
      <c r="AI194" s="69">
        <f>'SSEH - Asset Rep'!AI194+'SSEH - Refurb'!AI194+'SSEH - HVP'!AI194</f>
        <v>0</v>
      </c>
      <c r="AJ194" s="53">
        <f>SUM(AE194:AI194)</f>
        <v>0</v>
      </c>
      <c r="AK194" s="54">
        <f>'[9]NAW2 - Total - SSEH'!AK191</f>
        <v>0</v>
      </c>
      <c r="AL194" s="54">
        <f>'[9]NAW2 - Total - SSEH'!AL191</f>
        <v>0</v>
      </c>
      <c r="AM194" s="54">
        <f>'[9]NAW2 - Total - SSEH'!AM191</f>
        <v>0</v>
      </c>
      <c r="AN194" s="54">
        <f>'[9]NAW2 - Total - SSEH'!AN191</f>
        <v>0</v>
      </c>
      <c r="AO194" s="54">
        <f>'[9]NAW2 - Total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SSEH'!G192</f>
        <v>0</v>
      </c>
      <c r="H195" s="52">
        <f>'[9]NAW2 - Total - SSEH'!H192</f>
        <v>0</v>
      </c>
      <c r="I195" s="52">
        <f>'[9]NAW2 - Total - SSEH'!I192</f>
        <v>0</v>
      </c>
      <c r="J195" s="52">
        <f>'[9]NAW2 - Total - SSEH'!J192</f>
        <v>0</v>
      </c>
      <c r="K195" s="52">
        <f>'[9]NAW2 - Total - SSEH'!K192</f>
        <v>0</v>
      </c>
      <c r="L195" s="59">
        <f t="shared" ref="L195:L197" si="1148">SUM(G195:K195)</f>
        <v>0</v>
      </c>
      <c r="M195" s="52">
        <f>'[9]NAW2 - Total - SSEH'!M192</f>
        <v>0</v>
      </c>
      <c r="N195" s="52">
        <f>'[9]NAW2 - Total - SSEH'!N192</f>
        <v>0</v>
      </c>
      <c r="O195" s="52">
        <f>'[9]NAW2 - Total - SSEH'!O192</f>
        <v>0</v>
      </c>
      <c r="P195" s="52">
        <f>'[9]NAW2 - Total - SSEH'!P192</f>
        <v>0</v>
      </c>
      <c r="Q195" s="52">
        <f>'[9]NAW2 - Total - SSEH'!Q192</f>
        <v>0</v>
      </c>
      <c r="R195" s="59">
        <f t="shared" ref="R195:R197" si="1149">SUM(M195:Q195)</f>
        <v>0</v>
      </c>
      <c r="S195" s="52">
        <f>'SSEH - Asset Rep'!S195+'SSEH - Refurb'!S195+'SSEH - HVP'!S195</f>
        <v>0</v>
      </c>
      <c r="T195" s="52">
        <f>'SSEH - Asset Rep'!T195+'SSEH - Refurb'!T195+'SSEH - HVP'!T195</f>
        <v>0</v>
      </c>
      <c r="U195" s="52">
        <f>'SSEH - Asset Rep'!U195+'SSEH - Refurb'!U195+'SSEH - HVP'!U195</f>
        <v>0</v>
      </c>
      <c r="V195" s="52">
        <f>'SSEH - Asset Rep'!V195+'SSEH - Refurb'!V195+'SSEH - HVP'!V195</f>
        <v>0</v>
      </c>
      <c r="W195" s="52">
        <f>'SSEH - Asset Rep'!W195+'SSEH - Refurb'!W195+'SSEH - HVP'!W195</f>
        <v>0</v>
      </c>
      <c r="X195" s="59">
        <f t="shared" ref="X195:X197" si="1150">SUM(S195:W195)</f>
        <v>0</v>
      </c>
      <c r="Y195" s="52">
        <f>'[9]NAW2 - Total - SSEH'!Y192</f>
        <v>0</v>
      </c>
      <c r="Z195" s="52">
        <f>'[9]NAW2 - Total - SSEH'!Z192</f>
        <v>0</v>
      </c>
      <c r="AA195" s="52">
        <f>'[9]NAW2 - Total - SSEH'!AA192</f>
        <v>0</v>
      </c>
      <c r="AB195" s="52">
        <f>'[9]NAW2 - Total - SSEH'!AB192</f>
        <v>0</v>
      </c>
      <c r="AC195" s="52">
        <f>'[9]NAW2 - Total - SSEH'!AC192</f>
        <v>0</v>
      </c>
      <c r="AD195" s="59">
        <f t="shared" ref="AD195:AD197" si="1151">SUM(Y195:AC195)</f>
        <v>0</v>
      </c>
      <c r="AE195" s="52">
        <f>'SSEH - Asset Rep'!AE195+'SSEH - Refurb'!AE195+'SSEH - HVP'!AE195</f>
        <v>0</v>
      </c>
      <c r="AF195" s="52">
        <f>'SSEH - Asset Rep'!AF195+'SSEH - Refurb'!AF195+'SSEH - HVP'!AF195</f>
        <v>0</v>
      </c>
      <c r="AG195" s="52">
        <f>'SSEH - Asset Rep'!AG195+'SSEH - Refurb'!AG195+'SSEH - HVP'!AG195</f>
        <v>0</v>
      </c>
      <c r="AH195" s="52">
        <f>'SSEH - Asset Rep'!AH195+'SSEH - Refurb'!AH195+'SSEH - HVP'!AH195</f>
        <v>0</v>
      </c>
      <c r="AI195" s="52">
        <f>'SSEH - Asset Rep'!AI195+'SSEH - Refurb'!AI195+'SSEH - HVP'!AI195</f>
        <v>0</v>
      </c>
      <c r="AJ195" s="59">
        <f t="shared" ref="AJ195:AJ197" si="1152">SUM(AE195:AI195)</f>
        <v>0</v>
      </c>
      <c r="AK195" s="52">
        <f>'[9]NAW2 - Total - SSEH'!AK192</f>
        <v>0</v>
      </c>
      <c r="AL195" s="52">
        <f>'[9]NAW2 - Total - SSEH'!AL192</f>
        <v>0</v>
      </c>
      <c r="AM195" s="52">
        <f>'[9]NAW2 - Total - SSEH'!AM192</f>
        <v>0</v>
      </c>
      <c r="AN195" s="52">
        <f>'[9]NAW2 - Total - SSEH'!AN192</f>
        <v>0</v>
      </c>
      <c r="AO195" s="52">
        <f>'[9]NAW2 - Total - SSEH'!AO192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SSEH'!G193</f>
        <v>0</v>
      </c>
      <c r="H196" s="52">
        <f>'[9]NAW2 - Total - SSEH'!H193</f>
        <v>0</v>
      </c>
      <c r="I196" s="52">
        <f>'[9]NAW2 - Total - SSEH'!I193</f>
        <v>0</v>
      </c>
      <c r="J196" s="52">
        <f>'[9]NAW2 - Total - SSEH'!J193</f>
        <v>0</v>
      </c>
      <c r="K196" s="52">
        <f>'[9]NAW2 - Total - SSEH'!K193</f>
        <v>0</v>
      </c>
      <c r="L196" s="59">
        <f t="shared" si="1148"/>
        <v>0</v>
      </c>
      <c r="M196" s="52">
        <f>'[9]NAW2 - Total - SSEH'!M193</f>
        <v>0</v>
      </c>
      <c r="N196" s="52">
        <f>'[9]NAW2 - Total - SSEH'!N193</f>
        <v>0</v>
      </c>
      <c r="O196" s="52">
        <f>'[9]NAW2 - Total - SSEH'!O193</f>
        <v>0</v>
      </c>
      <c r="P196" s="52">
        <f>'[9]NAW2 - Total - SSEH'!P193</f>
        <v>0</v>
      </c>
      <c r="Q196" s="52">
        <f>'[9]NAW2 - Total - SSEH'!Q193</f>
        <v>0</v>
      </c>
      <c r="R196" s="59">
        <f t="shared" si="1149"/>
        <v>0</v>
      </c>
      <c r="S196" s="52">
        <f>'SSEH - Asset Rep'!S196+'SSEH - Refurb'!S196+'SSEH - HVP'!S196</f>
        <v>0</v>
      </c>
      <c r="T196" s="52">
        <f>'SSEH - Asset Rep'!T196+'SSEH - Refurb'!T196+'SSEH - HVP'!T196</f>
        <v>0</v>
      </c>
      <c r="U196" s="52">
        <f>'SSEH - Asset Rep'!U196+'SSEH - Refurb'!U196+'SSEH - HVP'!U196</f>
        <v>0</v>
      </c>
      <c r="V196" s="52">
        <f>'SSEH - Asset Rep'!V196+'SSEH - Refurb'!V196+'SSEH - HVP'!V196</f>
        <v>0</v>
      </c>
      <c r="W196" s="52">
        <f>'SSEH - Asset Rep'!W196+'SSEH - Refurb'!W196+'SSEH - HVP'!W196</f>
        <v>0</v>
      </c>
      <c r="X196" s="59">
        <f t="shared" si="1150"/>
        <v>0</v>
      </c>
      <c r="Y196" s="52">
        <f>'[9]NAW2 - Total - SSEH'!Y193</f>
        <v>0</v>
      </c>
      <c r="Z196" s="52">
        <f>'[9]NAW2 - Total - SSEH'!Z193</f>
        <v>0</v>
      </c>
      <c r="AA196" s="52">
        <f>'[9]NAW2 - Total - SSEH'!AA193</f>
        <v>0</v>
      </c>
      <c r="AB196" s="52">
        <f>'[9]NAW2 - Total - SSEH'!AB193</f>
        <v>0</v>
      </c>
      <c r="AC196" s="52">
        <f>'[9]NAW2 - Total - SSEH'!AC193</f>
        <v>0</v>
      </c>
      <c r="AD196" s="59">
        <f t="shared" si="1151"/>
        <v>0</v>
      </c>
      <c r="AE196" s="52">
        <f>'SSEH - Asset Rep'!AE196+'SSEH - Refurb'!AE196+'SSEH - HVP'!AE196</f>
        <v>0</v>
      </c>
      <c r="AF196" s="52">
        <f>'SSEH - Asset Rep'!AF196+'SSEH - Refurb'!AF196+'SSEH - HVP'!AF196</f>
        <v>0</v>
      </c>
      <c r="AG196" s="52">
        <f>'SSEH - Asset Rep'!AG196+'SSEH - Refurb'!AG196+'SSEH - HVP'!AG196</f>
        <v>0</v>
      </c>
      <c r="AH196" s="52">
        <f>'SSEH - Asset Rep'!AH196+'SSEH - Refurb'!AH196+'SSEH - HVP'!AH196</f>
        <v>0</v>
      </c>
      <c r="AI196" s="52">
        <f>'SSEH - Asset Rep'!AI196+'SSEH - Refurb'!AI196+'SSEH - HVP'!AI196</f>
        <v>0</v>
      </c>
      <c r="AJ196" s="59">
        <f t="shared" si="1152"/>
        <v>0</v>
      </c>
      <c r="AK196" s="52">
        <f>'[9]NAW2 - Total - SSEH'!AK193</f>
        <v>0</v>
      </c>
      <c r="AL196" s="52">
        <f>'[9]NAW2 - Total - SSEH'!AL193</f>
        <v>0</v>
      </c>
      <c r="AM196" s="52">
        <f>'[9]NAW2 - Total - SSEH'!AM193</f>
        <v>0</v>
      </c>
      <c r="AN196" s="52">
        <f>'[9]NAW2 - Total - SSEH'!AN193</f>
        <v>0</v>
      </c>
      <c r="AO196" s="52">
        <f>'[9]NAW2 - Total - SSEH'!AO193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SSEH'!G194</f>
        <v>0</v>
      </c>
      <c r="H197" s="52">
        <f>'[9]NAW2 - Total - SSEH'!H194</f>
        <v>0</v>
      </c>
      <c r="I197" s="52">
        <f>'[9]NAW2 - Total - SSEH'!I194</f>
        <v>0</v>
      </c>
      <c r="J197" s="52">
        <f>'[9]NAW2 - Total - SSEH'!J194</f>
        <v>0</v>
      </c>
      <c r="K197" s="52">
        <f>'[9]NAW2 - Total - SSEH'!K194</f>
        <v>0</v>
      </c>
      <c r="L197" s="59">
        <f t="shared" si="1148"/>
        <v>0</v>
      </c>
      <c r="M197" s="52">
        <f>'[9]NAW2 - Total - SSEH'!M194</f>
        <v>0</v>
      </c>
      <c r="N197" s="52">
        <f>'[9]NAW2 - Total - SSEH'!N194</f>
        <v>0</v>
      </c>
      <c r="O197" s="52">
        <f>'[9]NAW2 - Total - SSEH'!O194</f>
        <v>0</v>
      </c>
      <c r="P197" s="52">
        <f>'[9]NAW2 - Total - SSEH'!P194</f>
        <v>0</v>
      </c>
      <c r="Q197" s="52">
        <f>'[9]NAW2 - Total - SSEH'!Q194</f>
        <v>0</v>
      </c>
      <c r="R197" s="59">
        <f t="shared" si="1149"/>
        <v>0</v>
      </c>
      <c r="S197" s="52">
        <f>'SSEH - Asset Rep'!S197+'SSEH - Refurb'!S197+'SSEH - HVP'!S197</f>
        <v>0</v>
      </c>
      <c r="T197" s="52">
        <f>'SSEH - Asset Rep'!T197+'SSEH - Refurb'!T197+'SSEH - HVP'!T197</f>
        <v>0</v>
      </c>
      <c r="U197" s="52">
        <f>'SSEH - Asset Rep'!U197+'SSEH - Refurb'!U197+'SSEH - HVP'!U197</f>
        <v>0</v>
      </c>
      <c r="V197" s="52">
        <f>'SSEH - Asset Rep'!V197+'SSEH - Refurb'!V197+'SSEH - HVP'!V197</f>
        <v>0</v>
      </c>
      <c r="W197" s="52">
        <f>'SSEH - Asset Rep'!W197+'SSEH - Refurb'!W197+'SSEH - HVP'!W197</f>
        <v>0</v>
      </c>
      <c r="X197" s="59">
        <f t="shared" si="1150"/>
        <v>0</v>
      </c>
      <c r="Y197" s="52">
        <f>'[9]NAW2 - Total - SSEH'!Y194</f>
        <v>0</v>
      </c>
      <c r="Z197" s="52">
        <f>'[9]NAW2 - Total - SSEH'!Z194</f>
        <v>0</v>
      </c>
      <c r="AA197" s="52">
        <f>'[9]NAW2 - Total - SSEH'!AA194</f>
        <v>0</v>
      </c>
      <c r="AB197" s="52">
        <f>'[9]NAW2 - Total - SSEH'!AB194</f>
        <v>0</v>
      </c>
      <c r="AC197" s="52">
        <f>'[9]NAW2 - Total - SSEH'!AC194</f>
        <v>0</v>
      </c>
      <c r="AD197" s="59">
        <f t="shared" si="1151"/>
        <v>0</v>
      </c>
      <c r="AE197" s="52">
        <f>'SSEH - Asset Rep'!AE197+'SSEH - Refurb'!AE197+'SSEH - HVP'!AE197</f>
        <v>0</v>
      </c>
      <c r="AF197" s="52">
        <f>'SSEH - Asset Rep'!AF197+'SSEH - Refurb'!AF197+'SSEH - HVP'!AF197</f>
        <v>0</v>
      </c>
      <c r="AG197" s="52">
        <f>'SSEH - Asset Rep'!AG197+'SSEH - Refurb'!AG197+'SSEH - HVP'!AG197</f>
        <v>0</v>
      </c>
      <c r="AH197" s="52">
        <f>'SSEH - Asset Rep'!AH197+'SSEH - Refurb'!AH197+'SSEH - HVP'!AH197</f>
        <v>0</v>
      </c>
      <c r="AI197" s="52">
        <f>'SSEH - Asset Rep'!AI197+'SSEH - Refurb'!AI197+'SSEH - HVP'!AI197</f>
        <v>0</v>
      </c>
      <c r="AJ197" s="59">
        <f t="shared" si="1152"/>
        <v>0</v>
      </c>
      <c r="AK197" s="52">
        <f>'[9]NAW2 - Total - SSEH'!AK194</f>
        <v>0</v>
      </c>
      <c r="AL197" s="52">
        <f>'[9]NAW2 - Total - SSEH'!AL194</f>
        <v>0</v>
      </c>
      <c r="AM197" s="52">
        <f>'[9]NAW2 - Total - SSEH'!AM194</f>
        <v>0</v>
      </c>
      <c r="AN197" s="52">
        <f>'[9]NAW2 - Total - SSEH'!AN194</f>
        <v>0</v>
      </c>
      <c r="AO197" s="52">
        <f>'[9]NAW2 - Total - SSEH'!AO194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'[9]NAW2 - Total - SSEH'!G196</f>
        <v>0</v>
      </c>
      <c r="H199" s="52">
        <f>'[9]NAW2 - Total - SSEH'!H196</f>
        <v>0</v>
      </c>
      <c r="I199" s="52">
        <f>'[9]NAW2 - Total - SSEH'!I196</f>
        <v>0</v>
      </c>
      <c r="J199" s="52">
        <f>'[9]NAW2 - Total - SSEH'!J196</f>
        <v>0</v>
      </c>
      <c r="K199" s="52">
        <f>'[9]NAW2 - Total - SSEH'!K196</f>
        <v>0</v>
      </c>
      <c r="L199" s="53">
        <f>SUM(G199:K199)</f>
        <v>0</v>
      </c>
      <c r="M199" s="52">
        <f>'[9]NAW2 - Total - SSEH'!M196</f>
        <v>0</v>
      </c>
      <c r="N199" s="52">
        <f>'[9]NAW2 - Total - SSEH'!N196</f>
        <v>0</v>
      </c>
      <c r="O199" s="52">
        <f>'[9]NAW2 - Total - SSEH'!O196</f>
        <v>0</v>
      </c>
      <c r="P199" s="52">
        <f>'[9]NAW2 - Total - SSEH'!P196</f>
        <v>0</v>
      </c>
      <c r="Q199" s="52">
        <f>'[9]NAW2 - Total - SSEH'!Q196</f>
        <v>0</v>
      </c>
      <c r="R199" s="53">
        <f>SUM(M199:Q199)</f>
        <v>0</v>
      </c>
      <c r="S199" s="274">
        <f>'SSEH - Asset Rep'!S199+'SSEH - Refurb'!S199+'SSEH - HVP'!S199</f>
        <v>0</v>
      </c>
      <c r="T199" s="69">
        <f>'SSEH - Asset Rep'!T199+'SSEH - Refurb'!T199+'SSEH - HVP'!T199</f>
        <v>0</v>
      </c>
      <c r="U199" s="69">
        <f>'SSEH - Asset Rep'!U199+'SSEH - Refurb'!U199+'SSEH - HVP'!U199</f>
        <v>0</v>
      </c>
      <c r="V199" s="69">
        <f>'SSEH - Asset Rep'!V199+'SSEH - Refurb'!V199+'SSEH - HVP'!V199</f>
        <v>0</v>
      </c>
      <c r="W199" s="69">
        <f>'SSEH - Asset Rep'!W199+'SSEH - Refurb'!W199+'SSEH - HVP'!W199</f>
        <v>0</v>
      </c>
      <c r="X199" s="53">
        <f>SUM(S199:W199)</f>
        <v>0</v>
      </c>
      <c r="Y199" s="54">
        <f>'[9]NAW2 - Total - SSEH'!Y196</f>
        <v>0</v>
      </c>
      <c r="Z199" s="54">
        <f>'[9]NAW2 - Total - SSEH'!Z196</f>
        <v>0</v>
      </c>
      <c r="AA199" s="54">
        <f>'[9]NAW2 - Total - SSEH'!AA196</f>
        <v>0</v>
      </c>
      <c r="AB199" s="54">
        <f>'[9]NAW2 - Total - SSEH'!AB196</f>
        <v>0</v>
      </c>
      <c r="AC199" s="54">
        <f>'[9]NAW2 - Total - SSEH'!AC196</f>
        <v>0</v>
      </c>
      <c r="AD199" s="53">
        <f>SUM(Y199:AC199)</f>
        <v>0</v>
      </c>
      <c r="AE199" s="274">
        <f>'SSEH - Asset Rep'!AE199+'SSEH - Refurb'!AE199+'SSEH - HVP'!AE199</f>
        <v>0</v>
      </c>
      <c r="AF199" s="69">
        <f>'SSEH - Asset Rep'!AF199+'SSEH - Refurb'!AF199+'SSEH - HVP'!AF199</f>
        <v>0</v>
      </c>
      <c r="AG199" s="69">
        <f>'SSEH - Asset Rep'!AG199+'SSEH - Refurb'!AG199+'SSEH - HVP'!AG199</f>
        <v>0</v>
      </c>
      <c r="AH199" s="69">
        <f>'SSEH - Asset Rep'!AH199+'SSEH - Refurb'!AH199+'SSEH - HVP'!AH199</f>
        <v>0</v>
      </c>
      <c r="AI199" s="69">
        <f>'SSEH - Asset Rep'!AI199+'SSEH - Refurb'!AI199+'SSEH - HVP'!AI199</f>
        <v>0</v>
      </c>
      <c r="AJ199" s="53">
        <f>SUM(AE199:AI199)</f>
        <v>0</v>
      </c>
      <c r="AK199" s="54">
        <f>'[9]NAW2 - Total - SSEH'!AK196</f>
        <v>0</v>
      </c>
      <c r="AL199" s="54">
        <f>'[9]NAW2 - Total - SSEH'!AL196</f>
        <v>0</v>
      </c>
      <c r="AM199" s="54">
        <f>'[9]NAW2 - Total - SSEH'!AM196</f>
        <v>0</v>
      </c>
      <c r="AN199" s="54">
        <f>'[9]NAW2 - Total - SSEH'!AN196</f>
        <v>0</v>
      </c>
      <c r="AO199" s="54">
        <f>'[9]NAW2 - Total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'[9]NAW2 - Total - SSEH'!G197</f>
        <v>0</v>
      </c>
      <c r="H200" s="52">
        <f>'[9]NAW2 - Total - SSEH'!H197</f>
        <v>0</v>
      </c>
      <c r="I200" s="52">
        <f>'[9]NAW2 - Total - SSEH'!I197</f>
        <v>0</v>
      </c>
      <c r="J200" s="52">
        <f>'[9]NAW2 - Total - SSEH'!J197</f>
        <v>0</v>
      </c>
      <c r="K200" s="52">
        <f>'[9]NAW2 - Total - SSEH'!K197</f>
        <v>0</v>
      </c>
      <c r="L200" s="59">
        <f t="shared" ref="L200:L202" si="1179">SUM(G200:K200)</f>
        <v>0</v>
      </c>
      <c r="M200" s="52">
        <f>'[9]NAW2 - Total - SSEH'!M197</f>
        <v>0</v>
      </c>
      <c r="N200" s="52">
        <f>'[9]NAW2 - Total - SSEH'!N197</f>
        <v>0</v>
      </c>
      <c r="O200" s="52">
        <f>'[9]NAW2 - Total - SSEH'!O197</f>
        <v>0</v>
      </c>
      <c r="P200" s="52">
        <f>'[9]NAW2 - Total - SSEH'!P197</f>
        <v>0</v>
      </c>
      <c r="Q200" s="52">
        <f>'[9]NAW2 - Total - SSEH'!Q197</f>
        <v>0</v>
      </c>
      <c r="R200" s="59">
        <f t="shared" ref="R200:R202" si="1180">SUM(M200:Q200)</f>
        <v>0</v>
      </c>
      <c r="S200" s="52">
        <f>'SSEH - Asset Rep'!S200+'SSEH - Refurb'!S200+'SSEH - HVP'!S200</f>
        <v>0</v>
      </c>
      <c r="T200" s="52">
        <f>'SSEH - Asset Rep'!T200+'SSEH - Refurb'!T200+'SSEH - HVP'!T200</f>
        <v>0</v>
      </c>
      <c r="U200" s="52">
        <f>'SSEH - Asset Rep'!U200+'SSEH - Refurb'!U200+'SSEH - HVP'!U200</f>
        <v>0</v>
      </c>
      <c r="V200" s="52">
        <f>'SSEH - Asset Rep'!V200+'SSEH - Refurb'!V200+'SSEH - HVP'!V200</f>
        <v>0</v>
      </c>
      <c r="W200" s="52">
        <f>'SSEH - Asset Rep'!W200+'SSEH - Refurb'!W200+'SSEH - HVP'!W200</f>
        <v>0</v>
      </c>
      <c r="X200" s="59">
        <f t="shared" ref="X200:X202" si="1181">SUM(S200:W200)</f>
        <v>0</v>
      </c>
      <c r="Y200" s="52">
        <f>'[9]NAW2 - Total - SSEH'!Y197</f>
        <v>0</v>
      </c>
      <c r="Z200" s="52">
        <f>'[9]NAW2 - Total - SSEH'!Z197</f>
        <v>0</v>
      </c>
      <c r="AA200" s="52">
        <f>'[9]NAW2 - Total - SSEH'!AA197</f>
        <v>0</v>
      </c>
      <c r="AB200" s="52">
        <f>'[9]NAW2 - Total - SSEH'!AB197</f>
        <v>0</v>
      </c>
      <c r="AC200" s="52">
        <f>'[9]NAW2 - Total - SSEH'!AC197</f>
        <v>0</v>
      </c>
      <c r="AD200" s="59">
        <f t="shared" ref="AD200:AD202" si="1182">SUM(Y200:AC200)</f>
        <v>0</v>
      </c>
      <c r="AE200" s="52">
        <f>'SSEH - Asset Rep'!AE200+'SSEH - Refurb'!AE200+'SSEH - HVP'!AE200</f>
        <v>0</v>
      </c>
      <c r="AF200" s="52">
        <f>'SSEH - Asset Rep'!AF200+'SSEH - Refurb'!AF200+'SSEH - HVP'!AF200</f>
        <v>0</v>
      </c>
      <c r="AG200" s="52">
        <f>'SSEH - Asset Rep'!AG200+'SSEH - Refurb'!AG200+'SSEH - HVP'!AG200</f>
        <v>0</v>
      </c>
      <c r="AH200" s="52">
        <f>'SSEH - Asset Rep'!AH200+'SSEH - Refurb'!AH200+'SSEH - HVP'!AH200</f>
        <v>0</v>
      </c>
      <c r="AI200" s="52">
        <f>'SSEH - Asset Rep'!AI200+'SSEH - Refurb'!AI200+'SSEH - HVP'!AI200</f>
        <v>0</v>
      </c>
      <c r="AJ200" s="59">
        <f t="shared" ref="AJ200:AJ202" si="1183">SUM(AE200:AI200)</f>
        <v>0</v>
      </c>
      <c r="AK200" s="52">
        <f>'[9]NAW2 - Total - SSEH'!AK197</f>
        <v>0</v>
      </c>
      <c r="AL200" s="52">
        <f>'[9]NAW2 - Total - SSEH'!AL197</f>
        <v>0</v>
      </c>
      <c r="AM200" s="52">
        <f>'[9]NAW2 - Total - SSEH'!AM197</f>
        <v>0</v>
      </c>
      <c r="AN200" s="52">
        <f>'[9]NAW2 - Total - SSEH'!AN197</f>
        <v>0</v>
      </c>
      <c r="AO200" s="52">
        <f>'[9]NAW2 - Total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'[9]NAW2 - Total - SSEH'!G198</f>
        <v>0</v>
      </c>
      <c r="H201" s="52">
        <f>'[9]NAW2 - Total - SSEH'!H198</f>
        <v>0</v>
      </c>
      <c r="I201" s="52">
        <f>'[9]NAW2 - Total - SSEH'!I198</f>
        <v>0</v>
      </c>
      <c r="J201" s="52">
        <f>'[9]NAW2 - Total - SSEH'!J198</f>
        <v>0</v>
      </c>
      <c r="K201" s="52">
        <f>'[9]NAW2 - Total - SSEH'!K198</f>
        <v>0</v>
      </c>
      <c r="L201" s="59">
        <f t="shared" si="1179"/>
        <v>0</v>
      </c>
      <c r="M201" s="52">
        <f>'[9]NAW2 - Total - SSEH'!M198</f>
        <v>0</v>
      </c>
      <c r="N201" s="52">
        <f>'[9]NAW2 - Total - SSEH'!N198</f>
        <v>0</v>
      </c>
      <c r="O201" s="52">
        <f>'[9]NAW2 - Total - SSEH'!O198</f>
        <v>0</v>
      </c>
      <c r="P201" s="52">
        <f>'[9]NAW2 - Total - SSEH'!P198</f>
        <v>0</v>
      </c>
      <c r="Q201" s="52">
        <f>'[9]NAW2 - Total - SSEH'!Q198</f>
        <v>0</v>
      </c>
      <c r="R201" s="59">
        <f t="shared" si="1180"/>
        <v>0</v>
      </c>
      <c r="S201" s="52">
        <f>'SSEH - Asset Rep'!S201+'SSEH - Refurb'!S201+'SSEH - HVP'!S201</f>
        <v>0</v>
      </c>
      <c r="T201" s="52">
        <f>'SSEH - Asset Rep'!T201+'SSEH - Refurb'!T201+'SSEH - HVP'!T201</f>
        <v>0</v>
      </c>
      <c r="U201" s="52">
        <f>'SSEH - Asset Rep'!U201+'SSEH - Refurb'!U201+'SSEH - HVP'!U201</f>
        <v>0</v>
      </c>
      <c r="V201" s="52">
        <f>'SSEH - Asset Rep'!V201+'SSEH - Refurb'!V201+'SSEH - HVP'!V201</f>
        <v>0</v>
      </c>
      <c r="W201" s="52">
        <f>'SSEH - Asset Rep'!W201+'SSEH - Refurb'!W201+'SSEH - HVP'!W201</f>
        <v>0</v>
      </c>
      <c r="X201" s="59">
        <f t="shared" si="1181"/>
        <v>0</v>
      </c>
      <c r="Y201" s="52">
        <f>'[9]NAW2 - Total - SSEH'!Y198</f>
        <v>0</v>
      </c>
      <c r="Z201" s="52">
        <f>'[9]NAW2 - Total - SSEH'!Z198</f>
        <v>0</v>
      </c>
      <c r="AA201" s="52">
        <f>'[9]NAW2 - Total - SSEH'!AA198</f>
        <v>0</v>
      </c>
      <c r="AB201" s="52">
        <f>'[9]NAW2 - Total - SSEH'!AB198</f>
        <v>0</v>
      </c>
      <c r="AC201" s="52">
        <f>'[9]NAW2 - Total - SSEH'!AC198</f>
        <v>0</v>
      </c>
      <c r="AD201" s="59">
        <f t="shared" si="1182"/>
        <v>0</v>
      </c>
      <c r="AE201" s="52">
        <f>'SSEH - Asset Rep'!AE201+'SSEH - Refurb'!AE201+'SSEH - HVP'!AE201</f>
        <v>0</v>
      </c>
      <c r="AF201" s="52">
        <f>'SSEH - Asset Rep'!AF201+'SSEH - Refurb'!AF201+'SSEH - HVP'!AF201</f>
        <v>0</v>
      </c>
      <c r="AG201" s="52">
        <f>'SSEH - Asset Rep'!AG201+'SSEH - Refurb'!AG201+'SSEH - HVP'!AG201</f>
        <v>0</v>
      </c>
      <c r="AH201" s="52">
        <f>'SSEH - Asset Rep'!AH201+'SSEH - Refurb'!AH201+'SSEH - HVP'!AH201</f>
        <v>0</v>
      </c>
      <c r="AI201" s="52">
        <f>'SSEH - Asset Rep'!AI201+'SSEH - Refurb'!AI201+'SSEH - HVP'!AI201</f>
        <v>0</v>
      </c>
      <c r="AJ201" s="59">
        <f t="shared" si="1183"/>
        <v>0</v>
      </c>
      <c r="AK201" s="52">
        <f>'[9]NAW2 - Total - SSEH'!AK198</f>
        <v>0</v>
      </c>
      <c r="AL201" s="52">
        <f>'[9]NAW2 - Total - SSEH'!AL198</f>
        <v>0</v>
      </c>
      <c r="AM201" s="52">
        <f>'[9]NAW2 - Total - SSEH'!AM198</f>
        <v>0</v>
      </c>
      <c r="AN201" s="52">
        <f>'[9]NAW2 - Total - SSEH'!AN198</f>
        <v>0</v>
      </c>
      <c r="AO201" s="52">
        <f>'[9]NAW2 - Total - SSEH'!AO198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'[9]NAW2 - Total - SSEH'!G199</f>
        <v>0</v>
      </c>
      <c r="H202" s="52">
        <f>'[9]NAW2 - Total - SSEH'!H199</f>
        <v>0</v>
      </c>
      <c r="I202" s="52">
        <f>'[9]NAW2 - Total - SSEH'!I199</f>
        <v>0</v>
      </c>
      <c r="J202" s="52">
        <f>'[9]NAW2 - Total - SSEH'!J199</f>
        <v>0</v>
      </c>
      <c r="K202" s="52">
        <f>'[9]NAW2 - Total - SSEH'!K199</f>
        <v>0</v>
      </c>
      <c r="L202" s="59">
        <f t="shared" si="1179"/>
        <v>0</v>
      </c>
      <c r="M202" s="52">
        <f>'[9]NAW2 - Total - SSEH'!M199</f>
        <v>0</v>
      </c>
      <c r="N202" s="52">
        <f>'[9]NAW2 - Total - SSEH'!N199</f>
        <v>0</v>
      </c>
      <c r="O202" s="52">
        <f>'[9]NAW2 - Total - SSEH'!O199</f>
        <v>0</v>
      </c>
      <c r="P202" s="52">
        <f>'[9]NAW2 - Total - SSEH'!P199</f>
        <v>0</v>
      </c>
      <c r="Q202" s="52">
        <f>'[9]NAW2 - Total - SSEH'!Q199</f>
        <v>0</v>
      </c>
      <c r="R202" s="59">
        <f t="shared" si="1180"/>
        <v>0</v>
      </c>
      <c r="S202" s="52">
        <f>'SSEH - Asset Rep'!S202+'SSEH - Refurb'!S202+'SSEH - HVP'!S202</f>
        <v>0</v>
      </c>
      <c r="T202" s="52">
        <f>'SSEH - Asset Rep'!T202+'SSEH - Refurb'!T202+'SSEH - HVP'!T202</f>
        <v>0</v>
      </c>
      <c r="U202" s="52">
        <f>'SSEH - Asset Rep'!U202+'SSEH - Refurb'!U202+'SSEH - HVP'!U202</f>
        <v>0</v>
      </c>
      <c r="V202" s="52">
        <f>'SSEH - Asset Rep'!V202+'SSEH - Refurb'!V202+'SSEH - HVP'!V202</f>
        <v>0</v>
      </c>
      <c r="W202" s="52">
        <f>'SSEH - Asset Rep'!W202+'SSEH - Refurb'!W202+'SSEH - HVP'!W202</f>
        <v>0</v>
      </c>
      <c r="X202" s="59">
        <f t="shared" si="1181"/>
        <v>0</v>
      </c>
      <c r="Y202" s="52">
        <f>'[9]NAW2 - Total - SSEH'!Y199</f>
        <v>0</v>
      </c>
      <c r="Z202" s="52">
        <f>'[9]NAW2 - Total - SSEH'!Z199</f>
        <v>0</v>
      </c>
      <c r="AA202" s="52">
        <f>'[9]NAW2 - Total - SSEH'!AA199</f>
        <v>0</v>
      </c>
      <c r="AB202" s="52">
        <f>'[9]NAW2 - Total - SSEH'!AB199</f>
        <v>0</v>
      </c>
      <c r="AC202" s="52">
        <f>'[9]NAW2 - Total - SSEH'!AC199</f>
        <v>0</v>
      </c>
      <c r="AD202" s="59">
        <f t="shared" si="1182"/>
        <v>0</v>
      </c>
      <c r="AE202" s="52">
        <f>'SSEH - Asset Rep'!AE202+'SSEH - Refurb'!AE202+'SSEH - HVP'!AE202</f>
        <v>0</v>
      </c>
      <c r="AF202" s="52">
        <f>'SSEH - Asset Rep'!AF202+'SSEH - Refurb'!AF202+'SSEH - HVP'!AF202</f>
        <v>0</v>
      </c>
      <c r="AG202" s="52">
        <f>'SSEH - Asset Rep'!AG202+'SSEH - Refurb'!AG202+'SSEH - HVP'!AG202</f>
        <v>0</v>
      </c>
      <c r="AH202" s="52">
        <f>'SSEH - Asset Rep'!AH202+'SSEH - Refurb'!AH202+'SSEH - HVP'!AH202</f>
        <v>0</v>
      </c>
      <c r="AI202" s="52">
        <f>'SSEH - Asset Rep'!AI202+'SSEH - Refurb'!AI202+'SSEH - HVP'!AI202</f>
        <v>0</v>
      </c>
      <c r="AJ202" s="59">
        <f t="shared" si="1183"/>
        <v>0</v>
      </c>
      <c r="AK202" s="52">
        <f>'[9]NAW2 - Total - SSEH'!AK199</f>
        <v>0</v>
      </c>
      <c r="AL202" s="52">
        <f>'[9]NAW2 - Total - SSEH'!AL199</f>
        <v>0</v>
      </c>
      <c r="AM202" s="52">
        <f>'[9]NAW2 - Total - SSEH'!AM199</f>
        <v>0</v>
      </c>
      <c r="AN202" s="52">
        <f>'[9]NAW2 - Total - SSEH'!AN199</f>
        <v>0</v>
      </c>
      <c r="AO202" s="52">
        <f>'[9]NAW2 - Total - SSEH'!AO199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SSEH'!G201</f>
        <v>0</v>
      </c>
      <c r="H204" s="52">
        <f>'[9]NAW2 - Total - SSEH'!H201</f>
        <v>0</v>
      </c>
      <c r="I204" s="52">
        <f>'[9]NAW2 - Total - SSEH'!I201</f>
        <v>0</v>
      </c>
      <c r="J204" s="52">
        <f>'[9]NAW2 - Total - SSEH'!J201</f>
        <v>0</v>
      </c>
      <c r="K204" s="52">
        <f>'[9]NAW2 - Total - SSEH'!K201</f>
        <v>0</v>
      </c>
      <c r="L204" s="53">
        <f>SUM(G204:K204)</f>
        <v>0</v>
      </c>
      <c r="M204" s="69">
        <f>'[9]NAW2 - Total - SSEH'!M201</f>
        <v>0</v>
      </c>
      <c r="N204" s="69">
        <f>'[9]NAW2 - Total - SSEH'!N201</f>
        <v>0</v>
      </c>
      <c r="O204" s="69">
        <f>'[9]NAW2 - Total - SSEH'!O201</f>
        <v>0</v>
      </c>
      <c r="P204" s="69">
        <f>'[9]NAW2 - Total - SSEH'!P201</f>
        <v>0</v>
      </c>
      <c r="Q204" s="69">
        <f>'[9]NAW2 - Total - SSEH'!Q201</f>
        <v>0</v>
      </c>
      <c r="R204" s="53">
        <f>SUM(M204:Q204)</f>
        <v>0</v>
      </c>
      <c r="S204" s="274">
        <f>'SSEH - Asset Rep'!S204+'SSEH - Refurb'!S204+'SSEH - HVP'!S204</f>
        <v>0</v>
      </c>
      <c r="T204" s="69">
        <f>'SSEH - Asset Rep'!T204+'SSEH - Refurb'!T204+'SSEH - HVP'!T204</f>
        <v>0</v>
      </c>
      <c r="U204" s="69">
        <f>'SSEH - Asset Rep'!U204+'SSEH - Refurb'!U204+'SSEH - HVP'!U204</f>
        <v>0</v>
      </c>
      <c r="V204" s="69">
        <f>'SSEH - Asset Rep'!V204+'SSEH - Refurb'!V204+'SSEH - HVP'!V204</f>
        <v>0</v>
      </c>
      <c r="W204" s="69">
        <f>'SSEH - Asset Rep'!W204+'SSEH - Refurb'!W204+'SSEH - HVP'!W204</f>
        <v>0</v>
      </c>
      <c r="X204" s="53">
        <f>SUM(S204:W204)</f>
        <v>0</v>
      </c>
      <c r="Y204" s="69">
        <f>'[9]NAW2 - Total - SSEH'!Y201</f>
        <v>0</v>
      </c>
      <c r="Z204" s="69">
        <f>'[9]NAW2 - Total - SSEH'!Z201</f>
        <v>0</v>
      </c>
      <c r="AA204" s="69">
        <f>'[9]NAW2 - Total - SSEH'!AA201</f>
        <v>0</v>
      </c>
      <c r="AB204" s="69">
        <f>'[9]NAW2 - Total - SSEH'!AB201</f>
        <v>0</v>
      </c>
      <c r="AC204" s="69">
        <f>'[9]NAW2 - Total - SSEH'!AC201</f>
        <v>0</v>
      </c>
      <c r="AD204" s="53">
        <f>SUM(Y204:AC204)</f>
        <v>0</v>
      </c>
      <c r="AE204" s="274">
        <f>'SSEH - Asset Rep'!AE204+'SSEH - Refurb'!AE204+'SSEH - HVP'!AE204</f>
        <v>0</v>
      </c>
      <c r="AF204" s="69">
        <f>'SSEH - Asset Rep'!AF204+'SSEH - Refurb'!AF204+'SSEH - HVP'!AF204</f>
        <v>0</v>
      </c>
      <c r="AG204" s="69">
        <f>'SSEH - Asset Rep'!AG204+'SSEH - Refurb'!AG204+'SSEH - HVP'!AG204</f>
        <v>0</v>
      </c>
      <c r="AH204" s="69">
        <f>'SSEH - Asset Rep'!AH204+'SSEH - Refurb'!AH204+'SSEH - HVP'!AH204</f>
        <v>0</v>
      </c>
      <c r="AI204" s="69">
        <f>'SSEH - Asset Rep'!AI204+'SSEH - Refurb'!AI204+'SSEH - HVP'!AI204</f>
        <v>0</v>
      </c>
      <c r="AJ204" s="53">
        <f>SUM(AE204:AI204)</f>
        <v>0</v>
      </c>
      <c r="AK204" s="69">
        <f>'[9]NAW2 - Total - SSEH'!AK201</f>
        <v>0</v>
      </c>
      <c r="AL204" s="69">
        <f>'[9]NAW2 - Total - SSEH'!AL201</f>
        <v>0</v>
      </c>
      <c r="AM204" s="69">
        <f>'[9]NAW2 - Total - SSEH'!AM201</f>
        <v>0</v>
      </c>
      <c r="AN204" s="69">
        <f>'[9]NAW2 - Total - SSEH'!AN201</f>
        <v>0</v>
      </c>
      <c r="AO204" s="69">
        <f>'[9]NAW2 - Total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'[9]NAW2 - Total - SSEH'!G202</f>
        <v>0</v>
      </c>
      <c r="H205" s="52">
        <f>'[9]NAW2 - Total - SSEH'!H202</f>
        <v>0</v>
      </c>
      <c r="I205" s="52">
        <f>'[9]NAW2 - Total - SSEH'!I202</f>
        <v>0</v>
      </c>
      <c r="J205" s="52">
        <f>'[9]NAW2 - Total - SSEH'!J202</f>
        <v>0</v>
      </c>
      <c r="K205" s="52">
        <f>'[9]NAW2 - Total - SSEH'!K202</f>
        <v>0</v>
      </c>
      <c r="L205" s="59">
        <f t="shared" ref="L205:L207" si="1210">SUM(G205:K205)</f>
        <v>0</v>
      </c>
      <c r="M205" s="52">
        <f>'[9]NAW2 - Total - SSEH'!M202</f>
        <v>0</v>
      </c>
      <c r="N205" s="52">
        <f>'[9]NAW2 - Total - SSEH'!N202</f>
        <v>0</v>
      </c>
      <c r="O205" s="52">
        <f>'[9]NAW2 - Total - SSEH'!O202</f>
        <v>0</v>
      </c>
      <c r="P205" s="52">
        <f>'[9]NAW2 - Total - SSEH'!P202</f>
        <v>0</v>
      </c>
      <c r="Q205" s="52">
        <f>'[9]NAW2 - Total - SSEH'!Q202</f>
        <v>0</v>
      </c>
      <c r="R205" s="59">
        <f t="shared" ref="R205:R207" si="1211">SUM(M205:Q205)</f>
        <v>0</v>
      </c>
      <c r="S205" s="52">
        <f>'SSEH - Asset Rep'!S205+'SSEH - Refurb'!S205+'SSEH - HVP'!S205</f>
        <v>0</v>
      </c>
      <c r="T205" s="52">
        <f>'SSEH - Asset Rep'!T205+'SSEH - Refurb'!T205+'SSEH - HVP'!T205</f>
        <v>0</v>
      </c>
      <c r="U205" s="52">
        <f>'SSEH - Asset Rep'!U205+'SSEH - Refurb'!U205+'SSEH - HVP'!U205</f>
        <v>0</v>
      </c>
      <c r="V205" s="52">
        <f>'SSEH - Asset Rep'!V205+'SSEH - Refurb'!V205+'SSEH - HVP'!V205</f>
        <v>0</v>
      </c>
      <c r="W205" s="52">
        <f>'SSEH - Asset Rep'!W205+'SSEH - Refurb'!W205+'SSEH - HVP'!W205</f>
        <v>0</v>
      </c>
      <c r="X205" s="59">
        <f t="shared" ref="X205:X207" si="1212">SUM(S205:W205)</f>
        <v>0</v>
      </c>
      <c r="Y205" s="52">
        <f>'[9]NAW2 - Total - SSEH'!Y202</f>
        <v>0</v>
      </c>
      <c r="Z205" s="52">
        <f>'[9]NAW2 - Total - SSEH'!Z202</f>
        <v>0</v>
      </c>
      <c r="AA205" s="52">
        <f>'[9]NAW2 - Total - SSEH'!AA202</f>
        <v>0</v>
      </c>
      <c r="AB205" s="52">
        <f>'[9]NAW2 - Total - SSEH'!AB202</f>
        <v>0</v>
      </c>
      <c r="AC205" s="52">
        <f>'[9]NAW2 - Total - SSEH'!AC202</f>
        <v>0</v>
      </c>
      <c r="AD205" s="59">
        <f t="shared" ref="AD205:AD207" si="1213">SUM(Y205:AC205)</f>
        <v>0</v>
      </c>
      <c r="AE205" s="52">
        <f>'SSEH - Asset Rep'!AE205+'SSEH - Refurb'!AE205+'SSEH - HVP'!AE205</f>
        <v>0</v>
      </c>
      <c r="AF205" s="52">
        <f>'SSEH - Asset Rep'!AF205+'SSEH - Refurb'!AF205+'SSEH - HVP'!AF205</f>
        <v>0</v>
      </c>
      <c r="AG205" s="52">
        <f>'SSEH - Asset Rep'!AG205+'SSEH - Refurb'!AG205+'SSEH - HVP'!AG205</f>
        <v>0</v>
      </c>
      <c r="AH205" s="52">
        <f>'SSEH - Asset Rep'!AH205+'SSEH - Refurb'!AH205+'SSEH - HVP'!AH205</f>
        <v>0</v>
      </c>
      <c r="AI205" s="52">
        <f>'SSEH - Asset Rep'!AI205+'SSEH - Refurb'!AI205+'SSEH - HVP'!AI205</f>
        <v>0</v>
      </c>
      <c r="AJ205" s="59">
        <f t="shared" ref="AJ205:AJ207" si="1214">SUM(AE205:AI205)</f>
        <v>0</v>
      </c>
      <c r="AK205" s="52">
        <f>'[9]NAW2 - Total - SSEH'!AK202</f>
        <v>0</v>
      </c>
      <c r="AL205" s="52">
        <f>'[9]NAW2 - Total - SSEH'!AL202</f>
        <v>0</v>
      </c>
      <c r="AM205" s="52">
        <f>'[9]NAW2 - Total - SSEH'!AM202</f>
        <v>0</v>
      </c>
      <c r="AN205" s="52">
        <f>'[9]NAW2 - Total - SSEH'!AN202</f>
        <v>0</v>
      </c>
      <c r="AO205" s="52">
        <f>'[9]NAW2 - Total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'[9]NAW2 - Total - SSEH'!G203</f>
        <v>0</v>
      </c>
      <c r="H206" s="52">
        <f>'[9]NAW2 - Total - SSEH'!H203</f>
        <v>0</v>
      </c>
      <c r="I206" s="52">
        <f>'[9]NAW2 - Total - SSEH'!I203</f>
        <v>0</v>
      </c>
      <c r="J206" s="52">
        <f>'[9]NAW2 - Total - SSEH'!J203</f>
        <v>0</v>
      </c>
      <c r="K206" s="52">
        <f>'[9]NAW2 - Total - SSEH'!K203</f>
        <v>0</v>
      </c>
      <c r="L206" s="59">
        <f t="shared" si="1210"/>
        <v>0</v>
      </c>
      <c r="M206" s="52">
        <f>'[9]NAW2 - Total - SSEH'!M203</f>
        <v>0</v>
      </c>
      <c r="N206" s="52">
        <f>'[9]NAW2 - Total - SSEH'!N203</f>
        <v>0</v>
      </c>
      <c r="O206" s="52">
        <f>'[9]NAW2 - Total - SSEH'!O203</f>
        <v>0</v>
      </c>
      <c r="P206" s="52">
        <f>'[9]NAW2 - Total - SSEH'!P203</f>
        <v>0</v>
      </c>
      <c r="Q206" s="52">
        <f>'[9]NAW2 - Total - SSEH'!Q203</f>
        <v>0</v>
      </c>
      <c r="R206" s="59">
        <f t="shared" si="1211"/>
        <v>0</v>
      </c>
      <c r="S206" s="52">
        <f>'SSEH - Asset Rep'!S206+'SSEH - Refurb'!S206+'SSEH - HVP'!S206</f>
        <v>0</v>
      </c>
      <c r="T206" s="52">
        <f>'SSEH - Asset Rep'!T206+'SSEH - Refurb'!T206+'SSEH - HVP'!T206</f>
        <v>0</v>
      </c>
      <c r="U206" s="52">
        <f>'SSEH - Asset Rep'!U206+'SSEH - Refurb'!U206+'SSEH - HVP'!U206</f>
        <v>0</v>
      </c>
      <c r="V206" s="52">
        <f>'SSEH - Asset Rep'!V206+'SSEH - Refurb'!V206+'SSEH - HVP'!V206</f>
        <v>0</v>
      </c>
      <c r="W206" s="52">
        <f>'SSEH - Asset Rep'!W206+'SSEH - Refurb'!W206+'SSEH - HVP'!W206</f>
        <v>0</v>
      </c>
      <c r="X206" s="59">
        <f t="shared" si="1212"/>
        <v>0</v>
      </c>
      <c r="Y206" s="52">
        <f>'[9]NAW2 - Total - SSEH'!Y203</f>
        <v>0</v>
      </c>
      <c r="Z206" s="52">
        <f>'[9]NAW2 - Total - SSEH'!Z203</f>
        <v>0</v>
      </c>
      <c r="AA206" s="52">
        <f>'[9]NAW2 - Total - SSEH'!AA203</f>
        <v>0</v>
      </c>
      <c r="AB206" s="52">
        <f>'[9]NAW2 - Total - SSEH'!AB203</f>
        <v>0</v>
      </c>
      <c r="AC206" s="52">
        <f>'[9]NAW2 - Total - SSEH'!AC203</f>
        <v>0</v>
      </c>
      <c r="AD206" s="59">
        <f t="shared" si="1213"/>
        <v>0</v>
      </c>
      <c r="AE206" s="52">
        <f>'SSEH - Asset Rep'!AE206+'SSEH - Refurb'!AE206+'SSEH - HVP'!AE206</f>
        <v>0</v>
      </c>
      <c r="AF206" s="52">
        <f>'SSEH - Asset Rep'!AF206+'SSEH - Refurb'!AF206+'SSEH - HVP'!AF206</f>
        <v>0</v>
      </c>
      <c r="AG206" s="52">
        <f>'SSEH - Asset Rep'!AG206+'SSEH - Refurb'!AG206+'SSEH - HVP'!AG206</f>
        <v>0</v>
      </c>
      <c r="AH206" s="52">
        <f>'SSEH - Asset Rep'!AH206+'SSEH - Refurb'!AH206+'SSEH - HVP'!AH206</f>
        <v>0</v>
      </c>
      <c r="AI206" s="52">
        <f>'SSEH - Asset Rep'!AI206+'SSEH - Refurb'!AI206+'SSEH - HVP'!AI206</f>
        <v>0</v>
      </c>
      <c r="AJ206" s="59">
        <f t="shared" si="1214"/>
        <v>0</v>
      </c>
      <c r="AK206" s="52">
        <f>'[9]NAW2 - Total - SSEH'!AK203</f>
        <v>0</v>
      </c>
      <c r="AL206" s="52">
        <f>'[9]NAW2 - Total - SSEH'!AL203</f>
        <v>0</v>
      </c>
      <c r="AM206" s="52">
        <f>'[9]NAW2 - Total - SSEH'!AM203</f>
        <v>0</v>
      </c>
      <c r="AN206" s="52">
        <f>'[9]NAW2 - Total - SSEH'!AN203</f>
        <v>0</v>
      </c>
      <c r="AO206" s="52">
        <f>'[9]NAW2 - Total - SSEH'!AO203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'[9]NAW2 - Total - SSEH'!G204</f>
        <v>0</v>
      </c>
      <c r="H207" s="52">
        <f>'[9]NAW2 - Total - SSEH'!H204</f>
        <v>0</v>
      </c>
      <c r="I207" s="52">
        <f>'[9]NAW2 - Total - SSEH'!I204</f>
        <v>0</v>
      </c>
      <c r="J207" s="52">
        <f>'[9]NAW2 - Total - SSEH'!J204</f>
        <v>0</v>
      </c>
      <c r="K207" s="52">
        <f>'[9]NAW2 - Total - SSEH'!K204</f>
        <v>0</v>
      </c>
      <c r="L207" s="59">
        <f t="shared" si="1210"/>
        <v>0</v>
      </c>
      <c r="M207" s="52">
        <f>'[9]NAW2 - Total - SSEH'!M204</f>
        <v>0</v>
      </c>
      <c r="N207" s="52">
        <f>'[9]NAW2 - Total - SSEH'!N204</f>
        <v>0</v>
      </c>
      <c r="O207" s="52">
        <f>'[9]NAW2 - Total - SSEH'!O204</f>
        <v>0</v>
      </c>
      <c r="P207" s="52">
        <f>'[9]NAW2 - Total - SSEH'!P204</f>
        <v>0</v>
      </c>
      <c r="Q207" s="52">
        <f>'[9]NAW2 - Total - SSEH'!Q204</f>
        <v>0</v>
      </c>
      <c r="R207" s="59">
        <f t="shared" si="1211"/>
        <v>0</v>
      </c>
      <c r="S207" s="52">
        <f>'SSEH - Asset Rep'!S207+'SSEH - Refurb'!S207+'SSEH - HVP'!S207</f>
        <v>0</v>
      </c>
      <c r="T207" s="52">
        <f>'SSEH - Asset Rep'!T207+'SSEH - Refurb'!T207+'SSEH - HVP'!T207</f>
        <v>0</v>
      </c>
      <c r="U207" s="52">
        <f>'SSEH - Asset Rep'!U207+'SSEH - Refurb'!U207+'SSEH - HVP'!U207</f>
        <v>0</v>
      </c>
      <c r="V207" s="52">
        <f>'SSEH - Asset Rep'!V207+'SSEH - Refurb'!V207+'SSEH - HVP'!V207</f>
        <v>0</v>
      </c>
      <c r="W207" s="52">
        <f>'SSEH - Asset Rep'!W207+'SSEH - Refurb'!W207+'SSEH - HVP'!W207</f>
        <v>0</v>
      </c>
      <c r="X207" s="59">
        <f t="shared" si="1212"/>
        <v>0</v>
      </c>
      <c r="Y207" s="52">
        <f>'[9]NAW2 - Total - SSEH'!Y204</f>
        <v>0</v>
      </c>
      <c r="Z207" s="52">
        <f>'[9]NAW2 - Total - SSEH'!Z204</f>
        <v>0</v>
      </c>
      <c r="AA207" s="52">
        <f>'[9]NAW2 - Total - SSEH'!AA204</f>
        <v>0</v>
      </c>
      <c r="AB207" s="52">
        <f>'[9]NAW2 - Total - SSEH'!AB204</f>
        <v>0</v>
      </c>
      <c r="AC207" s="52">
        <f>'[9]NAW2 - Total - SSEH'!AC204</f>
        <v>0</v>
      </c>
      <c r="AD207" s="59">
        <f t="shared" si="1213"/>
        <v>0</v>
      </c>
      <c r="AE207" s="52">
        <f>'SSEH - Asset Rep'!AE207+'SSEH - Refurb'!AE207+'SSEH - HVP'!AE207</f>
        <v>0</v>
      </c>
      <c r="AF207" s="52">
        <f>'SSEH - Asset Rep'!AF207+'SSEH - Refurb'!AF207+'SSEH - HVP'!AF207</f>
        <v>0</v>
      </c>
      <c r="AG207" s="52">
        <f>'SSEH - Asset Rep'!AG207+'SSEH - Refurb'!AG207+'SSEH - HVP'!AG207</f>
        <v>0</v>
      </c>
      <c r="AH207" s="52">
        <f>'SSEH - Asset Rep'!AH207+'SSEH - Refurb'!AH207+'SSEH - HVP'!AH207</f>
        <v>0</v>
      </c>
      <c r="AI207" s="52">
        <f>'SSEH - Asset Rep'!AI207+'SSEH - Refurb'!AI207+'SSEH - HVP'!AI207</f>
        <v>0</v>
      </c>
      <c r="AJ207" s="59">
        <f t="shared" si="1214"/>
        <v>0</v>
      </c>
      <c r="AK207" s="52">
        <f>'[9]NAW2 - Total - SSEH'!AK204</f>
        <v>0</v>
      </c>
      <c r="AL207" s="52">
        <f>'[9]NAW2 - Total - SSEH'!AL204</f>
        <v>0</v>
      </c>
      <c r="AM207" s="52">
        <f>'[9]NAW2 - Total - SSEH'!AM204</f>
        <v>0</v>
      </c>
      <c r="AN207" s="52">
        <f>'[9]NAW2 - Total - SSEH'!AN204</f>
        <v>0</v>
      </c>
      <c r="AO207" s="52">
        <f>'[9]NAW2 - Total - SSEH'!AO204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SSEH'!G206</f>
        <v>0</v>
      </c>
      <c r="H209" s="52">
        <f>'[9]NAW2 - Total - SSEH'!H206</f>
        <v>0</v>
      </c>
      <c r="I209" s="52">
        <f>'[9]NAW2 - Total - SSEH'!I206</f>
        <v>0</v>
      </c>
      <c r="J209" s="52">
        <f>'[9]NAW2 - Total - SSEH'!J206</f>
        <v>0</v>
      </c>
      <c r="K209" s="52">
        <f>'[9]NAW2 - Total - SSEH'!K206</f>
        <v>0</v>
      </c>
      <c r="L209" s="53">
        <f>SUM(G209:K209)</f>
        <v>0</v>
      </c>
      <c r="M209" s="52">
        <f>'[9]NAW2 - Total - SSEH'!M206</f>
        <v>0</v>
      </c>
      <c r="N209" s="52">
        <f>'[9]NAW2 - Total - SSEH'!N206</f>
        <v>0</v>
      </c>
      <c r="O209" s="52">
        <f>'[9]NAW2 - Total - SSEH'!O206</f>
        <v>0</v>
      </c>
      <c r="P209" s="52">
        <f>'[9]NAW2 - Total - SSEH'!P206</f>
        <v>0</v>
      </c>
      <c r="Q209" s="52">
        <f>'[9]NAW2 - Total - SSEH'!Q206</f>
        <v>0</v>
      </c>
      <c r="R209" s="53">
        <f>SUM(M209:Q209)</f>
        <v>0</v>
      </c>
      <c r="S209" s="274">
        <f>'SSEH - Asset Rep'!S209+'SSEH - Refurb'!S209+'SSEH - HVP'!S209</f>
        <v>0</v>
      </c>
      <c r="T209" s="69">
        <f>'SSEH - Asset Rep'!T209+'SSEH - Refurb'!T209+'SSEH - HVP'!T209</f>
        <v>0</v>
      </c>
      <c r="U209" s="69">
        <f>'SSEH - Asset Rep'!U209+'SSEH - Refurb'!U209+'SSEH - HVP'!U209</f>
        <v>0</v>
      </c>
      <c r="V209" s="69">
        <f>'SSEH - Asset Rep'!V209+'SSEH - Refurb'!V209+'SSEH - HVP'!V209</f>
        <v>0</v>
      </c>
      <c r="W209" s="69">
        <f>'SSEH - Asset Rep'!W209+'SSEH - Refurb'!W209+'SSEH - HVP'!W209</f>
        <v>0</v>
      </c>
      <c r="X209" s="53">
        <f>SUM(S209:W209)</f>
        <v>0</v>
      </c>
      <c r="Y209" s="54">
        <f>'[9]NAW2 - Total - SSEH'!Y206</f>
        <v>0</v>
      </c>
      <c r="Z209" s="54">
        <f>'[9]NAW2 - Total - SSEH'!Z206</f>
        <v>0</v>
      </c>
      <c r="AA209" s="54">
        <f>'[9]NAW2 - Total - SSEH'!AA206</f>
        <v>0</v>
      </c>
      <c r="AB209" s="54">
        <f>'[9]NAW2 - Total - SSEH'!AB206</f>
        <v>0</v>
      </c>
      <c r="AC209" s="54">
        <f>'[9]NAW2 - Total - SSEH'!AC206</f>
        <v>0</v>
      </c>
      <c r="AD209" s="53">
        <f>SUM(Y209:AC209)</f>
        <v>0</v>
      </c>
      <c r="AE209" s="274">
        <f>'SSEH - Asset Rep'!AE209+'SSEH - Refurb'!AE209+'SSEH - HVP'!AE209</f>
        <v>0</v>
      </c>
      <c r="AF209" s="69">
        <f>'SSEH - Asset Rep'!AF209+'SSEH - Refurb'!AF209+'SSEH - HVP'!AF209</f>
        <v>0</v>
      </c>
      <c r="AG209" s="69">
        <f>'SSEH - Asset Rep'!AG209+'SSEH - Refurb'!AG209+'SSEH - HVP'!AG209</f>
        <v>0</v>
      </c>
      <c r="AH209" s="69">
        <f>'SSEH - Asset Rep'!AH209+'SSEH - Refurb'!AH209+'SSEH - HVP'!AH209</f>
        <v>0</v>
      </c>
      <c r="AI209" s="69">
        <f>'SSEH - Asset Rep'!AI209+'SSEH - Refurb'!AI209+'SSEH - HVP'!AI209</f>
        <v>0</v>
      </c>
      <c r="AJ209" s="53">
        <f>SUM(AE209:AI209)</f>
        <v>0</v>
      </c>
      <c r="AK209" s="54">
        <f>'[9]NAW2 - Total - SSEH'!AK206</f>
        <v>0</v>
      </c>
      <c r="AL209" s="54">
        <f>'[9]NAW2 - Total - SSEH'!AL206</f>
        <v>0</v>
      </c>
      <c r="AM209" s="54">
        <f>'[9]NAW2 - Total - SSEH'!AM206</f>
        <v>0</v>
      </c>
      <c r="AN209" s="54">
        <f>'[9]NAW2 - Total - SSEH'!AN206</f>
        <v>0</v>
      </c>
      <c r="AO209" s="54">
        <f>'[9]NAW2 - Total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SSEH'!G207</f>
        <v>0</v>
      </c>
      <c r="H210" s="52">
        <f>'[9]NAW2 - Total - SSEH'!H207</f>
        <v>0</v>
      </c>
      <c r="I210" s="52">
        <f>'[9]NAW2 - Total - SSEH'!I207</f>
        <v>0</v>
      </c>
      <c r="J210" s="52">
        <f>'[9]NAW2 - Total - SSEH'!J207</f>
        <v>0</v>
      </c>
      <c r="K210" s="52">
        <f>'[9]NAW2 - Total - SSEH'!K207</f>
        <v>0</v>
      </c>
      <c r="L210" s="59">
        <f t="shared" ref="L210:L212" si="1246">SUM(G210:K210)</f>
        <v>0</v>
      </c>
      <c r="M210" s="52">
        <f>'[9]NAW2 - Total - SSEH'!M207</f>
        <v>0</v>
      </c>
      <c r="N210" s="52">
        <f>'[9]NAW2 - Total - SSEH'!N207</f>
        <v>0</v>
      </c>
      <c r="O210" s="52">
        <f>'[9]NAW2 - Total - SSEH'!O207</f>
        <v>0</v>
      </c>
      <c r="P210" s="52">
        <f>'[9]NAW2 - Total - SSEH'!P207</f>
        <v>0</v>
      </c>
      <c r="Q210" s="52">
        <f>'[9]NAW2 - Total - SSEH'!Q207</f>
        <v>0</v>
      </c>
      <c r="R210" s="59">
        <f t="shared" ref="R210:R212" si="1247">SUM(M210:Q210)</f>
        <v>0</v>
      </c>
      <c r="S210" s="52">
        <f>'SSEH - Asset Rep'!S210+'SSEH - Refurb'!S210+'SSEH - HVP'!S210</f>
        <v>0</v>
      </c>
      <c r="T210" s="52">
        <f>'SSEH - Asset Rep'!T210+'SSEH - Refurb'!T210+'SSEH - HVP'!T210</f>
        <v>0</v>
      </c>
      <c r="U210" s="52">
        <f>'SSEH - Asset Rep'!U210+'SSEH - Refurb'!U210+'SSEH - HVP'!U210</f>
        <v>0</v>
      </c>
      <c r="V210" s="52">
        <f>'SSEH - Asset Rep'!V210+'SSEH - Refurb'!V210+'SSEH - HVP'!V210</f>
        <v>0</v>
      </c>
      <c r="W210" s="52">
        <f>'SSEH - Asset Rep'!W210+'SSEH - Refurb'!W210+'SSEH - HVP'!W210</f>
        <v>0</v>
      </c>
      <c r="X210" s="59">
        <f t="shared" ref="X210:X212" si="1248">SUM(S210:W210)</f>
        <v>0</v>
      </c>
      <c r="Y210" s="52">
        <f>'[9]NAW2 - Total - SSEH'!Y207</f>
        <v>0</v>
      </c>
      <c r="Z210" s="52">
        <f>'[9]NAW2 - Total - SSEH'!Z207</f>
        <v>0</v>
      </c>
      <c r="AA210" s="52">
        <f>'[9]NAW2 - Total - SSEH'!AA207</f>
        <v>0</v>
      </c>
      <c r="AB210" s="52">
        <f>'[9]NAW2 - Total - SSEH'!AB207</f>
        <v>0</v>
      </c>
      <c r="AC210" s="52">
        <f>'[9]NAW2 - Total - SSEH'!AC207</f>
        <v>0</v>
      </c>
      <c r="AD210" s="59">
        <f t="shared" ref="AD210:AD212" si="1249">SUM(Y210:AC210)</f>
        <v>0</v>
      </c>
      <c r="AE210" s="52">
        <f>'SSEH - Asset Rep'!AE210+'SSEH - Refurb'!AE210+'SSEH - HVP'!AE210</f>
        <v>0</v>
      </c>
      <c r="AF210" s="52">
        <f>'SSEH - Asset Rep'!AF210+'SSEH - Refurb'!AF210+'SSEH - HVP'!AF210</f>
        <v>0</v>
      </c>
      <c r="AG210" s="52">
        <f>'SSEH - Asset Rep'!AG210+'SSEH - Refurb'!AG210+'SSEH - HVP'!AG210</f>
        <v>0</v>
      </c>
      <c r="AH210" s="52">
        <f>'SSEH - Asset Rep'!AH210+'SSEH - Refurb'!AH210+'SSEH - HVP'!AH210</f>
        <v>0</v>
      </c>
      <c r="AI210" s="52">
        <f>'SSEH - Asset Rep'!AI210+'SSEH - Refurb'!AI210+'SSEH - HVP'!AI210</f>
        <v>0</v>
      </c>
      <c r="AJ210" s="59">
        <f t="shared" ref="AJ210:AJ212" si="1250">SUM(AE210:AI210)</f>
        <v>0</v>
      </c>
      <c r="AK210" s="52">
        <f>'[9]NAW2 - Total - SSEH'!AK207</f>
        <v>0</v>
      </c>
      <c r="AL210" s="52">
        <f>'[9]NAW2 - Total - SSEH'!AL207</f>
        <v>0</v>
      </c>
      <c r="AM210" s="52">
        <f>'[9]NAW2 - Total - SSEH'!AM207</f>
        <v>0</v>
      </c>
      <c r="AN210" s="52">
        <f>'[9]NAW2 - Total - SSEH'!AN207</f>
        <v>0</v>
      </c>
      <c r="AO210" s="52">
        <f>'[9]NAW2 - Total - SSEH'!AO207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SSEH'!G208</f>
        <v>0</v>
      </c>
      <c r="H211" s="52">
        <f>'[9]NAW2 - Total - SSEH'!H208</f>
        <v>0</v>
      </c>
      <c r="I211" s="52">
        <f>'[9]NAW2 - Total - SSEH'!I208</f>
        <v>0</v>
      </c>
      <c r="J211" s="52">
        <f>'[9]NAW2 - Total - SSEH'!J208</f>
        <v>0</v>
      </c>
      <c r="K211" s="52">
        <f>'[9]NAW2 - Total - SSEH'!K208</f>
        <v>0</v>
      </c>
      <c r="L211" s="59">
        <f t="shared" si="1246"/>
        <v>0</v>
      </c>
      <c r="M211" s="52">
        <f>'[9]NAW2 - Total - SSEH'!M208</f>
        <v>0</v>
      </c>
      <c r="N211" s="52">
        <f>'[9]NAW2 - Total - SSEH'!N208</f>
        <v>0</v>
      </c>
      <c r="O211" s="52">
        <f>'[9]NAW2 - Total - SSEH'!O208</f>
        <v>0</v>
      </c>
      <c r="P211" s="52">
        <f>'[9]NAW2 - Total - SSEH'!P208</f>
        <v>0</v>
      </c>
      <c r="Q211" s="52">
        <f>'[9]NAW2 - Total - SSEH'!Q208</f>
        <v>0</v>
      </c>
      <c r="R211" s="59">
        <f t="shared" si="1247"/>
        <v>0</v>
      </c>
      <c r="S211" s="52">
        <f>'SSEH - Asset Rep'!S211+'SSEH - Refurb'!S211+'SSEH - HVP'!S211</f>
        <v>0</v>
      </c>
      <c r="T211" s="52">
        <f>'SSEH - Asset Rep'!T211+'SSEH - Refurb'!T211+'SSEH - HVP'!T211</f>
        <v>0</v>
      </c>
      <c r="U211" s="52">
        <f>'SSEH - Asset Rep'!U211+'SSEH - Refurb'!U211+'SSEH - HVP'!U211</f>
        <v>0</v>
      </c>
      <c r="V211" s="52">
        <f>'SSEH - Asset Rep'!V211+'SSEH - Refurb'!V211+'SSEH - HVP'!V211</f>
        <v>0</v>
      </c>
      <c r="W211" s="52">
        <f>'SSEH - Asset Rep'!W211+'SSEH - Refurb'!W211+'SSEH - HVP'!W211</f>
        <v>0</v>
      </c>
      <c r="X211" s="59">
        <f t="shared" si="1248"/>
        <v>0</v>
      </c>
      <c r="Y211" s="52">
        <f>'[9]NAW2 - Total - SSEH'!Y208</f>
        <v>0</v>
      </c>
      <c r="Z211" s="52">
        <f>'[9]NAW2 - Total - SSEH'!Z208</f>
        <v>0</v>
      </c>
      <c r="AA211" s="52">
        <f>'[9]NAW2 - Total - SSEH'!AA208</f>
        <v>0</v>
      </c>
      <c r="AB211" s="52">
        <f>'[9]NAW2 - Total - SSEH'!AB208</f>
        <v>0</v>
      </c>
      <c r="AC211" s="52">
        <f>'[9]NAW2 - Total - SSEH'!AC208</f>
        <v>0</v>
      </c>
      <c r="AD211" s="59">
        <f t="shared" si="1249"/>
        <v>0</v>
      </c>
      <c r="AE211" s="52">
        <f>'SSEH - Asset Rep'!AE211+'SSEH - Refurb'!AE211+'SSEH - HVP'!AE211</f>
        <v>0</v>
      </c>
      <c r="AF211" s="52">
        <f>'SSEH - Asset Rep'!AF211+'SSEH - Refurb'!AF211+'SSEH - HVP'!AF211</f>
        <v>0</v>
      </c>
      <c r="AG211" s="52">
        <f>'SSEH - Asset Rep'!AG211+'SSEH - Refurb'!AG211+'SSEH - HVP'!AG211</f>
        <v>0</v>
      </c>
      <c r="AH211" s="52">
        <f>'SSEH - Asset Rep'!AH211+'SSEH - Refurb'!AH211+'SSEH - HVP'!AH211</f>
        <v>0</v>
      </c>
      <c r="AI211" s="52">
        <f>'SSEH - Asset Rep'!AI211+'SSEH - Refurb'!AI211+'SSEH - HVP'!AI211</f>
        <v>0</v>
      </c>
      <c r="AJ211" s="59">
        <f t="shared" si="1250"/>
        <v>0</v>
      </c>
      <c r="AK211" s="52">
        <f>'[9]NAW2 - Total - SSEH'!AK208</f>
        <v>0</v>
      </c>
      <c r="AL211" s="52">
        <f>'[9]NAW2 - Total - SSEH'!AL208</f>
        <v>0</v>
      </c>
      <c r="AM211" s="52">
        <f>'[9]NAW2 - Total - SSEH'!AM208</f>
        <v>0</v>
      </c>
      <c r="AN211" s="52">
        <f>'[9]NAW2 - Total - SSEH'!AN208</f>
        <v>0</v>
      </c>
      <c r="AO211" s="52">
        <f>'[9]NAW2 - Total - SSEH'!AO208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SSEH'!G209</f>
        <v>0</v>
      </c>
      <c r="H212" s="52">
        <f>'[9]NAW2 - Total - SSEH'!H209</f>
        <v>0</v>
      </c>
      <c r="I212" s="52">
        <f>'[9]NAW2 - Total - SSEH'!I209</f>
        <v>0</v>
      </c>
      <c r="J212" s="52">
        <f>'[9]NAW2 - Total - SSEH'!J209</f>
        <v>0</v>
      </c>
      <c r="K212" s="52">
        <f>'[9]NAW2 - Total - SSEH'!K209</f>
        <v>0</v>
      </c>
      <c r="L212" s="59">
        <f t="shared" si="1246"/>
        <v>0</v>
      </c>
      <c r="M212" s="52">
        <f>'[9]NAW2 - Total - SSEH'!M209</f>
        <v>0</v>
      </c>
      <c r="N212" s="52">
        <f>'[9]NAW2 - Total - SSEH'!N209</f>
        <v>0</v>
      </c>
      <c r="O212" s="52">
        <f>'[9]NAW2 - Total - SSEH'!O209</f>
        <v>0</v>
      </c>
      <c r="P212" s="52">
        <f>'[9]NAW2 - Total - SSEH'!P209</f>
        <v>0</v>
      </c>
      <c r="Q212" s="52">
        <f>'[9]NAW2 - Total - SSEH'!Q209</f>
        <v>0</v>
      </c>
      <c r="R212" s="59">
        <f t="shared" si="1247"/>
        <v>0</v>
      </c>
      <c r="S212" s="52">
        <f>'SSEH - Asset Rep'!S212+'SSEH - Refurb'!S212+'SSEH - HVP'!S212</f>
        <v>0</v>
      </c>
      <c r="T212" s="52">
        <f>'SSEH - Asset Rep'!T212+'SSEH - Refurb'!T212+'SSEH - HVP'!T212</f>
        <v>0</v>
      </c>
      <c r="U212" s="52">
        <f>'SSEH - Asset Rep'!U212+'SSEH - Refurb'!U212+'SSEH - HVP'!U212</f>
        <v>0</v>
      </c>
      <c r="V212" s="52">
        <f>'SSEH - Asset Rep'!V212+'SSEH - Refurb'!V212+'SSEH - HVP'!V212</f>
        <v>0</v>
      </c>
      <c r="W212" s="52">
        <f>'SSEH - Asset Rep'!W212+'SSEH - Refurb'!W212+'SSEH - HVP'!W212</f>
        <v>0</v>
      </c>
      <c r="X212" s="59">
        <f t="shared" si="1248"/>
        <v>0</v>
      </c>
      <c r="Y212" s="52">
        <f>'[9]NAW2 - Total - SSEH'!Y209</f>
        <v>0</v>
      </c>
      <c r="Z212" s="52">
        <f>'[9]NAW2 - Total - SSEH'!Z209</f>
        <v>0</v>
      </c>
      <c r="AA212" s="52">
        <f>'[9]NAW2 - Total - SSEH'!AA209</f>
        <v>0</v>
      </c>
      <c r="AB212" s="52">
        <f>'[9]NAW2 - Total - SSEH'!AB209</f>
        <v>0</v>
      </c>
      <c r="AC212" s="52">
        <f>'[9]NAW2 - Total - SSEH'!AC209</f>
        <v>0</v>
      </c>
      <c r="AD212" s="59">
        <f t="shared" si="1249"/>
        <v>0</v>
      </c>
      <c r="AE212" s="52">
        <f>'SSEH - Asset Rep'!AE212+'SSEH - Refurb'!AE212+'SSEH - HVP'!AE212</f>
        <v>0</v>
      </c>
      <c r="AF212" s="52">
        <f>'SSEH - Asset Rep'!AF212+'SSEH - Refurb'!AF212+'SSEH - HVP'!AF212</f>
        <v>0</v>
      </c>
      <c r="AG212" s="52">
        <f>'SSEH - Asset Rep'!AG212+'SSEH - Refurb'!AG212+'SSEH - HVP'!AG212</f>
        <v>0</v>
      </c>
      <c r="AH212" s="52">
        <f>'SSEH - Asset Rep'!AH212+'SSEH - Refurb'!AH212+'SSEH - HVP'!AH212</f>
        <v>0</v>
      </c>
      <c r="AI212" s="52">
        <f>'SSEH - Asset Rep'!AI212+'SSEH - Refurb'!AI212+'SSEH - HVP'!AI212</f>
        <v>0</v>
      </c>
      <c r="AJ212" s="59">
        <f t="shared" si="1250"/>
        <v>0</v>
      </c>
      <c r="AK212" s="52">
        <f>'[9]NAW2 - Total - SSEH'!AK209</f>
        <v>0</v>
      </c>
      <c r="AL212" s="52">
        <f>'[9]NAW2 - Total - SSEH'!AL209</f>
        <v>0</v>
      </c>
      <c r="AM212" s="52">
        <f>'[9]NAW2 - Total - SSEH'!AM209</f>
        <v>0</v>
      </c>
      <c r="AN212" s="52">
        <f>'[9]NAW2 - Total - SSEH'!AN209</f>
        <v>0</v>
      </c>
      <c r="AO212" s="52">
        <f>'[9]NAW2 - Total - SSEH'!AO209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SSEH'!G211</f>
        <v>0</v>
      </c>
      <c r="H214" s="52">
        <f>'[9]NAW2 - Total - SSEH'!H211</f>
        <v>0</v>
      </c>
      <c r="I214" s="52">
        <f>'[9]NAW2 - Total - SSEH'!I211</f>
        <v>0</v>
      </c>
      <c r="J214" s="52">
        <f>'[9]NAW2 - Total - SSEH'!J211</f>
        <v>0</v>
      </c>
      <c r="K214" s="52">
        <f>'[9]NAW2 - Total - SSEH'!K211</f>
        <v>0</v>
      </c>
      <c r="L214" s="53">
        <f>SUM(G214:K214)</f>
        <v>0</v>
      </c>
      <c r="M214" s="52">
        <f>'[9]NAW2 - Total - SSEH'!M211</f>
        <v>0</v>
      </c>
      <c r="N214" s="52">
        <f>'[9]NAW2 - Total - SSEH'!N211</f>
        <v>0</v>
      </c>
      <c r="O214" s="52">
        <f>'[9]NAW2 - Total - SSEH'!O211</f>
        <v>0</v>
      </c>
      <c r="P214" s="52">
        <f>'[9]NAW2 - Total - SSEH'!P211</f>
        <v>0</v>
      </c>
      <c r="Q214" s="52">
        <f>'[9]NAW2 - Total - SSEH'!Q211</f>
        <v>0</v>
      </c>
      <c r="R214" s="53">
        <f>SUM(M214:Q214)</f>
        <v>0</v>
      </c>
      <c r="S214" s="274">
        <f>'SSEH - Asset Rep'!S214+'SSEH - Refurb'!S214+'SSEH - HVP'!S214</f>
        <v>0</v>
      </c>
      <c r="T214" s="69">
        <f>'SSEH - Asset Rep'!T214+'SSEH - Refurb'!T214+'SSEH - HVP'!T214</f>
        <v>0</v>
      </c>
      <c r="U214" s="69">
        <f>'SSEH - Asset Rep'!U214+'SSEH - Refurb'!U214+'SSEH - HVP'!U214</f>
        <v>0</v>
      </c>
      <c r="V214" s="69">
        <f>'SSEH - Asset Rep'!V214+'SSEH - Refurb'!V214+'SSEH - HVP'!V214</f>
        <v>0</v>
      </c>
      <c r="W214" s="69">
        <f>'SSEH - Asset Rep'!W214+'SSEH - Refurb'!W214+'SSEH - HVP'!W214</f>
        <v>0</v>
      </c>
      <c r="X214" s="53">
        <f>SUM(S214:W214)</f>
        <v>0</v>
      </c>
      <c r="Y214" s="54">
        <f>'[9]NAW2 - Total - SSEH'!Y211</f>
        <v>0</v>
      </c>
      <c r="Z214" s="54">
        <f>'[9]NAW2 - Total - SSEH'!Z211</f>
        <v>0</v>
      </c>
      <c r="AA214" s="54">
        <f>'[9]NAW2 - Total - SSEH'!AA211</f>
        <v>0</v>
      </c>
      <c r="AB214" s="54">
        <f>'[9]NAW2 - Total - SSEH'!AB211</f>
        <v>0</v>
      </c>
      <c r="AC214" s="54">
        <f>'[9]NAW2 - Total - SSEH'!AC211</f>
        <v>0</v>
      </c>
      <c r="AD214" s="53">
        <f>SUM(Y214:AC214)</f>
        <v>0</v>
      </c>
      <c r="AE214" s="274">
        <f>'SSEH - Asset Rep'!AE214+'SSEH - Refurb'!AE214+'SSEH - HVP'!AE214</f>
        <v>0</v>
      </c>
      <c r="AF214" s="69">
        <f>'SSEH - Asset Rep'!AF214+'SSEH - Refurb'!AF214+'SSEH - HVP'!AF214</f>
        <v>0</v>
      </c>
      <c r="AG214" s="69">
        <f>'SSEH - Asset Rep'!AG214+'SSEH - Refurb'!AG214+'SSEH - HVP'!AG214</f>
        <v>0</v>
      </c>
      <c r="AH214" s="69">
        <f>'SSEH - Asset Rep'!AH214+'SSEH - Refurb'!AH214+'SSEH - HVP'!AH214</f>
        <v>0</v>
      </c>
      <c r="AI214" s="69">
        <f>'SSEH - Asset Rep'!AI214+'SSEH - Refurb'!AI214+'SSEH - HVP'!AI214</f>
        <v>0</v>
      </c>
      <c r="AJ214" s="53">
        <f>SUM(AE214:AI214)</f>
        <v>0</v>
      </c>
      <c r="AK214" s="54">
        <f>'[9]NAW2 - Total - SSEH'!AK211</f>
        <v>0</v>
      </c>
      <c r="AL214" s="54">
        <f>'[9]NAW2 - Total - SSEH'!AL211</f>
        <v>0</v>
      </c>
      <c r="AM214" s="54">
        <f>'[9]NAW2 - Total - SSEH'!AM211</f>
        <v>0</v>
      </c>
      <c r="AN214" s="54">
        <f>'[9]NAW2 - Total - SSEH'!AN211</f>
        <v>0</v>
      </c>
      <c r="AO214" s="54">
        <f>'[9]NAW2 - Total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SSEH'!G212</f>
        <v>0</v>
      </c>
      <c r="H215" s="52">
        <f>'[9]NAW2 - Total - SSEH'!H212</f>
        <v>0</v>
      </c>
      <c r="I215" s="52">
        <f>'[9]NAW2 - Total - SSEH'!I212</f>
        <v>0</v>
      </c>
      <c r="J215" s="52">
        <f>'[9]NAW2 - Total - SSEH'!J212</f>
        <v>0</v>
      </c>
      <c r="K215" s="52">
        <f>'[9]NAW2 - Total - SSEH'!K212</f>
        <v>0</v>
      </c>
      <c r="L215" s="59">
        <f t="shared" ref="L215:L217" si="1278">SUM(G215:K215)</f>
        <v>0</v>
      </c>
      <c r="M215" s="52">
        <f>'[9]NAW2 - Total - SSEH'!M212</f>
        <v>0</v>
      </c>
      <c r="N215" s="52">
        <f>'[9]NAW2 - Total - SSEH'!N212</f>
        <v>0</v>
      </c>
      <c r="O215" s="52">
        <f>'[9]NAW2 - Total - SSEH'!O212</f>
        <v>0</v>
      </c>
      <c r="P215" s="52">
        <f>'[9]NAW2 - Total - SSEH'!P212</f>
        <v>0</v>
      </c>
      <c r="Q215" s="52">
        <f>'[9]NAW2 - Total - SSEH'!Q212</f>
        <v>0</v>
      </c>
      <c r="R215" s="59">
        <f t="shared" ref="R215:R217" si="1279">SUM(M215:Q215)</f>
        <v>0</v>
      </c>
      <c r="S215" s="52">
        <f>'SSEH - Asset Rep'!S215+'SSEH - Refurb'!S215+'SSEH - HVP'!S215</f>
        <v>0</v>
      </c>
      <c r="T215" s="52">
        <f>'SSEH - Asset Rep'!T215+'SSEH - Refurb'!T215+'SSEH - HVP'!T215</f>
        <v>0</v>
      </c>
      <c r="U215" s="52">
        <f>'SSEH - Asset Rep'!U215+'SSEH - Refurb'!U215+'SSEH - HVP'!U215</f>
        <v>0</v>
      </c>
      <c r="V215" s="52">
        <f>'SSEH - Asset Rep'!V215+'SSEH - Refurb'!V215+'SSEH - HVP'!V215</f>
        <v>0</v>
      </c>
      <c r="W215" s="52">
        <f>'SSEH - Asset Rep'!W215+'SSEH - Refurb'!W215+'SSEH - HVP'!W215</f>
        <v>0</v>
      </c>
      <c r="X215" s="59">
        <f t="shared" ref="X215:X217" si="1280">SUM(S215:W215)</f>
        <v>0</v>
      </c>
      <c r="Y215" s="52">
        <f>'[9]NAW2 - Total - SSEH'!Y212</f>
        <v>0</v>
      </c>
      <c r="Z215" s="52">
        <f>'[9]NAW2 - Total - SSEH'!Z212</f>
        <v>0</v>
      </c>
      <c r="AA215" s="52">
        <f>'[9]NAW2 - Total - SSEH'!AA212</f>
        <v>0</v>
      </c>
      <c r="AB215" s="52">
        <f>'[9]NAW2 - Total - SSEH'!AB212</f>
        <v>0</v>
      </c>
      <c r="AC215" s="52">
        <f>'[9]NAW2 - Total - SSEH'!AC212</f>
        <v>0</v>
      </c>
      <c r="AD215" s="59">
        <f t="shared" ref="AD215:AD217" si="1281">SUM(Y215:AC215)</f>
        <v>0</v>
      </c>
      <c r="AE215" s="52">
        <f>'SSEH - Asset Rep'!AE215+'SSEH - Refurb'!AE215+'SSEH - HVP'!AE215</f>
        <v>0</v>
      </c>
      <c r="AF215" s="52">
        <f>'SSEH - Asset Rep'!AF215+'SSEH - Refurb'!AF215+'SSEH - HVP'!AF215</f>
        <v>0</v>
      </c>
      <c r="AG215" s="52">
        <f>'SSEH - Asset Rep'!AG215+'SSEH - Refurb'!AG215+'SSEH - HVP'!AG215</f>
        <v>0</v>
      </c>
      <c r="AH215" s="52">
        <f>'SSEH - Asset Rep'!AH215+'SSEH - Refurb'!AH215+'SSEH - HVP'!AH215</f>
        <v>0</v>
      </c>
      <c r="AI215" s="52">
        <f>'SSEH - Asset Rep'!AI215+'SSEH - Refurb'!AI215+'SSEH - HVP'!AI215</f>
        <v>0</v>
      </c>
      <c r="AJ215" s="59">
        <f t="shared" ref="AJ215:AJ217" si="1282">SUM(AE215:AI215)</f>
        <v>0</v>
      </c>
      <c r="AK215" s="52">
        <f>'[9]NAW2 - Total - SSEH'!AK212</f>
        <v>0</v>
      </c>
      <c r="AL215" s="52">
        <f>'[9]NAW2 - Total - SSEH'!AL212</f>
        <v>0</v>
      </c>
      <c r="AM215" s="52">
        <f>'[9]NAW2 - Total - SSEH'!AM212</f>
        <v>0</v>
      </c>
      <c r="AN215" s="52">
        <f>'[9]NAW2 - Total - SSEH'!AN212</f>
        <v>0</v>
      </c>
      <c r="AO215" s="52">
        <f>'[9]NAW2 - Total - SSEH'!AO212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SSEH'!G213</f>
        <v>0</v>
      </c>
      <c r="H216" s="52">
        <f>'[9]NAW2 - Total - SSEH'!H213</f>
        <v>0</v>
      </c>
      <c r="I216" s="52">
        <f>'[9]NAW2 - Total - SSEH'!I213</f>
        <v>0</v>
      </c>
      <c r="J216" s="52">
        <f>'[9]NAW2 - Total - SSEH'!J213</f>
        <v>0</v>
      </c>
      <c r="K216" s="52">
        <f>'[9]NAW2 - Total - SSEH'!K213</f>
        <v>0</v>
      </c>
      <c r="L216" s="59">
        <f t="shared" si="1278"/>
        <v>0</v>
      </c>
      <c r="M216" s="52">
        <f>'[9]NAW2 - Total - SSEH'!M213</f>
        <v>0</v>
      </c>
      <c r="N216" s="52">
        <f>'[9]NAW2 - Total - SSEH'!N213</f>
        <v>0</v>
      </c>
      <c r="O216" s="52">
        <f>'[9]NAW2 - Total - SSEH'!O213</f>
        <v>0</v>
      </c>
      <c r="P216" s="52">
        <f>'[9]NAW2 - Total - SSEH'!P213</f>
        <v>0</v>
      </c>
      <c r="Q216" s="52">
        <f>'[9]NAW2 - Total - SSEH'!Q213</f>
        <v>0</v>
      </c>
      <c r="R216" s="59">
        <f t="shared" si="1279"/>
        <v>0</v>
      </c>
      <c r="S216" s="52">
        <f>'SSEH - Asset Rep'!S216+'SSEH - Refurb'!S216+'SSEH - HVP'!S216</f>
        <v>0</v>
      </c>
      <c r="T216" s="52">
        <f>'SSEH - Asset Rep'!T216+'SSEH - Refurb'!T216+'SSEH - HVP'!T216</f>
        <v>0</v>
      </c>
      <c r="U216" s="52">
        <f>'SSEH - Asset Rep'!U216+'SSEH - Refurb'!U216+'SSEH - HVP'!U216</f>
        <v>0</v>
      </c>
      <c r="V216" s="52">
        <f>'SSEH - Asset Rep'!V216+'SSEH - Refurb'!V216+'SSEH - HVP'!V216</f>
        <v>0</v>
      </c>
      <c r="W216" s="52">
        <f>'SSEH - Asset Rep'!W216+'SSEH - Refurb'!W216+'SSEH - HVP'!W216</f>
        <v>0</v>
      </c>
      <c r="X216" s="59">
        <f t="shared" si="1280"/>
        <v>0</v>
      </c>
      <c r="Y216" s="52">
        <f>'[9]NAW2 - Total - SSEH'!Y213</f>
        <v>0</v>
      </c>
      <c r="Z216" s="52">
        <f>'[9]NAW2 - Total - SSEH'!Z213</f>
        <v>0</v>
      </c>
      <c r="AA216" s="52">
        <f>'[9]NAW2 - Total - SSEH'!AA213</f>
        <v>0</v>
      </c>
      <c r="AB216" s="52">
        <f>'[9]NAW2 - Total - SSEH'!AB213</f>
        <v>0</v>
      </c>
      <c r="AC216" s="52">
        <f>'[9]NAW2 - Total - SSEH'!AC213</f>
        <v>0</v>
      </c>
      <c r="AD216" s="59">
        <f t="shared" si="1281"/>
        <v>0</v>
      </c>
      <c r="AE216" s="52">
        <f>'SSEH - Asset Rep'!AE216+'SSEH - Refurb'!AE216+'SSEH - HVP'!AE216</f>
        <v>0</v>
      </c>
      <c r="AF216" s="52">
        <f>'SSEH - Asset Rep'!AF216+'SSEH - Refurb'!AF216+'SSEH - HVP'!AF216</f>
        <v>0</v>
      </c>
      <c r="AG216" s="52">
        <f>'SSEH - Asset Rep'!AG216+'SSEH - Refurb'!AG216+'SSEH - HVP'!AG216</f>
        <v>0</v>
      </c>
      <c r="AH216" s="52">
        <f>'SSEH - Asset Rep'!AH216+'SSEH - Refurb'!AH216+'SSEH - HVP'!AH216</f>
        <v>0</v>
      </c>
      <c r="AI216" s="52">
        <f>'SSEH - Asset Rep'!AI216+'SSEH - Refurb'!AI216+'SSEH - HVP'!AI216</f>
        <v>0</v>
      </c>
      <c r="AJ216" s="59">
        <f t="shared" si="1282"/>
        <v>0</v>
      </c>
      <c r="AK216" s="52">
        <f>'[9]NAW2 - Total - SSEH'!AK213</f>
        <v>0</v>
      </c>
      <c r="AL216" s="52">
        <f>'[9]NAW2 - Total - SSEH'!AL213</f>
        <v>0</v>
      </c>
      <c r="AM216" s="52">
        <f>'[9]NAW2 - Total - SSEH'!AM213</f>
        <v>0</v>
      </c>
      <c r="AN216" s="52">
        <f>'[9]NAW2 - Total - SSEH'!AN213</f>
        <v>0</v>
      </c>
      <c r="AO216" s="52">
        <f>'[9]NAW2 - Total - SSEH'!AO213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SSEH'!G214</f>
        <v>0</v>
      </c>
      <c r="H217" s="52">
        <f>'[9]NAW2 - Total - SSEH'!H214</f>
        <v>0</v>
      </c>
      <c r="I217" s="52">
        <f>'[9]NAW2 - Total - SSEH'!I214</f>
        <v>0</v>
      </c>
      <c r="J217" s="52">
        <f>'[9]NAW2 - Total - SSEH'!J214</f>
        <v>0</v>
      </c>
      <c r="K217" s="52">
        <f>'[9]NAW2 - Total - SSEH'!K214</f>
        <v>0</v>
      </c>
      <c r="L217" s="59">
        <f t="shared" si="1278"/>
        <v>0</v>
      </c>
      <c r="M217" s="52">
        <f>'[9]NAW2 - Total - SSEH'!M214</f>
        <v>0</v>
      </c>
      <c r="N217" s="52">
        <f>'[9]NAW2 - Total - SSEH'!N214</f>
        <v>0</v>
      </c>
      <c r="O217" s="52">
        <f>'[9]NAW2 - Total - SSEH'!O214</f>
        <v>0</v>
      </c>
      <c r="P217" s="52">
        <f>'[9]NAW2 - Total - SSEH'!P214</f>
        <v>0</v>
      </c>
      <c r="Q217" s="52">
        <f>'[9]NAW2 - Total - SSEH'!Q214</f>
        <v>0</v>
      </c>
      <c r="R217" s="59">
        <f t="shared" si="1279"/>
        <v>0</v>
      </c>
      <c r="S217" s="52">
        <f>'SSEH - Asset Rep'!S217+'SSEH - Refurb'!S217+'SSEH - HVP'!S217</f>
        <v>0</v>
      </c>
      <c r="T217" s="52">
        <f>'SSEH - Asset Rep'!T217+'SSEH - Refurb'!T217+'SSEH - HVP'!T217</f>
        <v>0</v>
      </c>
      <c r="U217" s="52">
        <f>'SSEH - Asset Rep'!U217+'SSEH - Refurb'!U217+'SSEH - HVP'!U217</f>
        <v>0</v>
      </c>
      <c r="V217" s="52">
        <f>'SSEH - Asset Rep'!V217+'SSEH - Refurb'!V217+'SSEH - HVP'!V217</f>
        <v>0</v>
      </c>
      <c r="W217" s="52">
        <f>'SSEH - Asset Rep'!W217+'SSEH - Refurb'!W217+'SSEH - HVP'!W217</f>
        <v>0</v>
      </c>
      <c r="X217" s="59">
        <f t="shared" si="1280"/>
        <v>0</v>
      </c>
      <c r="Y217" s="52">
        <f>'[9]NAW2 - Total - SSEH'!Y214</f>
        <v>0</v>
      </c>
      <c r="Z217" s="52">
        <f>'[9]NAW2 - Total - SSEH'!Z214</f>
        <v>0</v>
      </c>
      <c r="AA217" s="52">
        <f>'[9]NAW2 - Total - SSEH'!AA214</f>
        <v>0</v>
      </c>
      <c r="AB217" s="52">
        <f>'[9]NAW2 - Total - SSEH'!AB214</f>
        <v>0</v>
      </c>
      <c r="AC217" s="52">
        <f>'[9]NAW2 - Total - SSEH'!AC214</f>
        <v>0</v>
      </c>
      <c r="AD217" s="59">
        <f t="shared" si="1281"/>
        <v>0</v>
      </c>
      <c r="AE217" s="52">
        <f>'SSEH - Asset Rep'!AE217+'SSEH - Refurb'!AE217+'SSEH - HVP'!AE217</f>
        <v>0</v>
      </c>
      <c r="AF217" s="52">
        <f>'SSEH - Asset Rep'!AF217+'SSEH - Refurb'!AF217+'SSEH - HVP'!AF217</f>
        <v>0</v>
      </c>
      <c r="AG217" s="52">
        <f>'SSEH - Asset Rep'!AG217+'SSEH - Refurb'!AG217+'SSEH - HVP'!AG217</f>
        <v>0</v>
      </c>
      <c r="AH217" s="52">
        <f>'SSEH - Asset Rep'!AH217+'SSEH - Refurb'!AH217+'SSEH - HVP'!AH217</f>
        <v>0</v>
      </c>
      <c r="AI217" s="52">
        <f>'SSEH - Asset Rep'!AI217+'SSEH - Refurb'!AI217+'SSEH - HVP'!AI217</f>
        <v>0</v>
      </c>
      <c r="AJ217" s="59">
        <f t="shared" si="1282"/>
        <v>0</v>
      </c>
      <c r="AK217" s="52">
        <f>'[9]NAW2 - Total - SSEH'!AK214</f>
        <v>0</v>
      </c>
      <c r="AL217" s="52">
        <f>'[9]NAW2 - Total - SSEH'!AL214</f>
        <v>0</v>
      </c>
      <c r="AM217" s="52">
        <f>'[9]NAW2 - Total - SSEH'!AM214</f>
        <v>0</v>
      </c>
      <c r="AN217" s="52">
        <f>'[9]NAW2 - Total - SSEH'!AN214</f>
        <v>0</v>
      </c>
      <c r="AO217" s="52">
        <f>'[9]NAW2 - Total - SSEH'!AO214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SSEH'!G216</f>
        <v>0</v>
      </c>
      <c r="H219" s="52">
        <f>'[9]NAW2 - Total - SSEH'!H216</f>
        <v>0</v>
      </c>
      <c r="I219" s="52">
        <f>'[9]NAW2 - Total - SSEH'!I216</f>
        <v>0</v>
      </c>
      <c r="J219" s="52">
        <f>'[9]NAW2 - Total - SSEH'!J216</f>
        <v>0</v>
      </c>
      <c r="K219" s="52">
        <f>'[9]NAW2 - Total - SSEH'!K216</f>
        <v>0</v>
      </c>
      <c r="L219" s="53">
        <f>SUM(G219:K219)</f>
        <v>0</v>
      </c>
      <c r="M219" s="52">
        <f>'[9]NAW2 - Total - SSEH'!M216</f>
        <v>0</v>
      </c>
      <c r="N219" s="52">
        <f>'[9]NAW2 - Total - SSEH'!N216</f>
        <v>0</v>
      </c>
      <c r="O219" s="52">
        <f>'[9]NAW2 - Total - SSEH'!O216</f>
        <v>0</v>
      </c>
      <c r="P219" s="52">
        <f>'[9]NAW2 - Total - SSEH'!P216</f>
        <v>0</v>
      </c>
      <c r="Q219" s="52">
        <f>'[9]NAW2 - Total - SSEH'!Q216</f>
        <v>0</v>
      </c>
      <c r="R219" s="53">
        <f>SUM(M219:Q219)</f>
        <v>0</v>
      </c>
      <c r="S219" s="274">
        <f>'SSEH - Asset Rep'!S219+'SSEH - Refurb'!S219+'SSEH - HVP'!S219</f>
        <v>0</v>
      </c>
      <c r="T219" s="69">
        <f>'SSEH - Asset Rep'!T219+'SSEH - Refurb'!T219+'SSEH - HVP'!T219</f>
        <v>0</v>
      </c>
      <c r="U219" s="69">
        <f>'SSEH - Asset Rep'!U219+'SSEH - Refurb'!U219+'SSEH - HVP'!U219</f>
        <v>0</v>
      </c>
      <c r="V219" s="69">
        <f>'SSEH - Asset Rep'!V219+'SSEH - Refurb'!V219+'SSEH - HVP'!V219</f>
        <v>0</v>
      </c>
      <c r="W219" s="69">
        <f>'SSEH - Asset Rep'!W219+'SSEH - Refurb'!W219+'SSEH - HVP'!W219</f>
        <v>0</v>
      </c>
      <c r="X219" s="53">
        <f>SUM(S219:W219)</f>
        <v>0</v>
      </c>
      <c r="Y219" s="54">
        <f>'[9]NAW2 - Total - SSEH'!Y216</f>
        <v>0</v>
      </c>
      <c r="Z219" s="54">
        <f>'[9]NAW2 - Total - SSEH'!Z216</f>
        <v>0</v>
      </c>
      <c r="AA219" s="54">
        <f>'[9]NAW2 - Total - SSEH'!AA216</f>
        <v>0</v>
      </c>
      <c r="AB219" s="54">
        <f>'[9]NAW2 - Total - SSEH'!AB216</f>
        <v>0</v>
      </c>
      <c r="AC219" s="54">
        <f>'[9]NAW2 - Total - SSEH'!AC216</f>
        <v>0</v>
      </c>
      <c r="AD219" s="53">
        <f>SUM(Y219:AC219)</f>
        <v>0</v>
      </c>
      <c r="AE219" s="274">
        <f>'SSEH - Asset Rep'!AE219+'SSEH - Refurb'!AE219+'SSEH - HVP'!AE219</f>
        <v>0</v>
      </c>
      <c r="AF219" s="69">
        <f>'SSEH - Asset Rep'!AF219+'SSEH - Refurb'!AF219+'SSEH - HVP'!AF219</f>
        <v>0</v>
      </c>
      <c r="AG219" s="69">
        <f>'SSEH - Asset Rep'!AG219+'SSEH - Refurb'!AG219+'SSEH - HVP'!AG219</f>
        <v>0</v>
      </c>
      <c r="AH219" s="69">
        <f>'SSEH - Asset Rep'!AH219+'SSEH - Refurb'!AH219+'SSEH - HVP'!AH219</f>
        <v>0</v>
      </c>
      <c r="AI219" s="69">
        <f>'SSEH - Asset Rep'!AI219+'SSEH - Refurb'!AI219+'SSEH - HVP'!AI219</f>
        <v>0</v>
      </c>
      <c r="AJ219" s="53">
        <f>SUM(AE219:AI219)</f>
        <v>0</v>
      </c>
      <c r="AK219" s="54">
        <f>'[9]NAW2 - Total - SSEH'!AK216</f>
        <v>0</v>
      </c>
      <c r="AL219" s="54">
        <f>'[9]NAW2 - Total - SSEH'!AL216</f>
        <v>0</v>
      </c>
      <c r="AM219" s="54">
        <f>'[9]NAW2 - Total - SSEH'!AM216</f>
        <v>0</v>
      </c>
      <c r="AN219" s="54">
        <f>'[9]NAW2 - Total - SSEH'!AN216</f>
        <v>0</v>
      </c>
      <c r="AO219" s="54">
        <f>'[9]NAW2 - Total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SSEH'!G217</f>
        <v>0</v>
      </c>
      <c r="H220" s="52">
        <f>'[9]NAW2 - Total - SSEH'!H217</f>
        <v>0</v>
      </c>
      <c r="I220" s="52">
        <f>'[9]NAW2 - Total - SSEH'!I217</f>
        <v>0</v>
      </c>
      <c r="J220" s="52">
        <f>'[9]NAW2 - Total - SSEH'!J217</f>
        <v>0</v>
      </c>
      <c r="K220" s="52">
        <f>'[9]NAW2 - Total - SSEH'!K217</f>
        <v>0</v>
      </c>
      <c r="L220" s="59">
        <f t="shared" ref="L220:L222" si="1309">SUM(G220:K220)</f>
        <v>0</v>
      </c>
      <c r="M220" s="52">
        <f>'[9]NAW2 - Total - SSEH'!M217</f>
        <v>0</v>
      </c>
      <c r="N220" s="52">
        <f>'[9]NAW2 - Total - SSEH'!N217</f>
        <v>0</v>
      </c>
      <c r="O220" s="52">
        <f>'[9]NAW2 - Total - SSEH'!O217</f>
        <v>0</v>
      </c>
      <c r="P220" s="52">
        <f>'[9]NAW2 - Total - SSEH'!P217</f>
        <v>0</v>
      </c>
      <c r="Q220" s="52">
        <f>'[9]NAW2 - Total - SSEH'!Q217</f>
        <v>0</v>
      </c>
      <c r="R220" s="59">
        <f t="shared" ref="R220:R222" si="1310">SUM(M220:Q220)</f>
        <v>0</v>
      </c>
      <c r="S220" s="52">
        <f>'SSEH - Asset Rep'!S220+'SSEH - Refurb'!S220+'SSEH - HVP'!S220</f>
        <v>0</v>
      </c>
      <c r="T220" s="52">
        <f>'SSEH - Asset Rep'!T220+'SSEH - Refurb'!T220+'SSEH - HVP'!T220</f>
        <v>0</v>
      </c>
      <c r="U220" s="52">
        <f>'SSEH - Asset Rep'!U220+'SSEH - Refurb'!U220+'SSEH - HVP'!U220</f>
        <v>0</v>
      </c>
      <c r="V220" s="52">
        <f>'SSEH - Asset Rep'!V220+'SSEH - Refurb'!V220+'SSEH - HVP'!V220</f>
        <v>0</v>
      </c>
      <c r="W220" s="52">
        <f>'SSEH - Asset Rep'!W220+'SSEH - Refurb'!W220+'SSEH - HVP'!W220</f>
        <v>0</v>
      </c>
      <c r="X220" s="59">
        <f t="shared" ref="X220:X222" si="1311">SUM(S220:W220)</f>
        <v>0</v>
      </c>
      <c r="Y220" s="52">
        <f>'[9]NAW2 - Total - SSEH'!Y217</f>
        <v>0</v>
      </c>
      <c r="Z220" s="52">
        <f>'[9]NAW2 - Total - SSEH'!Z217</f>
        <v>0</v>
      </c>
      <c r="AA220" s="52">
        <f>'[9]NAW2 - Total - SSEH'!AA217</f>
        <v>0</v>
      </c>
      <c r="AB220" s="52">
        <f>'[9]NAW2 - Total - SSEH'!AB217</f>
        <v>0</v>
      </c>
      <c r="AC220" s="52">
        <f>'[9]NAW2 - Total - SSEH'!AC217</f>
        <v>0</v>
      </c>
      <c r="AD220" s="59">
        <f t="shared" ref="AD220:AD222" si="1312">SUM(Y220:AC220)</f>
        <v>0</v>
      </c>
      <c r="AE220" s="52">
        <f>'SSEH - Asset Rep'!AE220+'SSEH - Refurb'!AE220+'SSEH - HVP'!AE220</f>
        <v>0</v>
      </c>
      <c r="AF220" s="52">
        <f>'SSEH - Asset Rep'!AF220+'SSEH - Refurb'!AF220+'SSEH - HVP'!AF220</f>
        <v>0</v>
      </c>
      <c r="AG220" s="52">
        <f>'SSEH - Asset Rep'!AG220+'SSEH - Refurb'!AG220+'SSEH - HVP'!AG220</f>
        <v>0</v>
      </c>
      <c r="AH220" s="52">
        <f>'SSEH - Asset Rep'!AH220+'SSEH - Refurb'!AH220+'SSEH - HVP'!AH220</f>
        <v>0</v>
      </c>
      <c r="AI220" s="52">
        <f>'SSEH - Asset Rep'!AI220+'SSEH - Refurb'!AI220+'SSEH - HVP'!AI220</f>
        <v>0</v>
      </c>
      <c r="AJ220" s="59">
        <f t="shared" ref="AJ220:AJ222" si="1313">SUM(AE220:AI220)</f>
        <v>0</v>
      </c>
      <c r="AK220" s="52">
        <f>'[9]NAW2 - Total - SSEH'!AK217</f>
        <v>0</v>
      </c>
      <c r="AL220" s="52">
        <f>'[9]NAW2 - Total - SSEH'!AL217</f>
        <v>0</v>
      </c>
      <c r="AM220" s="52">
        <f>'[9]NAW2 - Total - SSEH'!AM217</f>
        <v>0</v>
      </c>
      <c r="AN220" s="52">
        <f>'[9]NAW2 - Total - SSEH'!AN217</f>
        <v>0</v>
      </c>
      <c r="AO220" s="52">
        <f>'[9]NAW2 - Total - SSEH'!AO217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SSEH'!G218</f>
        <v>0</v>
      </c>
      <c r="H221" s="52">
        <f>'[9]NAW2 - Total - SSEH'!H218</f>
        <v>0</v>
      </c>
      <c r="I221" s="52">
        <f>'[9]NAW2 - Total - SSEH'!I218</f>
        <v>0</v>
      </c>
      <c r="J221" s="52">
        <f>'[9]NAW2 - Total - SSEH'!J218</f>
        <v>0</v>
      </c>
      <c r="K221" s="52">
        <f>'[9]NAW2 - Total - SSEH'!K218</f>
        <v>0</v>
      </c>
      <c r="L221" s="59">
        <f t="shared" si="1309"/>
        <v>0</v>
      </c>
      <c r="M221" s="52">
        <f>'[9]NAW2 - Total - SSEH'!M218</f>
        <v>0</v>
      </c>
      <c r="N221" s="52">
        <f>'[9]NAW2 - Total - SSEH'!N218</f>
        <v>0</v>
      </c>
      <c r="O221" s="52">
        <f>'[9]NAW2 - Total - SSEH'!O218</f>
        <v>0</v>
      </c>
      <c r="P221" s="52">
        <f>'[9]NAW2 - Total - SSEH'!P218</f>
        <v>0</v>
      </c>
      <c r="Q221" s="52">
        <f>'[9]NAW2 - Total - SSEH'!Q218</f>
        <v>0</v>
      </c>
      <c r="R221" s="59">
        <f t="shared" si="1310"/>
        <v>0</v>
      </c>
      <c r="S221" s="52">
        <f>'SSEH - Asset Rep'!S221+'SSEH - Refurb'!S221+'SSEH - HVP'!S221</f>
        <v>0</v>
      </c>
      <c r="T221" s="52">
        <f>'SSEH - Asset Rep'!T221+'SSEH - Refurb'!T221+'SSEH - HVP'!T221</f>
        <v>0</v>
      </c>
      <c r="U221" s="52">
        <f>'SSEH - Asset Rep'!U221+'SSEH - Refurb'!U221+'SSEH - HVP'!U221</f>
        <v>0</v>
      </c>
      <c r="V221" s="52">
        <f>'SSEH - Asset Rep'!V221+'SSEH - Refurb'!V221+'SSEH - HVP'!V221</f>
        <v>0</v>
      </c>
      <c r="W221" s="52">
        <f>'SSEH - Asset Rep'!W221+'SSEH - Refurb'!W221+'SSEH - HVP'!W221</f>
        <v>0</v>
      </c>
      <c r="X221" s="59">
        <f t="shared" si="1311"/>
        <v>0</v>
      </c>
      <c r="Y221" s="52">
        <f>'[9]NAW2 - Total - SSEH'!Y218</f>
        <v>0</v>
      </c>
      <c r="Z221" s="52">
        <f>'[9]NAW2 - Total - SSEH'!Z218</f>
        <v>0</v>
      </c>
      <c r="AA221" s="52">
        <f>'[9]NAW2 - Total - SSEH'!AA218</f>
        <v>0</v>
      </c>
      <c r="AB221" s="52">
        <f>'[9]NAW2 - Total - SSEH'!AB218</f>
        <v>0</v>
      </c>
      <c r="AC221" s="52">
        <f>'[9]NAW2 - Total - SSEH'!AC218</f>
        <v>0</v>
      </c>
      <c r="AD221" s="59">
        <f t="shared" si="1312"/>
        <v>0</v>
      </c>
      <c r="AE221" s="52">
        <f>'SSEH - Asset Rep'!AE221+'SSEH - Refurb'!AE221+'SSEH - HVP'!AE221</f>
        <v>0</v>
      </c>
      <c r="AF221" s="52">
        <f>'SSEH - Asset Rep'!AF221+'SSEH - Refurb'!AF221+'SSEH - HVP'!AF221</f>
        <v>0</v>
      </c>
      <c r="AG221" s="52">
        <f>'SSEH - Asset Rep'!AG221+'SSEH - Refurb'!AG221+'SSEH - HVP'!AG221</f>
        <v>0</v>
      </c>
      <c r="AH221" s="52">
        <f>'SSEH - Asset Rep'!AH221+'SSEH - Refurb'!AH221+'SSEH - HVP'!AH221</f>
        <v>0</v>
      </c>
      <c r="AI221" s="52">
        <f>'SSEH - Asset Rep'!AI221+'SSEH - Refurb'!AI221+'SSEH - HVP'!AI221</f>
        <v>0</v>
      </c>
      <c r="AJ221" s="59">
        <f t="shared" si="1313"/>
        <v>0</v>
      </c>
      <c r="AK221" s="52">
        <f>'[9]NAW2 - Total - SSEH'!AK218</f>
        <v>0</v>
      </c>
      <c r="AL221" s="52">
        <f>'[9]NAW2 - Total - SSEH'!AL218</f>
        <v>0</v>
      </c>
      <c r="AM221" s="52">
        <f>'[9]NAW2 - Total - SSEH'!AM218</f>
        <v>0</v>
      </c>
      <c r="AN221" s="52">
        <f>'[9]NAW2 - Total - SSEH'!AN218</f>
        <v>0</v>
      </c>
      <c r="AO221" s="52">
        <f>'[9]NAW2 - Total - SSEH'!AO218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SSEH'!G219</f>
        <v>0</v>
      </c>
      <c r="H222" s="52">
        <f>'[9]NAW2 - Total - SSEH'!H219</f>
        <v>0</v>
      </c>
      <c r="I222" s="52">
        <f>'[9]NAW2 - Total - SSEH'!I219</f>
        <v>0</v>
      </c>
      <c r="J222" s="52">
        <f>'[9]NAW2 - Total - SSEH'!J219</f>
        <v>0</v>
      </c>
      <c r="K222" s="52">
        <f>'[9]NAW2 - Total - SSEH'!K219</f>
        <v>0</v>
      </c>
      <c r="L222" s="59">
        <f t="shared" si="1309"/>
        <v>0</v>
      </c>
      <c r="M222" s="52">
        <f>'[9]NAW2 - Total - SSEH'!M219</f>
        <v>0</v>
      </c>
      <c r="N222" s="52">
        <f>'[9]NAW2 - Total - SSEH'!N219</f>
        <v>0</v>
      </c>
      <c r="O222" s="52">
        <f>'[9]NAW2 - Total - SSEH'!O219</f>
        <v>0</v>
      </c>
      <c r="P222" s="52">
        <f>'[9]NAW2 - Total - SSEH'!P219</f>
        <v>0</v>
      </c>
      <c r="Q222" s="52">
        <f>'[9]NAW2 - Total - SSEH'!Q219</f>
        <v>0</v>
      </c>
      <c r="R222" s="59">
        <f t="shared" si="1310"/>
        <v>0</v>
      </c>
      <c r="S222" s="52">
        <f>'SSEH - Asset Rep'!S222+'SSEH - Refurb'!S222+'SSEH - HVP'!S222</f>
        <v>0</v>
      </c>
      <c r="T222" s="52">
        <f>'SSEH - Asset Rep'!T222+'SSEH - Refurb'!T222+'SSEH - HVP'!T222</f>
        <v>0</v>
      </c>
      <c r="U222" s="52">
        <f>'SSEH - Asset Rep'!U222+'SSEH - Refurb'!U222+'SSEH - HVP'!U222</f>
        <v>0</v>
      </c>
      <c r="V222" s="52">
        <f>'SSEH - Asset Rep'!V222+'SSEH - Refurb'!V222+'SSEH - HVP'!V222</f>
        <v>0</v>
      </c>
      <c r="W222" s="52">
        <f>'SSEH - Asset Rep'!W222+'SSEH - Refurb'!W222+'SSEH - HVP'!W222</f>
        <v>0</v>
      </c>
      <c r="X222" s="59">
        <f t="shared" si="1311"/>
        <v>0</v>
      </c>
      <c r="Y222" s="52">
        <f>'[9]NAW2 - Total - SSEH'!Y219</f>
        <v>0</v>
      </c>
      <c r="Z222" s="52">
        <f>'[9]NAW2 - Total - SSEH'!Z219</f>
        <v>0</v>
      </c>
      <c r="AA222" s="52">
        <f>'[9]NAW2 - Total - SSEH'!AA219</f>
        <v>0</v>
      </c>
      <c r="AB222" s="52">
        <f>'[9]NAW2 - Total - SSEH'!AB219</f>
        <v>0</v>
      </c>
      <c r="AC222" s="52">
        <f>'[9]NAW2 - Total - SSEH'!AC219</f>
        <v>0</v>
      </c>
      <c r="AD222" s="59">
        <f t="shared" si="1312"/>
        <v>0</v>
      </c>
      <c r="AE222" s="52">
        <f>'SSEH - Asset Rep'!AE222+'SSEH - Refurb'!AE222+'SSEH - HVP'!AE222</f>
        <v>0</v>
      </c>
      <c r="AF222" s="52">
        <f>'SSEH - Asset Rep'!AF222+'SSEH - Refurb'!AF222+'SSEH - HVP'!AF222</f>
        <v>0</v>
      </c>
      <c r="AG222" s="52">
        <f>'SSEH - Asset Rep'!AG222+'SSEH - Refurb'!AG222+'SSEH - HVP'!AG222</f>
        <v>0</v>
      </c>
      <c r="AH222" s="52">
        <f>'SSEH - Asset Rep'!AH222+'SSEH - Refurb'!AH222+'SSEH - HVP'!AH222</f>
        <v>0</v>
      </c>
      <c r="AI222" s="52">
        <f>'SSEH - Asset Rep'!AI222+'SSEH - Refurb'!AI222+'SSEH - HVP'!AI222</f>
        <v>0</v>
      </c>
      <c r="AJ222" s="59">
        <f t="shared" si="1313"/>
        <v>0</v>
      </c>
      <c r="AK222" s="52">
        <f>'[9]NAW2 - Total - SSEH'!AK219</f>
        <v>0</v>
      </c>
      <c r="AL222" s="52">
        <f>'[9]NAW2 - Total - SSEH'!AL219</f>
        <v>0</v>
      </c>
      <c r="AM222" s="52">
        <f>'[9]NAW2 - Total - SSEH'!AM219</f>
        <v>0</v>
      </c>
      <c r="AN222" s="52">
        <f>'[9]NAW2 - Total - SSEH'!AN219</f>
        <v>0</v>
      </c>
      <c r="AO222" s="52">
        <f>'[9]NAW2 - Total - SSEH'!AO219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SSEH'!G221</f>
        <v>0</v>
      </c>
      <c r="H224" s="52">
        <f>'[9]NAW2 - Total - SSEH'!H221</f>
        <v>0</v>
      </c>
      <c r="I224" s="52">
        <f>'[9]NAW2 - Total - SSEH'!I221</f>
        <v>0</v>
      </c>
      <c r="J224" s="52">
        <f>'[9]NAW2 - Total - SSEH'!J221</f>
        <v>0</v>
      </c>
      <c r="K224" s="52">
        <f>'[9]NAW2 - Total - SSEH'!K221</f>
        <v>0</v>
      </c>
      <c r="L224" s="53">
        <f>SUM(G224:K224)</f>
        <v>0</v>
      </c>
      <c r="M224" s="52">
        <f>'[9]NAW2 - Total - SSEH'!M221</f>
        <v>0</v>
      </c>
      <c r="N224" s="52">
        <f>'[9]NAW2 - Total - SSEH'!N221</f>
        <v>0</v>
      </c>
      <c r="O224" s="52">
        <f>'[9]NAW2 - Total - SSEH'!O221</f>
        <v>0</v>
      </c>
      <c r="P224" s="52">
        <f>'[9]NAW2 - Total - SSEH'!P221</f>
        <v>0</v>
      </c>
      <c r="Q224" s="52">
        <f>'[9]NAW2 - Total - SSEH'!Q221</f>
        <v>0</v>
      </c>
      <c r="R224" s="53">
        <f>SUM(M224:Q224)</f>
        <v>0</v>
      </c>
      <c r="S224" s="274">
        <f>'SSEH - Asset Rep'!S224+'SSEH - Refurb'!S224+'SSEH - HVP'!S224</f>
        <v>0</v>
      </c>
      <c r="T224" s="69">
        <f>'SSEH - Asset Rep'!T224+'SSEH - Refurb'!T224+'SSEH - HVP'!T224</f>
        <v>0</v>
      </c>
      <c r="U224" s="69">
        <f>'SSEH - Asset Rep'!U224+'SSEH - Refurb'!U224+'SSEH - HVP'!U224</f>
        <v>0</v>
      </c>
      <c r="V224" s="69">
        <f>'SSEH - Asset Rep'!V224+'SSEH - Refurb'!V224+'SSEH - HVP'!V224</f>
        <v>0</v>
      </c>
      <c r="W224" s="69">
        <f>'SSEH - Asset Rep'!W224+'SSEH - Refurb'!W224+'SSEH - HVP'!W224</f>
        <v>0</v>
      </c>
      <c r="X224" s="53">
        <f>SUM(S224:W224)</f>
        <v>0</v>
      </c>
      <c r="Y224" s="54">
        <f>'[9]NAW2 - Total - SSEH'!Y221</f>
        <v>0</v>
      </c>
      <c r="Z224" s="54">
        <f>'[9]NAW2 - Total - SSEH'!Z221</f>
        <v>0</v>
      </c>
      <c r="AA224" s="54">
        <f>'[9]NAW2 - Total - SSEH'!AA221</f>
        <v>0</v>
      </c>
      <c r="AB224" s="54">
        <f>'[9]NAW2 - Total - SSEH'!AB221</f>
        <v>0</v>
      </c>
      <c r="AC224" s="54">
        <f>'[9]NAW2 - Total - SSEH'!AC221</f>
        <v>0</v>
      </c>
      <c r="AD224" s="53">
        <f>SUM(Y224:AC224)</f>
        <v>0</v>
      </c>
      <c r="AE224" s="274">
        <f>'SSEH - Asset Rep'!AE224+'SSEH - Refurb'!AE224+'SSEH - HVP'!AE224</f>
        <v>0</v>
      </c>
      <c r="AF224" s="69">
        <f>'SSEH - Asset Rep'!AF224+'SSEH - Refurb'!AF224+'SSEH - HVP'!AF224</f>
        <v>0</v>
      </c>
      <c r="AG224" s="69">
        <f>'SSEH - Asset Rep'!AG224+'SSEH - Refurb'!AG224+'SSEH - HVP'!AG224</f>
        <v>0</v>
      </c>
      <c r="AH224" s="69">
        <f>'SSEH - Asset Rep'!AH224+'SSEH - Refurb'!AH224+'SSEH - HVP'!AH224</f>
        <v>0</v>
      </c>
      <c r="AI224" s="69">
        <f>'SSEH - Asset Rep'!AI224+'SSEH - Refurb'!AI224+'SSEH - HVP'!AI224</f>
        <v>0</v>
      </c>
      <c r="AJ224" s="53">
        <f>SUM(AE224:AI224)</f>
        <v>0</v>
      </c>
      <c r="AK224" s="54">
        <f>'[9]NAW2 - Total - SSEH'!AK221</f>
        <v>0</v>
      </c>
      <c r="AL224" s="54">
        <f>'[9]NAW2 - Total - SSEH'!AL221</f>
        <v>0</v>
      </c>
      <c r="AM224" s="54">
        <f>'[9]NAW2 - Total - SSEH'!AM221</f>
        <v>0</v>
      </c>
      <c r="AN224" s="54">
        <f>'[9]NAW2 - Total - SSEH'!AN221</f>
        <v>0</v>
      </c>
      <c r="AO224" s="54">
        <f>'[9]NAW2 - Total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SSEH'!G222</f>
        <v>0</v>
      </c>
      <c r="H225" s="52">
        <f>'[9]NAW2 - Total - SSEH'!H222</f>
        <v>0</v>
      </c>
      <c r="I225" s="52">
        <f>'[9]NAW2 - Total - SSEH'!I222</f>
        <v>0</v>
      </c>
      <c r="J225" s="52">
        <f>'[9]NAW2 - Total - SSEH'!J222</f>
        <v>0</v>
      </c>
      <c r="K225" s="52">
        <f>'[9]NAW2 - Total - SSEH'!K222</f>
        <v>0</v>
      </c>
      <c r="L225" s="59">
        <f t="shared" ref="L225:L227" si="1340">SUM(G225:K225)</f>
        <v>0</v>
      </c>
      <c r="M225" s="52">
        <f>'[9]NAW2 - Total - SSEH'!M222</f>
        <v>0</v>
      </c>
      <c r="N225" s="52">
        <f>'[9]NAW2 - Total - SSEH'!N222</f>
        <v>0</v>
      </c>
      <c r="O225" s="52">
        <f>'[9]NAW2 - Total - SSEH'!O222</f>
        <v>0</v>
      </c>
      <c r="P225" s="52">
        <f>'[9]NAW2 - Total - SSEH'!P222</f>
        <v>0</v>
      </c>
      <c r="Q225" s="52">
        <f>'[9]NAW2 - Total - SSEH'!Q222</f>
        <v>0</v>
      </c>
      <c r="R225" s="59">
        <f t="shared" ref="R225:R227" si="1341">SUM(M225:Q225)</f>
        <v>0</v>
      </c>
      <c r="S225" s="52">
        <f>'SSEH - Asset Rep'!S225+'SSEH - Refurb'!S225+'SSEH - HVP'!S225</f>
        <v>0</v>
      </c>
      <c r="T225" s="52">
        <f>'SSEH - Asset Rep'!T225+'SSEH - Refurb'!T225+'SSEH - HVP'!T225</f>
        <v>0</v>
      </c>
      <c r="U225" s="52">
        <f>'SSEH - Asset Rep'!U225+'SSEH - Refurb'!U225+'SSEH - HVP'!U225</f>
        <v>0</v>
      </c>
      <c r="V225" s="52">
        <f>'SSEH - Asset Rep'!V225+'SSEH - Refurb'!V225+'SSEH - HVP'!V225</f>
        <v>0</v>
      </c>
      <c r="W225" s="52">
        <f>'SSEH - Asset Rep'!W225+'SSEH - Refurb'!W225+'SSEH - HVP'!W225</f>
        <v>0</v>
      </c>
      <c r="X225" s="59">
        <f t="shared" ref="X225:X227" si="1342">SUM(S225:W225)</f>
        <v>0</v>
      </c>
      <c r="Y225" s="52">
        <f>'[9]NAW2 - Total - SSEH'!Y222</f>
        <v>0</v>
      </c>
      <c r="Z225" s="52">
        <f>'[9]NAW2 - Total - SSEH'!Z222</f>
        <v>0</v>
      </c>
      <c r="AA225" s="52">
        <f>'[9]NAW2 - Total - SSEH'!AA222</f>
        <v>0</v>
      </c>
      <c r="AB225" s="52">
        <f>'[9]NAW2 - Total - SSEH'!AB222</f>
        <v>0</v>
      </c>
      <c r="AC225" s="52">
        <f>'[9]NAW2 - Total - SSEH'!AC222</f>
        <v>0</v>
      </c>
      <c r="AD225" s="59">
        <f t="shared" ref="AD225:AD227" si="1343">SUM(Y225:AC225)</f>
        <v>0</v>
      </c>
      <c r="AE225" s="52">
        <f>'SSEH - Asset Rep'!AE225+'SSEH - Refurb'!AE225+'SSEH - HVP'!AE225</f>
        <v>0</v>
      </c>
      <c r="AF225" s="52">
        <f>'SSEH - Asset Rep'!AF225+'SSEH - Refurb'!AF225+'SSEH - HVP'!AF225</f>
        <v>0</v>
      </c>
      <c r="AG225" s="52">
        <f>'SSEH - Asset Rep'!AG225+'SSEH - Refurb'!AG225+'SSEH - HVP'!AG225</f>
        <v>0</v>
      </c>
      <c r="AH225" s="52">
        <f>'SSEH - Asset Rep'!AH225+'SSEH - Refurb'!AH225+'SSEH - HVP'!AH225</f>
        <v>0</v>
      </c>
      <c r="AI225" s="52">
        <f>'SSEH - Asset Rep'!AI225+'SSEH - Refurb'!AI225+'SSEH - HVP'!AI225</f>
        <v>0</v>
      </c>
      <c r="AJ225" s="59">
        <f t="shared" ref="AJ225:AJ227" si="1344">SUM(AE225:AI225)</f>
        <v>0</v>
      </c>
      <c r="AK225" s="52">
        <f>'[9]NAW2 - Total - SSEH'!AK222</f>
        <v>0</v>
      </c>
      <c r="AL225" s="52">
        <f>'[9]NAW2 - Total - SSEH'!AL222</f>
        <v>0</v>
      </c>
      <c r="AM225" s="52">
        <f>'[9]NAW2 - Total - SSEH'!AM222</f>
        <v>0</v>
      </c>
      <c r="AN225" s="52">
        <f>'[9]NAW2 - Total - SSEH'!AN222</f>
        <v>0</v>
      </c>
      <c r="AO225" s="52">
        <f>'[9]NAW2 - Total - SSEH'!AO222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SSEH'!G223</f>
        <v>0</v>
      </c>
      <c r="H226" s="52">
        <f>'[9]NAW2 - Total - SSEH'!H223</f>
        <v>0</v>
      </c>
      <c r="I226" s="52">
        <f>'[9]NAW2 - Total - SSEH'!I223</f>
        <v>0</v>
      </c>
      <c r="J226" s="52">
        <f>'[9]NAW2 - Total - SSEH'!J223</f>
        <v>0</v>
      </c>
      <c r="K226" s="52">
        <f>'[9]NAW2 - Total - SSEH'!K223</f>
        <v>0</v>
      </c>
      <c r="L226" s="59">
        <f t="shared" si="1340"/>
        <v>0</v>
      </c>
      <c r="M226" s="52">
        <f>'[9]NAW2 - Total - SSEH'!M223</f>
        <v>0</v>
      </c>
      <c r="N226" s="52">
        <f>'[9]NAW2 - Total - SSEH'!N223</f>
        <v>0</v>
      </c>
      <c r="O226" s="52">
        <f>'[9]NAW2 - Total - SSEH'!O223</f>
        <v>0</v>
      </c>
      <c r="P226" s="52">
        <f>'[9]NAW2 - Total - SSEH'!P223</f>
        <v>0</v>
      </c>
      <c r="Q226" s="52">
        <f>'[9]NAW2 - Total - SSEH'!Q223</f>
        <v>0</v>
      </c>
      <c r="R226" s="59">
        <f t="shared" si="1341"/>
        <v>0</v>
      </c>
      <c r="S226" s="52">
        <f>'SSEH - Asset Rep'!S226+'SSEH - Refurb'!S226+'SSEH - HVP'!S226</f>
        <v>0</v>
      </c>
      <c r="T226" s="52">
        <f>'SSEH - Asset Rep'!T226+'SSEH - Refurb'!T226+'SSEH - HVP'!T226</f>
        <v>0</v>
      </c>
      <c r="U226" s="52">
        <f>'SSEH - Asset Rep'!U226+'SSEH - Refurb'!U226+'SSEH - HVP'!U226</f>
        <v>0</v>
      </c>
      <c r="V226" s="52">
        <f>'SSEH - Asset Rep'!V226+'SSEH - Refurb'!V226+'SSEH - HVP'!V226</f>
        <v>0</v>
      </c>
      <c r="W226" s="52">
        <f>'SSEH - Asset Rep'!W226+'SSEH - Refurb'!W226+'SSEH - HVP'!W226</f>
        <v>0</v>
      </c>
      <c r="X226" s="59">
        <f t="shared" si="1342"/>
        <v>0</v>
      </c>
      <c r="Y226" s="52">
        <f>'[9]NAW2 - Total - SSEH'!Y223</f>
        <v>0</v>
      </c>
      <c r="Z226" s="52">
        <f>'[9]NAW2 - Total - SSEH'!Z223</f>
        <v>0</v>
      </c>
      <c r="AA226" s="52">
        <f>'[9]NAW2 - Total - SSEH'!AA223</f>
        <v>0</v>
      </c>
      <c r="AB226" s="52">
        <f>'[9]NAW2 - Total - SSEH'!AB223</f>
        <v>0</v>
      </c>
      <c r="AC226" s="52">
        <f>'[9]NAW2 - Total - SSEH'!AC223</f>
        <v>0</v>
      </c>
      <c r="AD226" s="59">
        <f t="shared" si="1343"/>
        <v>0</v>
      </c>
      <c r="AE226" s="52">
        <f>'SSEH - Asset Rep'!AE226+'SSEH - Refurb'!AE226+'SSEH - HVP'!AE226</f>
        <v>0</v>
      </c>
      <c r="AF226" s="52">
        <f>'SSEH - Asset Rep'!AF226+'SSEH - Refurb'!AF226+'SSEH - HVP'!AF226</f>
        <v>0</v>
      </c>
      <c r="AG226" s="52">
        <f>'SSEH - Asset Rep'!AG226+'SSEH - Refurb'!AG226+'SSEH - HVP'!AG226</f>
        <v>0</v>
      </c>
      <c r="AH226" s="52">
        <f>'SSEH - Asset Rep'!AH226+'SSEH - Refurb'!AH226+'SSEH - HVP'!AH226</f>
        <v>0</v>
      </c>
      <c r="AI226" s="52">
        <f>'SSEH - Asset Rep'!AI226+'SSEH - Refurb'!AI226+'SSEH - HVP'!AI226</f>
        <v>0</v>
      </c>
      <c r="AJ226" s="59">
        <f t="shared" si="1344"/>
        <v>0</v>
      </c>
      <c r="AK226" s="52">
        <f>'[9]NAW2 - Total - SSEH'!AK223</f>
        <v>0</v>
      </c>
      <c r="AL226" s="52">
        <f>'[9]NAW2 - Total - SSEH'!AL223</f>
        <v>0</v>
      </c>
      <c r="AM226" s="52">
        <f>'[9]NAW2 - Total - SSEH'!AM223</f>
        <v>0</v>
      </c>
      <c r="AN226" s="52">
        <f>'[9]NAW2 - Total - SSEH'!AN223</f>
        <v>0</v>
      </c>
      <c r="AO226" s="52">
        <f>'[9]NAW2 - Total - SSEH'!AO223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SSEH'!G224</f>
        <v>0</v>
      </c>
      <c r="H227" s="52">
        <f>'[9]NAW2 - Total - SSEH'!H224</f>
        <v>0</v>
      </c>
      <c r="I227" s="52">
        <f>'[9]NAW2 - Total - SSEH'!I224</f>
        <v>0</v>
      </c>
      <c r="J227" s="52">
        <f>'[9]NAW2 - Total - SSEH'!J224</f>
        <v>0</v>
      </c>
      <c r="K227" s="52">
        <f>'[9]NAW2 - Total - SSEH'!K224</f>
        <v>0</v>
      </c>
      <c r="L227" s="59">
        <f t="shared" si="1340"/>
        <v>0</v>
      </c>
      <c r="M227" s="52">
        <f>'[9]NAW2 - Total - SSEH'!M224</f>
        <v>0</v>
      </c>
      <c r="N227" s="52">
        <f>'[9]NAW2 - Total - SSEH'!N224</f>
        <v>0</v>
      </c>
      <c r="O227" s="52">
        <f>'[9]NAW2 - Total - SSEH'!O224</f>
        <v>0</v>
      </c>
      <c r="P227" s="52">
        <f>'[9]NAW2 - Total - SSEH'!P224</f>
        <v>0</v>
      </c>
      <c r="Q227" s="52">
        <f>'[9]NAW2 - Total - SSEH'!Q224</f>
        <v>0</v>
      </c>
      <c r="R227" s="59">
        <f t="shared" si="1341"/>
        <v>0</v>
      </c>
      <c r="S227" s="52">
        <f>'SSEH - Asset Rep'!S227+'SSEH - Refurb'!S227+'SSEH - HVP'!S227</f>
        <v>0</v>
      </c>
      <c r="T227" s="52">
        <f>'SSEH - Asset Rep'!T227+'SSEH - Refurb'!T227+'SSEH - HVP'!T227</f>
        <v>0</v>
      </c>
      <c r="U227" s="52">
        <f>'SSEH - Asset Rep'!U227+'SSEH - Refurb'!U227+'SSEH - HVP'!U227</f>
        <v>0</v>
      </c>
      <c r="V227" s="52">
        <f>'SSEH - Asset Rep'!V227+'SSEH - Refurb'!V227+'SSEH - HVP'!V227</f>
        <v>0</v>
      </c>
      <c r="W227" s="52">
        <f>'SSEH - Asset Rep'!W227+'SSEH - Refurb'!W227+'SSEH - HVP'!W227</f>
        <v>0</v>
      </c>
      <c r="X227" s="59">
        <f t="shared" si="1342"/>
        <v>0</v>
      </c>
      <c r="Y227" s="52">
        <f>'[9]NAW2 - Total - SSEH'!Y224</f>
        <v>0</v>
      </c>
      <c r="Z227" s="52">
        <f>'[9]NAW2 - Total - SSEH'!Z224</f>
        <v>0</v>
      </c>
      <c r="AA227" s="52">
        <f>'[9]NAW2 - Total - SSEH'!AA224</f>
        <v>0</v>
      </c>
      <c r="AB227" s="52">
        <f>'[9]NAW2 - Total - SSEH'!AB224</f>
        <v>0</v>
      </c>
      <c r="AC227" s="52">
        <f>'[9]NAW2 - Total - SSEH'!AC224</f>
        <v>0</v>
      </c>
      <c r="AD227" s="59">
        <f t="shared" si="1343"/>
        <v>0</v>
      </c>
      <c r="AE227" s="52">
        <f>'SSEH - Asset Rep'!AE227+'SSEH - Refurb'!AE227+'SSEH - HVP'!AE227</f>
        <v>0</v>
      </c>
      <c r="AF227" s="52">
        <f>'SSEH - Asset Rep'!AF227+'SSEH - Refurb'!AF227+'SSEH - HVP'!AF227</f>
        <v>0</v>
      </c>
      <c r="AG227" s="52">
        <f>'SSEH - Asset Rep'!AG227+'SSEH - Refurb'!AG227+'SSEH - HVP'!AG227</f>
        <v>0</v>
      </c>
      <c r="AH227" s="52">
        <f>'SSEH - Asset Rep'!AH227+'SSEH - Refurb'!AH227+'SSEH - HVP'!AH227</f>
        <v>0</v>
      </c>
      <c r="AI227" s="52">
        <f>'SSEH - Asset Rep'!AI227+'SSEH - Refurb'!AI227+'SSEH - HVP'!AI227</f>
        <v>0</v>
      </c>
      <c r="AJ227" s="59">
        <f t="shared" si="1344"/>
        <v>0</v>
      </c>
      <c r="AK227" s="52">
        <f>'[9]NAW2 - Total - SSEH'!AK224</f>
        <v>0</v>
      </c>
      <c r="AL227" s="52">
        <f>'[9]NAW2 - Total - SSEH'!AL224</f>
        <v>0</v>
      </c>
      <c r="AM227" s="52">
        <f>'[9]NAW2 - Total - SSEH'!AM224</f>
        <v>0</v>
      </c>
      <c r="AN227" s="52">
        <f>'[9]NAW2 - Total - SSEH'!AN224</f>
        <v>0</v>
      </c>
      <c r="AO227" s="52">
        <f>'[9]NAW2 - Total - SSEH'!AO224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SSEH'!G226</f>
        <v>0</v>
      </c>
      <c r="H229" s="52">
        <f>'[9]NAW2 - Total - SSEH'!H226</f>
        <v>0</v>
      </c>
      <c r="I229" s="52">
        <f>'[9]NAW2 - Total - SSEH'!I226</f>
        <v>0</v>
      </c>
      <c r="J229" s="52">
        <f>'[9]NAW2 - Total - SSEH'!J226</f>
        <v>0</v>
      </c>
      <c r="K229" s="52">
        <f>'[9]NAW2 - Total - SSEH'!K226</f>
        <v>0</v>
      </c>
      <c r="L229" s="53">
        <f>SUM(G229:K229)</f>
        <v>0</v>
      </c>
      <c r="M229" s="69">
        <f>'[9]NAW2 - Total - SSEH'!M226</f>
        <v>0</v>
      </c>
      <c r="N229" s="69">
        <f>'[9]NAW2 - Total - SSEH'!N226</f>
        <v>0</v>
      </c>
      <c r="O229" s="69">
        <f>'[9]NAW2 - Total - SSEH'!O226</f>
        <v>0</v>
      </c>
      <c r="P229" s="69">
        <f>'[9]NAW2 - Total - SSEH'!P226</f>
        <v>0</v>
      </c>
      <c r="Q229" s="69">
        <f>'[9]NAW2 - Total - SSEH'!Q226</f>
        <v>0</v>
      </c>
      <c r="R229" s="53">
        <f>SUM(M229:Q229)</f>
        <v>0</v>
      </c>
      <c r="S229" s="274">
        <f>'SSEH - Asset Rep'!S229+'SSEH - Refurb'!S229+'SSEH - HVP'!S229</f>
        <v>0</v>
      </c>
      <c r="T229" s="69">
        <f>'SSEH - Asset Rep'!T229+'SSEH - Refurb'!T229+'SSEH - HVP'!T229</f>
        <v>0</v>
      </c>
      <c r="U229" s="69">
        <f>'SSEH - Asset Rep'!U229+'SSEH - Refurb'!U229+'SSEH - HVP'!U229</f>
        <v>0</v>
      </c>
      <c r="V229" s="69">
        <f>'SSEH - Asset Rep'!V229+'SSEH - Refurb'!V229+'SSEH - HVP'!V229</f>
        <v>0</v>
      </c>
      <c r="W229" s="69">
        <f>'SSEH - Asset Rep'!W229+'SSEH - Refurb'!W229+'SSEH - HVP'!W229</f>
        <v>0</v>
      </c>
      <c r="X229" s="53">
        <f>SUM(S229:W229)</f>
        <v>0</v>
      </c>
      <c r="Y229" s="69">
        <f>'[9]NAW2 - Total - SSEH'!Y226</f>
        <v>0</v>
      </c>
      <c r="Z229" s="69">
        <f>'[9]NAW2 - Total - SSEH'!Z226</f>
        <v>0</v>
      </c>
      <c r="AA229" s="69">
        <f>'[9]NAW2 - Total - SSEH'!AA226</f>
        <v>0</v>
      </c>
      <c r="AB229" s="69">
        <f>'[9]NAW2 - Total - SSEH'!AB226</f>
        <v>0</v>
      </c>
      <c r="AC229" s="69">
        <f>'[9]NAW2 - Total - SSEH'!AC226</f>
        <v>0</v>
      </c>
      <c r="AD229" s="53">
        <f>SUM(Y229:AC229)</f>
        <v>0</v>
      </c>
      <c r="AE229" s="274">
        <f>'SSEH - Asset Rep'!AE229+'SSEH - Refurb'!AE229+'SSEH - HVP'!AE229</f>
        <v>0</v>
      </c>
      <c r="AF229" s="69">
        <f>'SSEH - Asset Rep'!AF229+'SSEH - Refurb'!AF229+'SSEH - HVP'!AF229</f>
        <v>0</v>
      </c>
      <c r="AG229" s="69">
        <f>'SSEH - Asset Rep'!AG229+'SSEH - Refurb'!AG229+'SSEH - HVP'!AG229</f>
        <v>0</v>
      </c>
      <c r="AH229" s="69">
        <f>'SSEH - Asset Rep'!AH229+'SSEH - Refurb'!AH229+'SSEH - HVP'!AH229</f>
        <v>0</v>
      </c>
      <c r="AI229" s="69">
        <f>'SSEH - Asset Rep'!AI229+'SSEH - Refurb'!AI229+'SSEH - HVP'!AI229</f>
        <v>0</v>
      </c>
      <c r="AJ229" s="53">
        <f>SUM(AE229:AI229)</f>
        <v>0</v>
      </c>
      <c r="AK229" s="69">
        <f>'[9]NAW2 - Total - SSEH'!AK226</f>
        <v>0</v>
      </c>
      <c r="AL229" s="69">
        <f>'[9]NAW2 - Total - SSEH'!AL226</f>
        <v>0</v>
      </c>
      <c r="AM229" s="69">
        <f>'[9]NAW2 - Total - SSEH'!AM226</f>
        <v>0</v>
      </c>
      <c r="AN229" s="69">
        <f>'[9]NAW2 - Total - SSEH'!AN226</f>
        <v>0</v>
      </c>
      <c r="AO229" s="69">
        <f>'[9]NAW2 - Total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SSEH'!G227</f>
        <v>0</v>
      </c>
      <c r="H230" s="52">
        <f>'[9]NAW2 - Total - SSEH'!H227</f>
        <v>0</v>
      </c>
      <c r="I230" s="52">
        <f>'[9]NAW2 - Total - SSEH'!I227</f>
        <v>0</v>
      </c>
      <c r="J230" s="52">
        <f>'[9]NAW2 - Total - SSEH'!J227</f>
        <v>0</v>
      </c>
      <c r="K230" s="52">
        <f>'[9]NAW2 - Total - SSEH'!K227</f>
        <v>0</v>
      </c>
      <c r="L230" s="59">
        <f t="shared" ref="L230:L232" si="1371">SUM(G230:K230)</f>
        <v>0</v>
      </c>
      <c r="M230" s="52">
        <f>'[9]NAW2 - Total - SSEH'!M227</f>
        <v>0</v>
      </c>
      <c r="N230" s="52">
        <f>'[9]NAW2 - Total - SSEH'!N227</f>
        <v>0</v>
      </c>
      <c r="O230" s="52">
        <f>'[9]NAW2 - Total - SSEH'!O227</f>
        <v>0</v>
      </c>
      <c r="P230" s="52">
        <f>'[9]NAW2 - Total - SSEH'!P227</f>
        <v>0</v>
      </c>
      <c r="Q230" s="52">
        <f>'[9]NAW2 - Total - SSEH'!Q227</f>
        <v>0</v>
      </c>
      <c r="R230" s="59">
        <f t="shared" ref="R230:R232" si="1372">SUM(M230:Q230)</f>
        <v>0</v>
      </c>
      <c r="S230" s="52">
        <f>'SSEH - Asset Rep'!S230+'SSEH - Refurb'!S230+'SSEH - HVP'!S230</f>
        <v>0</v>
      </c>
      <c r="T230" s="52">
        <f>'SSEH - Asset Rep'!T230+'SSEH - Refurb'!T230+'SSEH - HVP'!T230</f>
        <v>0</v>
      </c>
      <c r="U230" s="52">
        <f>'SSEH - Asset Rep'!U230+'SSEH - Refurb'!U230+'SSEH - HVP'!U230</f>
        <v>0</v>
      </c>
      <c r="V230" s="52">
        <f>'SSEH - Asset Rep'!V230+'SSEH - Refurb'!V230+'SSEH - HVP'!V230</f>
        <v>0</v>
      </c>
      <c r="W230" s="52">
        <f>'SSEH - Asset Rep'!W230+'SSEH - Refurb'!W230+'SSEH - HVP'!W230</f>
        <v>0</v>
      </c>
      <c r="X230" s="59">
        <f t="shared" ref="X230:X232" si="1373">SUM(S230:W230)</f>
        <v>0</v>
      </c>
      <c r="Y230" s="52">
        <f>'[9]NAW2 - Total - SSEH'!Y227</f>
        <v>0</v>
      </c>
      <c r="Z230" s="52">
        <f>'[9]NAW2 - Total - SSEH'!Z227</f>
        <v>0</v>
      </c>
      <c r="AA230" s="52">
        <f>'[9]NAW2 - Total - SSEH'!AA227</f>
        <v>0</v>
      </c>
      <c r="AB230" s="52">
        <f>'[9]NAW2 - Total - SSEH'!AB227</f>
        <v>0</v>
      </c>
      <c r="AC230" s="52">
        <f>'[9]NAW2 - Total - SSEH'!AC227</f>
        <v>0</v>
      </c>
      <c r="AD230" s="59">
        <f t="shared" ref="AD230:AD232" si="1374">SUM(Y230:AC230)</f>
        <v>0</v>
      </c>
      <c r="AE230" s="52">
        <f>'SSEH - Asset Rep'!AE230+'SSEH - Refurb'!AE230+'SSEH - HVP'!AE230</f>
        <v>0</v>
      </c>
      <c r="AF230" s="52">
        <f>'SSEH - Asset Rep'!AF230+'SSEH - Refurb'!AF230+'SSEH - HVP'!AF230</f>
        <v>0</v>
      </c>
      <c r="AG230" s="52">
        <f>'SSEH - Asset Rep'!AG230+'SSEH - Refurb'!AG230+'SSEH - HVP'!AG230</f>
        <v>0</v>
      </c>
      <c r="AH230" s="52">
        <f>'SSEH - Asset Rep'!AH230+'SSEH - Refurb'!AH230+'SSEH - HVP'!AH230</f>
        <v>0</v>
      </c>
      <c r="AI230" s="52">
        <f>'SSEH - Asset Rep'!AI230+'SSEH - Refurb'!AI230+'SSEH - HVP'!AI230</f>
        <v>0</v>
      </c>
      <c r="AJ230" s="59">
        <f t="shared" ref="AJ230:AJ232" si="1375">SUM(AE230:AI230)</f>
        <v>0</v>
      </c>
      <c r="AK230" s="52">
        <f>'[9]NAW2 - Total - SSEH'!AK227</f>
        <v>0</v>
      </c>
      <c r="AL230" s="52">
        <f>'[9]NAW2 - Total - SSEH'!AL227</f>
        <v>0</v>
      </c>
      <c r="AM230" s="52">
        <f>'[9]NAW2 - Total - SSEH'!AM227</f>
        <v>0</v>
      </c>
      <c r="AN230" s="52">
        <f>'[9]NAW2 - Total - SSEH'!AN227</f>
        <v>0</v>
      </c>
      <c r="AO230" s="52">
        <f>'[9]NAW2 - Total - SSEH'!AO227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SSEH'!G228</f>
        <v>0</v>
      </c>
      <c r="H231" s="52">
        <f>'[9]NAW2 - Total - SSEH'!H228</f>
        <v>0</v>
      </c>
      <c r="I231" s="52">
        <f>'[9]NAW2 - Total - SSEH'!I228</f>
        <v>0</v>
      </c>
      <c r="J231" s="52">
        <f>'[9]NAW2 - Total - SSEH'!J228</f>
        <v>0</v>
      </c>
      <c r="K231" s="52">
        <f>'[9]NAW2 - Total - SSEH'!K228</f>
        <v>0</v>
      </c>
      <c r="L231" s="59">
        <f t="shared" si="1371"/>
        <v>0</v>
      </c>
      <c r="M231" s="52">
        <f>'[9]NAW2 - Total - SSEH'!M228</f>
        <v>0</v>
      </c>
      <c r="N231" s="52">
        <f>'[9]NAW2 - Total - SSEH'!N228</f>
        <v>0</v>
      </c>
      <c r="O231" s="52">
        <f>'[9]NAW2 - Total - SSEH'!O228</f>
        <v>0</v>
      </c>
      <c r="P231" s="52">
        <f>'[9]NAW2 - Total - SSEH'!P228</f>
        <v>0</v>
      </c>
      <c r="Q231" s="52">
        <f>'[9]NAW2 - Total - SSEH'!Q228</f>
        <v>0</v>
      </c>
      <c r="R231" s="59">
        <f t="shared" si="1372"/>
        <v>0</v>
      </c>
      <c r="S231" s="52">
        <f>'SSEH - Asset Rep'!S231+'SSEH - Refurb'!S231+'SSEH - HVP'!S231</f>
        <v>0</v>
      </c>
      <c r="T231" s="52">
        <f>'SSEH - Asset Rep'!T231+'SSEH - Refurb'!T231+'SSEH - HVP'!T231</f>
        <v>0</v>
      </c>
      <c r="U231" s="52">
        <f>'SSEH - Asset Rep'!U231+'SSEH - Refurb'!U231+'SSEH - HVP'!U231</f>
        <v>0</v>
      </c>
      <c r="V231" s="52">
        <f>'SSEH - Asset Rep'!V231+'SSEH - Refurb'!V231+'SSEH - HVP'!V231</f>
        <v>0</v>
      </c>
      <c r="W231" s="52">
        <f>'SSEH - Asset Rep'!W231+'SSEH - Refurb'!W231+'SSEH - HVP'!W231</f>
        <v>0</v>
      </c>
      <c r="X231" s="59">
        <f t="shared" si="1373"/>
        <v>0</v>
      </c>
      <c r="Y231" s="52">
        <f>'[9]NAW2 - Total - SSEH'!Y228</f>
        <v>0</v>
      </c>
      <c r="Z231" s="52">
        <f>'[9]NAW2 - Total - SSEH'!Z228</f>
        <v>0</v>
      </c>
      <c r="AA231" s="52">
        <f>'[9]NAW2 - Total - SSEH'!AA228</f>
        <v>0</v>
      </c>
      <c r="AB231" s="52">
        <f>'[9]NAW2 - Total - SSEH'!AB228</f>
        <v>0</v>
      </c>
      <c r="AC231" s="52">
        <f>'[9]NAW2 - Total - SSEH'!AC228</f>
        <v>0</v>
      </c>
      <c r="AD231" s="59">
        <f t="shared" si="1374"/>
        <v>0</v>
      </c>
      <c r="AE231" s="52">
        <f>'SSEH - Asset Rep'!AE231+'SSEH - Refurb'!AE231+'SSEH - HVP'!AE231</f>
        <v>0</v>
      </c>
      <c r="AF231" s="52">
        <f>'SSEH - Asset Rep'!AF231+'SSEH - Refurb'!AF231+'SSEH - HVP'!AF231</f>
        <v>0</v>
      </c>
      <c r="AG231" s="52">
        <f>'SSEH - Asset Rep'!AG231+'SSEH - Refurb'!AG231+'SSEH - HVP'!AG231</f>
        <v>0</v>
      </c>
      <c r="AH231" s="52">
        <f>'SSEH - Asset Rep'!AH231+'SSEH - Refurb'!AH231+'SSEH - HVP'!AH231</f>
        <v>0</v>
      </c>
      <c r="AI231" s="52">
        <f>'SSEH - Asset Rep'!AI231+'SSEH - Refurb'!AI231+'SSEH - HVP'!AI231</f>
        <v>0</v>
      </c>
      <c r="AJ231" s="59">
        <f t="shared" si="1375"/>
        <v>0</v>
      </c>
      <c r="AK231" s="52">
        <f>'[9]NAW2 - Total - SSEH'!AK228</f>
        <v>0</v>
      </c>
      <c r="AL231" s="52">
        <f>'[9]NAW2 - Total - SSEH'!AL228</f>
        <v>0</v>
      </c>
      <c r="AM231" s="52">
        <f>'[9]NAW2 - Total - SSEH'!AM228</f>
        <v>0</v>
      </c>
      <c r="AN231" s="52">
        <f>'[9]NAW2 - Total - SSEH'!AN228</f>
        <v>0</v>
      </c>
      <c r="AO231" s="52">
        <f>'[9]NAW2 - Total - SSEH'!AO228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SSEH'!G229</f>
        <v>0</v>
      </c>
      <c r="H232" s="52">
        <f>'[9]NAW2 - Total - SSEH'!H229</f>
        <v>0</v>
      </c>
      <c r="I232" s="52">
        <f>'[9]NAW2 - Total - SSEH'!I229</f>
        <v>0</v>
      </c>
      <c r="J232" s="52">
        <f>'[9]NAW2 - Total - SSEH'!J229</f>
        <v>0</v>
      </c>
      <c r="K232" s="52">
        <f>'[9]NAW2 - Total - SSEH'!K229</f>
        <v>0</v>
      </c>
      <c r="L232" s="59">
        <f t="shared" si="1371"/>
        <v>0</v>
      </c>
      <c r="M232" s="52">
        <f>'[9]NAW2 - Total - SSEH'!M229</f>
        <v>0</v>
      </c>
      <c r="N232" s="52">
        <f>'[9]NAW2 - Total - SSEH'!N229</f>
        <v>0</v>
      </c>
      <c r="O232" s="52">
        <f>'[9]NAW2 - Total - SSEH'!O229</f>
        <v>0</v>
      </c>
      <c r="P232" s="52">
        <f>'[9]NAW2 - Total - SSEH'!P229</f>
        <v>0</v>
      </c>
      <c r="Q232" s="52">
        <f>'[9]NAW2 - Total - SSEH'!Q229</f>
        <v>0</v>
      </c>
      <c r="R232" s="59">
        <f t="shared" si="1372"/>
        <v>0</v>
      </c>
      <c r="S232" s="52">
        <f>'SSEH - Asset Rep'!S232+'SSEH - Refurb'!S232+'SSEH - HVP'!S232</f>
        <v>0</v>
      </c>
      <c r="T232" s="52">
        <f>'SSEH - Asset Rep'!T232+'SSEH - Refurb'!T232+'SSEH - HVP'!T232</f>
        <v>0</v>
      </c>
      <c r="U232" s="52">
        <f>'SSEH - Asset Rep'!U232+'SSEH - Refurb'!U232+'SSEH - HVP'!U232</f>
        <v>0</v>
      </c>
      <c r="V232" s="52">
        <f>'SSEH - Asset Rep'!V232+'SSEH - Refurb'!V232+'SSEH - HVP'!V232</f>
        <v>0</v>
      </c>
      <c r="W232" s="52">
        <f>'SSEH - Asset Rep'!W232+'SSEH - Refurb'!W232+'SSEH - HVP'!W232</f>
        <v>0</v>
      </c>
      <c r="X232" s="59">
        <f t="shared" si="1373"/>
        <v>0</v>
      </c>
      <c r="Y232" s="52">
        <f>'[9]NAW2 - Total - SSEH'!Y229</f>
        <v>0</v>
      </c>
      <c r="Z232" s="52">
        <f>'[9]NAW2 - Total - SSEH'!Z229</f>
        <v>0</v>
      </c>
      <c r="AA232" s="52">
        <f>'[9]NAW2 - Total - SSEH'!AA229</f>
        <v>0</v>
      </c>
      <c r="AB232" s="52">
        <f>'[9]NAW2 - Total - SSEH'!AB229</f>
        <v>0</v>
      </c>
      <c r="AC232" s="52">
        <f>'[9]NAW2 - Total - SSEH'!AC229</f>
        <v>0</v>
      </c>
      <c r="AD232" s="59">
        <f t="shared" si="1374"/>
        <v>0</v>
      </c>
      <c r="AE232" s="52">
        <f>'SSEH - Asset Rep'!AE232+'SSEH - Refurb'!AE232+'SSEH - HVP'!AE232</f>
        <v>0</v>
      </c>
      <c r="AF232" s="52">
        <f>'SSEH - Asset Rep'!AF232+'SSEH - Refurb'!AF232+'SSEH - HVP'!AF232</f>
        <v>0</v>
      </c>
      <c r="AG232" s="52">
        <f>'SSEH - Asset Rep'!AG232+'SSEH - Refurb'!AG232+'SSEH - HVP'!AG232</f>
        <v>0</v>
      </c>
      <c r="AH232" s="52">
        <f>'SSEH - Asset Rep'!AH232+'SSEH - Refurb'!AH232+'SSEH - HVP'!AH232</f>
        <v>0</v>
      </c>
      <c r="AI232" s="52">
        <f>'SSEH - Asset Rep'!AI232+'SSEH - Refurb'!AI232+'SSEH - HVP'!AI232</f>
        <v>0</v>
      </c>
      <c r="AJ232" s="59">
        <f t="shared" si="1375"/>
        <v>0</v>
      </c>
      <c r="AK232" s="52">
        <f>'[9]NAW2 - Total - SSEH'!AK229</f>
        <v>0</v>
      </c>
      <c r="AL232" s="52">
        <f>'[9]NAW2 - Total - SSEH'!AL229</f>
        <v>0</v>
      </c>
      <c r="AM232" s="52">
        <f>'[9]NAW2 - Total - SSEH'!AM229</f>
        <v>0</v>
      </c>
      <c r="AN232" s="52">
        <f>'[9]NAW2 - Total - SSEH'!AN229</f>
        <v>0</v>
      </c>
      <c r="AO232" s="52">
        <f>'[9]NAW2 - Total - SSEH'!AO229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25</v>
      </c>
      <c r="G236" s="52">
        <f>'[9]NAW2 - Total - SSEH'!G233</f>
        <v>27.056176901215721</v>
      </c>
      <c r="H236" s="52">
        <f>'[9]NAW2 - Total - SSEH'!H233</f>
        <v>15.9397785357767</v>
      </c>
      <c r="I236" s="52">
        <f>'[9]NAW2 - Total - SSEH'!I233</f>
        <v>26.551038499711819</v>
      </c>
      <c r="J236" s="52">
        <f>'[9]NAW2 - Total - SSEH'!J233</f>
        <v>16.54400505671828</v>
      </c>
      <c r="K236" s="52">
        <f>'[9]NAW2 - Total - SSEH'!K233</f>
        <v>2.7462665323299356</v>
      </c>
      <c r="L236" s="80">
        <f>SUM(G236:K236)</f>
        <v>88.837265525752457</v>
      </c>
      <c r="M236" s="52">
        <f>'[9]NAW2 - Total - SSEH'!M233</f>
        <v>23.010580728698258</v>
      </c>
      <c r="N236" s="52">
        <f>'[9]NAW2 - Total - SSEH'!N233</f>
        <v>16.344338153028446</v>
      </c>
      <c r="O236" s="52">
        <f>'[9]NAW2 - Total - SSEH'!O233</f>
        <v>26.955598116963568</v>
      </c>
      <c r="P236" s="52">
        <f>'[9]NAW2 - Total - SSEH'!P233</f>
        <v>18.971362760228757</v>
      </c>
      <c r="Q236" s="52">
        <f>'[9]NAW2 - Total - SSEH'!Q233</f>
        <v>3.5553857668334197</v>
      </c>
      <c r="R236" s="53">
        <f>SUM(M236:Q236)</f>
        <v>88.837265525752457</v>
      </c>
      <c r="S236" s="274">
        <f>'SSEH - Asset Rep'!S236+'SSEH - Refurb'!S236+'SSEH - HVP'!S236</f>
        <v>2.6842818206276977</v>
      </c>
      <c r="T236" s="69">
        <f>'SSEH - Asset Rep'!T236+'SSEH - Refurb'!T236+'SSEH - HVP'!T236</f>
        <v>0</v>
      </c>
      <c r="U236" s="69">
        <f>'SSEH - Asset Rep'!U236+'SSEH - Refurb'!U236+'SSEH - HVP'!U236</f>
        <v>0</v>
      </c>
      <c r="V236" s="69">
        <f>'SSEH - Asset Rep'!V236+'SSEH - Refurb'!V236+'SSEH - HVP'!V236</f>
        <v>0</v>
      </c>
      <c r="W236" s="69">
        <f>'SSEH - Asset Rep'!W236+'SSEH - Refurb'!W236+'SSEH - HVP'!W236</f>
        <v>-2.6842818206276977</v>
      </c>
      <c r="X236" s="53">
        <f>SUM(S236:W236)</f>
        <v>0</v>
      </c>
      <c r="Y236" s="54">
        <f>'[9]NAW2 - Total - SSEH'!Y233</f>
        <v>23.391598722612795</v>
      </c>
      <c r="Z236" s="54">
        <f>'[9]NAW2 - Total - SSEH'!Z233</f>
        <v>17.447831834080034</v>
      </c>
      <c r="AA236" s="54">
        <f>'[9]NAW2 - Total - SSEH'!AA233</f>
        <v>25.117208464444886</v>
      </c>
      <c r="AB236" s="54">
        <f>'[9]NAW2 - Total - SSEH'!AB233</f>
        <v>17.831300665598278</v>
      </c>
      <c r="AC236" s="54">
        <f>'[9]NAW2 - Total - SSEH'!AC233</f>
        <v>5.0493258390164542</v>
      </c>
      <c r="AD236" s="53">
        <f>SUM(Y236:AC236)</f>
        <v>88.837265525752457</v>
      </c>
      <c r="AE236" s="274">
        <f>'SSEH - Asset Rep'!AE236+'SSEH - Refurb'!AE236+'SSEH - HVP'!AE236</f>
        <v>4.9850948097371521</v>
      </c>
      <c r="AF236" s="69">
        <f>'SSEH - Asset Rep'!AF236+'SSEH - Refurb'!AF236+'SSEH - HVP'!AF236</f>
        <v>0</v>
      </c>
      <c r="AG236" s="69">
        <f>'SSEH - Asset Rep'!AG236+'SSEH - Refurb'!AG236+'SSEH - HVP'!AG236</f>
        <v>0</v>
      </c>
      <c r="AH236" s="69">
        <f>'SSEH - Asset Rep'!AH236+'SSEH - Refurb'!AH236+'SSEH - HVP'!AH236</f>
        <v>0</v>
      </c>
      <c r="AI236" s="69">
        <f>'SSEH - Asset Rep'!AI236+'SSEH - Refurb'!AI236+'SSEH - HVP'!AI236</f>
        <v>-4.9850948097371521</v>
      </c>
      <c r="AJ236" s="53">
        <f>SUM(AE236:AI236)</f>
        <v>0</v>
      </c>
      <c r="AK236" s="54">
        <f>'[9]NAW2 - Total - SSEH'!AK233</f>
        <v>19.74864482318949</v>
      </c>
      <c r="AL236" s="54">
        <f>'[9]NAW2 - Total - SSEH'!AL233</f>
        <v>18.981707160153004</v>
      </c>
      <c r="AM236" s="54">
        <f>'[9]NAW2 - Total - SSEH'!AM233</f>
        <v>23.775067554131038</v>
      </c>
      <c r="AN236" s="54">
        <f>'[9]NAW2 - Total - SSEH'!AN233</f>
        <v>19.173441575912129</v>
      </c>
      <c r="AO236" s="54">
        <f>'[9]NAW2 - Total - SSEH'!AO233</f>
        <v>7.1584044123667878</v>
      </c>
      <c r="AP236" s="53">
        <f>SUM(AK236:AO236)</f>
        <v>88.837265525752457</v>
      </c>
      <c r="BB236" s="6"/>
      <c r="BC236" s="6"/>
      <c r="BD236" s="51" t="s">
        <v>25</v>
      </c>
      <c r="BE236" s="172">
        <f>'SSEH - Probs. of Failure'!O$61</f>
        <v>2.5000000000000001E-2</v>
      </c>
      <c r="BF236" s="172">
        <f>'SSEH - Probs. of Failure'!P$61</f>
        <v>7.5000000000000011E-2</v>
      </c>
      <c r="BG236" s="172">
        <f>'SSEH - Probs. of Failure'!Q$61</f>
        <v>0.17499999999999999</v>
      </c>
      <c r="BH236" s="172">
        <f>'SSEH - Probs. of Failure'!R$61</f>
        <v>0.375</v>
      </c>
      <c r="BI236" s="172">
        <f>'SSEH - Probs. of Failure'!S$61</f>
        <v>0.75</v>
      </c>
      <c r="BJ236" s="175"/>
      <c r="BK236" s="6"/>
      <c r="BL236" s="51" t="s">
        <v>25</v>
      </c>
      <c r="BM236" s="242">
        <f>IFERROR($BM2*'SSEH - Average Cons. of Failure'!$Q$61,0)</f>
        <v>418959.37705996522</v>
      </c>
      <c r="BN236" s="242">
        <f>IFERROR($BM2*'SSEH - Average Cons. of Failure'!$Q$61,0)</f>
        <v>418959.37705996522</v>
      </c>
      <c r="BO236" s="242">
        <f>IFERROR($BM2*'SSEH - Average Cons. of Failure'!$Q$61,0)</f>
        <v>418959.37705996522</v>
      </c>
      <c r="BP236" s="242">
        <f>IFERROR($BM2*'SSEH - Average Cons. of Failure'!$Q$61,0)</f>
        <v>418959.37705996522</v>
      </c>
      <c r="BQ236" s="242">
        <f>IFERROR($BM2*'SSEH - Average Cons. of Failure'!$Q$61,0)</f>
        <v>418959.37705996522</v>
      </c>
      <c r="BR236" s="175"/>
      <c r="BS236" s="6"/>
      <c r="BT236" s="51" t="s">
        <v>25</v>
      </c>
      <c r="BU236" s="24">
        <f t="shared" si="1377"/>
        <v>10473.984426499132</v>
      </c>
      <c r="BV236" s="24">
        <f t="shared" si="1377"/>
        <v>31421.953279497397</v>
      </c>
      <c r="BW236" s="24">
        <f t="shared" si="1377"/>
        <v>73317.890985493912</v>
      </c>
      <c r="BX236" s="24">
        <f t="shared" si="1377"/>
        <v>157109.76639748696</v>
      </c>
      <c r="BY236" s="24">
        <f t="shared" si="1377"/>
        <v>314219.53279497393</v>
      </c>
      <c r="BZ236" s="6"/>
      <c r="CA236" s="6"/>
      <c r="CB236" s="51" t="s">
        <v>25</v>
      </c>
      <c r="CC236" s="195">
        <f>IF(BU236="","",M236*BU236)</f>
        <v>241012.46419708661</v>
      </c>
      <c r="CD236" s="195">
        <f t="shared" ref="CD236:CG239" si="1401">IF(BV236="","",N236*BV236)</f>
        <v>513571.02982876659</v>
      </c>
      <c r="CE236" s="195">
        <f t="shared" si="1401"/>
        <v>1976327.6041883198</v>
      </c>
      <c r="CF236" s="195">
        <f t="shared" si="1401"/>
        <v>2980586.3715015235</v>
      </c>
      <c r="CG236" s="195">
        <f t="shared" si="1401"/>
        <v>1117171.6545602973</v>
      </c>
      <c r="CH236" s="198">
        <f t="shared" si="1270"/>
        <v>6828669.1242759936</v>
      </c>
      <c r="CI236" s="68"/>
      <c r="CJ236" s="68"/>
      <c r="CK236" s="195">
        <f t="shared" ref="CK236:CO239" si="1402">IF(BU236="","",G236*BU236)</f>
        <v>283385.97550393897</v>
      </c>
      <c r="CL236" s="195">
        <f t="shared" si="1402"/>
        <v>500858.97643671086</v>
      </c>
      <c r="CM236" s="195">
        <f t="shared" si="1402"/>
        <v>1946666.1462735229</v>
      </c>
      <c r="CN236" s="195">
        <f t="shared" si="1402"/>
        <v>2599224.7697398523</v>
      </c>
      <c r="CO236" s="195">
        <f t="shared" si="1402"/>
        <v>862930.58671918546</v>
      </c>
      <c r="CP236" s="198">
        <f t="shared" si="1217"/>
        <v>6193066.4546732102</v>
      </c>
      <c r="CS236" s="195">
        <f>IF(BU236="","",Y236*BU236)</f>
        <v>245003.24073156339</v>
      </c>
      <c r="CT236" s="195">
        <f t="shared" ref="CT236:CW239" si="1403">IF(BV236="","",Z236*BV236)</f>
        <v>548244.95671899023</v>
      </c>
      <c r="CU236" s="195">
        <f t="shared" si="1403"/>
        <v>1841540.7520560951</v>
      </c>
      <c r="CV236" s="195">
        <f t="shared" si="1403"/>
        <v>2801471.4821354994</v>
      </c>
      <c r="CW236" s="195">
        <f t="shared" si="1403"/>
        <v>1586596.8060653401</v>
      </c>
      <c r="CX236" s="198">
        <f t="shared" si="1219"/>
        <v>7022857.2377074882</v>
      </c>
      <c r="CY236" s="6"/>
      <c r="CZ236" s="6"/>
      <c r="DA236" s="195">
        <f>IF(BU236="","",(S236+Y236)*BU236)</f>
        <v>273118.36671715265</v>
      </c>
      <c r="DB236" s="195">
        <f t="shared" ref="DB236:DE239" si="1404">IF(BV236="","",(T236+Z236)*BV236)</f>
        <v>548244.95671899023</v>
      </c>
      <c r="DC236" s="195">
        <f t="shared" si="1404"/>
        <v>1841540.7520560951</v>
      </c>
      <c r="DD236" s="195">
        <f t="shared" si="1404"/>
        <v>2801471.4821354994</v>
      </c>
      <c r="DE236" s="195">
        <f t="shared" si="1404"/>
        <v>743143.02649766277</v>
      </c>
      <c r="DF236" s="198">
        <f t="shared" si="1221"/>
        <v>6207518.5841254005</v>
      </c>
      <c r="DG236" s="6"/>
      <c r="DH236" s="6"/>
      <c r="DI236" s="195">
        <f>IF(BU236="","",AK236*BU236)</f>
        <v>206846.99832254942</v>
      </c>
      <c r="DJ236" s="195">
        <f t="shared" ref="DJ236:DM239" si="1405">IF(BV236="","",AL236*BV236)</f>
        <v>596442.31555142894</v>
      </c>
      <c r="DK236" s="195">
        <f t="shared" si="1405"/>
        <v>1743137.8111065328</v>
      </c>
      <c r="DL236" s="195">
        <f t="shared" si="1405"/>
        <v>3012334.9270274187</v>
      </c>
      <c r="DM236" s="195">
        <f t="shared" si="1405"/>
        <v>2249310.4900113721</v>
      </c>
      <c r="DN236" s="198">
        <f t="shared" si="1225"/>
        <v>7808072.542019302</v>
      </c>
      <c r="DO236" s="6"/>
      <c r="DP236" s="6"/>
      <c r="DQ236" s="195">
        <f>IF(BU236="","",(AE236+AK236)*BU236)</f>
        <v>259060.803724358</v>
      </c>
      <c r="DR236" s="195">
        <f t="shared" ref="DR236:DU239" si="1406">IF(BV236="","",(AF236+AL236)*BV236)</f>
        <v>596442.31555142894</v>
      </c>
      <c r="DS236" s="195">
        <f t="shared" si="1406"/>
        <v>1743137.8111065328</v>
      </c>
      <c r="DT236" s="195">
        <f t="shared" si="1406"/>
        <v>3012334.9270274187</v>
      </c>
      <c r="DU236" s="195">
        <f t="shared" si="1406"/>
        <v>682896.32795711455</v>
      </c>
      <c r="DV236" s="198">
        <f t="shared" si="1224"/>
        <v>6293872.1853668522</v>
      </c>
    </row>
    <row r="237" spans="1:126" ht="25.5" customHeight="1">
      <c r="A237" s="19"/>
      <c r="B237" s="55"/>
      <c r="C237" s="55"/>
      <c r="D237" s="56">
        <f t="shared" ref="D237:D239" si="1407">L237</f>
        <v>167.2985847204838</v>
      </c>
      <c r="E237" s="57">
        <f t="shared" ref="E237:E239" si="1408">D237+SUM(AE237:AI237)</f>
        <v>167.2985847204838</v>
      </c>
      <c r="F237" s="58" t="s">
        <v>27</v>
      </c>
      <c r="G237" s="52">
        <f>'[9]NAW2 - Total - SSEH'!G234</f>
        <v>50.952267347854033</v>
      </c>
      <c r="H237" s="52">
        <f>'[9]NAW2 - Total - SSEH'!H234</f>
        <v>30.01783512821379</v>
      </c>
      <c r="I237" s="52">
        <f>'[9]NAW2 - Total - SSEH'!I234</f>
        <v>50.000989309753315</v>
      </c>
      <c r="J237" s="52">
        <f>'[9]NAW2 - Total - SSEH'!J234</f>
        <v>31.155716187540236</v>
      </c>
      <c r="K237" s="52">
        <f>'[9]NAW2 - Total - SSEH'!K234</f>
        <v>5.1717767471224461</v>
      </c>
      <c r="L237" s="59">
        <f t="shared" ref="L237:L239" si="1409">SUM(G237:K237)</f>
        <v>167.2985847204838</v>
      </c>
      <c r="M237" s="52">
        <f>'[9]NAW2 - Total - SSEH'!M234</f>
        <v>43.333589420215901</v>
      </c>
      <c r="N237" s="52">
        <f>'[9]NAW2 - Total - SSEH'!N234</f>
        <v>30.779702920977602</v>
      </c>
      <c r="O237" s="52">
        <f>'[9]NAW2 - Total - SSEH'!O234</f>
        <v>50.762857102517131</v>
      </c>
      <c r="P237" s="52">
        <f>'[9]NAW2 - Total - SSEH'!P234</f>
        <v>35.726922944123103</v>
      </c>
      <c r="Q237" s="52">
        <f>'[9]NAW2 - Total - SSEH'!Q234</f>
        <v>6.6955123326500559</v>
      </c>
      <c r="R237" s="59">
        <f t="shared" ref="R237:R239" si="1410">SUM(M237:Q237)</f>
        <v>167.29858472048377</v>
      </c>
      <c r="S237" s="52">
        <f>'SSEH - Asset Rep'!S237+'SSEH - Refurb'!S237+'SSEH - HVP'!S237</f>
        <v>14.825935693932308</v>
      </c>
      <c r="T237" s="52">
        <f>'SSEH - Asset Rep'!T237+'SSEH - Refurb'!T237+'SSEH - HVP'!T237</f>
        <v>0</v>
      </c>
      <c r="U237" s="52">
        <f>'SSEH - Asset Rep'!U237+'SSEH - Refurb'!U237+'SSEH - HVP'!U237</f>
        <v>0</v>
      </c>
      <c r="V237" s="52">
        <f>'SSEH - Asset Rep'!V237+'SSEH - Refurb'!V237+'SSEH - HVP'!V237</f>
        <v>-9.7708887277269199</v>
      </c>
      <c r="W237" s="52">
        <f>'SSEH - Asset Rep'!W237+'SSEH - Refurb'!W237+'SSEH - HVP'!W237</f>
        <v>-5.0550469662053876</v>
      </c>
      <c r="X237" s="59">
        <f t="shared" ref="X237:X239" si="1411">SUM(S237:W237)</f>
        <v>0</v>
      </c>
      <c r="Y237" s="52">
        <f>'[9]NAW2 - Total - SSEH'!Y234</f>
        <v>44.051123562646943</v>
      </c>
      <c r="Z237" s="52">
        <f>'[9]NAW2 - Total - SSEH'!Z234</f>
        <v>32.857805280335022</v>
      </c>
      <c r="AA237" s="52">
        <f>'[9]NAW2 - Total - SSEH'!AA234</f>
        <v>47.300796612350418</v>
      </c>
      <c r="AB237" s="52">
        <f>'[9]NAW2 - Total - SSEH'!AB234</f>
        <v>33.579954846935792</v>
      </c>
      <c r="AC237" s="52">
        <f>'[9]NAW2 - Total - SSEH'!AC234</f>
        <v>9.5089044182156268</v>
      </c>
      <c r="AD237" s="59">
        <f t="shared" ref="AD237:AD239" si="1412">SUM(Y237:AC237)</f>
        <v>167.29858472048377</v>
      </c>
      <c r="AE237" s="52">
        <f>'SSEH - Asset Rep'!AE237+'SSEH - Refurb'!AE237+'SSEH - HVP'!AE237</f>
        <v>30.035340219382881</v>
      </c>
      <c r="AF237" s="52">
        <f>'SSEH - Asset Rep'!AF237+'SSEH - Refurb'!AF237+'SSEH - HVP'!AF237</f>
        <v>0</v>
      </c>
      <c r="AG237" s="52">
        <f>'SSEH - Asset Rep'!AG237+'SSEH - Refurb'!AG237+'SSEH - HVP'!AG237</f>
        <v>0</v>
      </c>
      <c r="AH237" s="52">
        <f>'SSEH - Asset Rep'!AH237+'SSEH - Refurb'!AH237+'SSEH - HVP'!AH237</f>
        <v>-20.647395853572874</v>
      </c>
      <c r="AI237" s="52">
        <f>'SSEH - Asset Rep'!AI237+'SSEH - Refurb'!AI237+'SSEH - HVP'!AI237</f>
        <v>-9.3879443658100055</v>
      </c>
      <c r="AJ237" s="59">
        <f t="shared" ref="AJ237:AJ239" si="1413">SUM(AE237:AI237)</f>
        <v>0</v>
      </c>
      <c r="AK237" s="52">
        <f>'[9]NAW2 - Total - SSEH'!AK234</f>
        <v>37.190702679939633</v>
      </c>
      <c r="AL237" s="52">
        <f>'[9]NAW2 - Total - SSEH'!AL234</f>
        <v>35.746403546738101</v>
      </c>
      <c r="AM237" s="52">
        <f>'[9]NAW2 - Total - SSEH'!AM234</f>
        <v>44.773273129247727</v>
      </c>
      <c r="AN237" s="52">
        <f>'[9]NAW2 - Total - SSEH'!AN234</f>
        <v>36.107478330038489</v>
      </c>
      <c r="AO237" s="52">
        <f>'[9]NAW2 - Total - SSEH'!AO234</f>
        <v>13.480727034519861</v>
      </c>
      <c r="AP237" s="59">
        <f t="shared" ref="AP237:AP239" si="1414">SUM(AK237:AO237)</f>
        <v>167.29858472048383</v>
      </c>
      <c r="BB237" s="6"/>
      <c r="BC237" s="6"/>
      <c r="BD237" s="58" t="s">
        <v>27</v>
      </c>
      <c r="BE237" s="172">
        <f>'SSEH - Probs. of Failure'!O$61</f>
        <v>2.5000000000000001E-2</v>
      </c>
      <c r="BF237" s="172">
        <f>'SSEH - Probs. of Failure'!P$61</f>
        <v>7.5000000000000011E-2</v>
      </c>
      <c r="BG237" s="172">
        <f>'SSEH - Probs. of Failure'!Q$61</f>
        <v>0.17499999999999999</v>
      </c>
      <c r="BH237" s="172">
        <f>'SSEH - Probs. of Failure'!R$61</f>
        <v>0.375</v>
      </c>
      <c r="BI237" s="172">
        <f>'SSEH - Probs. of Failure'!S$61</f>
        <v>0.75</v>
      </c>
      <c r="BJ237" s="176"/>
      <c r="BK237" s="6"/>
      <c r="BL237" s="58" t="s">
        <v>27</v>
      </c>
      <c r="BM237" s="242">
        <f>IFERROR($BM3*'SSEH - Average Cons. of Failure'!$Q$61,0)</f>
        <v>598513.39579995035</v>
      </c>
      <c r="BN237" s="242">
        <f>IFERROR($BM3*'SSEH - Average Cons. of Failure'!$Q$61,0)</f>
        <v>598513.39579995035</v>
      </c>
      <c r="BO237" s="242">
        <f>IFERROR($BM3*'SSEH - Average Cons. of Failure'!$Q$61,0)</f>
        <v>598513.39579995035</v>
      </c>
      <c r="BP237" s="242">
        <f>IFERROR($BM3*'SSEH - Average Cons. of Failure'!$Q$61,0)</f>
        <v>598513.39579995035</v>
      </c>
      <c r="BQ237" s="242">
        <f>IFERROR($BM3*'SSEH - Average Cons. of Failure'!$Q$61,0)</f>
        <v>598513.39579995035</v>
      </c>
      <c r="BR237" s="176"/>
      <c r="BS237" s="6"/>
      <c r="BT237" s="58" t="s">
        <v>27</v>
      </c>
      <c r="BU237" s="24">
        <f t="shared" si="1377"/>
        <v>14962.834894998759</v>
      </c>
      <c r="BV237" s="24">
        <f t="shared" si="1377"/>
        <v>44888.504684996282</v>
      </c>
      <c r="BW237" s="24">
        <f t="shared" si="1377"/>
        <v>104739.8442649913</v>
      </c>
      <c r="BX237" s="24">
        <f t="shared" si="1377"/>
        <v>224442.52342498139</v>
      </c>
      <c r="BY237" s="24">
        <f t="shared" si="1377"/>
        <v>448885.04684996279</v>
      </c>
      <c r="BZ237" s="6"/>
      <c r="CA237" s="6"/>
      <c r="CB237" s="58" t="s">
        <v>27</v>
      </c>
      <c r="CC237" s="195">
        <f t="shared" ref="CC237:CC239" si="1415">IF(BU237="","",M237*BU237)</f>
        <v>648393.34390235553</v>
      </c>
      <c r="CD237" s="195">
        <f t="shared" si="1401"/>
        <v>1381654.8387710969</v>
      </c>
      <c r="CE237" s="195">
        <f t="shared" si="1401"/>
        <v>5316893.7473636521</v>
      </c>
      <c r="CF237" s="195">
        <f t="shared" si="1401"/>
        <v>8018640.7397888545</v>
      </c>
      <c r="CG237" s="195">
        <f t="shared" si="1401"/>
        <v>3005515.367126124</v>
      </c>
      <c r="CH237" s="198">
        <f t="shared" si="1270"/>
        <v>18371098.036952086</v>
      </c>
      <c r="CI237" s="68"/>
      <c r="CJ237" s="68"/>
      <c r="CK237" s="195">
        <f t="shared" si="1402"/>
        <v>762390.36385177623</v>
      </c>
      <c r="CL237" s="195">
        <f t="shared" si="1402"/>
        <v>1347455.7327862706</v>
      </c>
      <c r="CM237" s="195">
        <f t="shared" si="1402"/>
        <v>5237095.8333990574</v>
      </c>
      <c r="CN237" s="195">
        <f t="shared" si="1402"/>
        <v>6992667.5602440713</v>
      </c>
      <c r="CO237" s="195">
        <f t="shared" si="1402"/>
        <v>2321533.2474296074</v>
      </c>
      <c r="CP237" s="198">
        <f t="shared" si="1217"/>
        <v>16661142.737710783</v>
      </c>
      <c r="CS237" s="195">
        <f t="shared" ref="CS237:CS239" si="1416">IF(BU237="","",Y237*BU237)</f>
        <v>659129.68880707573</v>
      </c>
      <c r="CT237" s="195">
        <f t="shared" si="1403"/>
        <v>1474937.7462650142</v>
      </c>
      <c r="CU237" s="195">
        <f t="shared" si="1403"/>
        <v>4954278.0707876114</v>
      </c>
      <c r="CV237" s="195">
        <f t="shared" si="1403"/>
        <v>7536769.8023432037</v>
      </c>
      <c r="CW237" s="195">
        <f t="shared" si="1403"/>
        <v>4268405.0052625397</v>
      </c>
      <c r="CX237" s="198">
        <f t="shared" si="1219"/>
        <v>18893520.313465443</v>
      </c>
      <c r="CY237" s="6"/>
      <c r="CZ237" s="6"/>
      <c r="DA237" s="195">
        <f t="shared" ref="DA237:DA239" si="1417">IF(BU237="","",(S237+Y237)*BU237)</f>
        <v>880967.71675925376</v>
      </c>
      <c r="DB237" s="195">
        <f t="shared" si="1404"/>
        <v>1474937.7462650142</v>
      </c>
      <c r="DC237" s="195">
        <f t="shared" si="1404"/>
        <v>4954278.0707876114</v>
      </c>
      <c r="DD237" s="195">
        <f t="shared" si="1404"/>
        <v>5343766.8801874677</v>
      </c>
      <c r="DE237" s="195">
        <f t="shared" si="1404"/>
        <v>1999270.0110086722</v>
      </c>
      <c r="DF237" s="198">
        <f t="shared" si="1221"/>
        <v>14653220.425008019</v>
      </c>
      <c r="DG237" s="6"/>
      <c r="DH237" s="6"/>
      <c r="DI237" s="195">
        <f t="shared" ref="DI237:DI239" si="1418">IF(BU237="","",AK237*BU237)</f>
        <v>556478.34382892458</v>
      </c>
      <c r="DJ237" s="195">
        <f t="shared" si="1405"/>
        <v>1604602.6030795209</v>
      </c>
      <c r="DK237" s="195">
        <f t="shared" si="1405"/>
        <v>4689545.6547913272</v>
      </c>
      <c r="DL237" s="195">
        <f t="shared" si="1405"/>
        <v>8104053.5509066721</v>
      </c>
      <c r="DM237" s="195">
        <f t="shared" si="1405"/>
        <v>6051296.786462008</v>
      </c>
      <c r="DN237" s="198">
        <f t="shared" si="1225"/>
        <v>21005976.939068455</v>
      </c>
      <c r="DO237" s="6"/>
      <c r="DP237" s="6"/>
      <c r="DQ237" s="195">
        <f t="shared" ref="DQ237:DQ239" si="1419">IF(BU237="","",(AE237+AK237)*BU237)</f>
        <v>1005892.1805466666</v>
      </c>
      <c r="DR237" s="195">
        <f t="shared" si="1406"/>
        <v>1604602.6030795209</v>
      </c>
      <c r="DS237" s="195">
        <f t="shared" si="1406"/>
        <v>4689545.6547913272</v>
      </c>
      <c r="DT237" s="195">
        <f t="shared" si="1406"/>
        <v>3469899.923376278</v>
      </c>
      <c r="DU237" s="195">
        <f t="shared" si="1406"/>
        <v>1837188.9399905391</v>
      </c>
      <c r="DV237" s="198">
        <f t="shared" si="1224"/>
        <v>12607129.301784333</v>
      </c>
    </row>
    <row r="238" spans="1:126" ht="25.5" customHeight="1">
      <c r="A238" s="19"/>
      <c r="B238" s="55"/>
      <c r="C238" s="55"/>
      <c r="D238" s="56">
        <f t="shared" si="1407"/>
        <v>81.773990735433472</v>
      </c>
      <c r="E238" s="57">
        <f t="shared" si="1408"/>
        <v>81.773990735433472</v>
      </c>
      <c r="F238" s="58" t="s">
        <v>29</v>
      </c>
      <c r="G238" s="52">
        <f>'[9]NAW2 - Total - SSEH'!G235</f>
        <v>24.904993936524292</v>
      </c>
      <c r="H238" s="52">
        <f>'[9]NAW2 - Total - SSEH'!H235</f>
        <v>14.672438357882749</v>
      </c>
      <c r="I238" s="52">
        <f>'[9]NAW2 - Total - SSEH'!I235</f>
        <v>24.440018087479078</v>
      </c>
      <c r="J238" s="52">
        <f>'[9]NAW2 - Total - SSEH'!J235</f>
        <v>15.228624026511381</v>
      </c>
      <c r="K238" s="52">
        <f>'[9]NAW2 - Total - SSEH'!K235</f>
        <v>2.5279163270359675</v>
      </c>
      <c r="L238" s="59">
        <f t="shared" si="1409"/>
        <v>81.773990735433472</v>
      </c>
      <c r="M238" s="52">
        <f>'[9]NAW2 - Total - SSEH'!M235</f>
        <v>21.181055092021616</v>
      </c>
      <c r="N238" s="52">
        <f>'[9]NAW2 - Total - SSEH'!N235</f>
        <v>15.044832242333017</v>
      </c>
      <c r="O238" s="52">
        <f>'[9]NAW2 - Total - SSEH'!O235</f>
        <v>24.81241197192935</v>
      </c>
      <c r="P238" s="52">
        <f>'[9]NAW2 - Total - SSEH'!P235</f>
        <v>17.462987333212986</v>
      </c>
      <c r="Q238" s="52">
        <f>'[9]NAW2 - Total - SSEH'!Q235</f>
        <v>3.2727040959364952</v>
      </c>
      <c r="R238" s="59">
        <f t="shared" si="1410"/>
        <v>81.773990735433458</v>
      </c>
      <c r="S238" s="52">
        <f>'SSEH - Asset Rep'!S238+'SSEH - Refurb'!S238+'SSEH - HVP'!S238</f>
        <v>9.8834395873056735</v>
      </c>
      <c r="T238" s="52">
        <f>'SSEH - Asset Rep'!T238+'SSEH - Refurb'!T238+'SSEH - HVP'!T238</f>
        <v>0</v>
      </c>
      <c r="U238" s="52">
        <f>'SSEH - Asset Rep'!U238+'SSEH - Refurb'!U238+'SSEH - HVP'!U238</f>
        <v>0</v>
      </c>
      <c r="V238" s="52">
        <f>'SSEH - Asset Rep'!V238+'SSEH - Refurb'!V238+'SSEH - HVP'!V238</f>
        <v>-7.4125796904792551</v>
      </c>
      <c r="W238" s="52">
        <f>'SSEH - Asset Rep'!W238+'SSEH - Refurb'!W238+'SSEH - HVP'!W238</f>
        <v>-2.4708598968264175</v>
      </c>
      <c r="X238" s="59">
        <f t="shared" si="1411"/>
        <v>0</v>
      </c>
      <c r="Y238" s="52">
        <f>'[9]NAW2 - Total - SSEH'!Y235</f>
        <v>21.531779100915927</v>
      </c>
      <c r="Z238" s="52">
        <f>'[9]NAW2 - Total - SSEH'!Z235</f>
        <v>16.060589329371719</v>
      </c>
      <c r="AA238" s="52">
        <f>'[9]NAW2 - Total - SSEH'!AA235</f>
        <v>23.120189034590059</v>
      </c>
      <c r="AB238" s="52">
        <f>'[9]NAW2 - Total - SSEH'!AB235</f>
        <v>16.413569314632635</v>
      </c>
      <c r="AC238" s="52">
        <f>'[9]NAW2 - Total - SSEH'!AC235</f>
        <v>4.6478639559231185</v>
      </c>
      <c r="AD238" s="59">
        <f t="shared" si="1412"/>
        <v>81.773990735433458</v>
      </c>
      <c r="AE238" s="52">
        <f>'SSEH - Asset Rep'!AE238+'SSEH - Refurb'!AE238+'SSEH - HVP'!AE238</f>
        <v>19.766879174611336</v>
      </c>
      <c r="AF238" s="52">
        <f>'SSEH - Asset Rep'!AF238+'SSEH - Refurb'!AF238+'SSEH - HVP'!AF238</f>
        <v>0</v>
      </c>
      <c r="AG238" s="52">
        <f>'SSEH - Asset Rep'!AG238+'SSEH - Refurb'!AG238+'SSEH - HVP'!AG238</f>
        <v>0</v>
      </c>
      <c r="AH238" s="52">
        <f>'SSEH - Asset Rep'!AH238+'SSEH - Refurb'!AH238+'SSEH - HVP'!AH238</f>
        <v>-15.178139366219417</v>
      </c>
      <c r="AI238" s="52">
        <f>'SSEH - Asset Rep'!AI238+'SSEH - Refurb'!AI238+'SSEH - HVP'!AI238</f>
        <v>-4.5887398083919191</v>
      </c>
      <c r="AJ238" s="59">
        <f t="shared" si="1413"/>
        <v>0</v>
      </c>
      <c r="AK238" s="52">
        <f>'[9]NAW2 - Total - SSEH'!AK235</f>
        <v>18.178469240937218</v>
      </c>
      <c r="AL238" s="52">
        <f>'[9]NAW2 - Total - SSEH'!AL235</f>
        <v>17.472509270415387</v>
      </c>
      <c r="AM238" s="52">
        <f>'[9]NAW2 - Total - SSEH'!AM235</f>
        <v>21.88475908617685</v>
      </c>
      <c r="AN238" s="52">
        <f>'[9]NAW2 - Total - SSEH'!AN235</f>
        <v>17.648999263045845</v>
      </c>
      <c r="AO238" s="52">
        <f>'[9]NAW2 - Total - SSEH'!AO235</f>
        <v>6.5892538748581613</v>
      </c>
      <c r="AP238" s="59">
        <f t="shared" si="1414"/>
        <v>81.773990735433458</v>
      </c>
      <c r="BB238" s="6"/>
      <c r="BC238" s="6"/>
      <c r="BD238" s="58" t="s">
        <v>29</v>
      </c>
      <c r="BE238" s="172">
        <f>'SSEH - Probs. of Failure'!O$61</f>
        <v>2.5000000000000001E-2</v>
      </c>
      <c r="BF238" s="172">
        <f>'SSEH - Probs. of Failure'!P$61</f>
        <v>7.5000000000000011E-2</v>
      </c>
      <c r="BG238" s="172">
        <f>'SSEH - Probs. of Failure'!Q$61</f>
        <v>0.17499999999999999</v>
      </c>
      <c r="BH238" s="172">
        <f>'SSEH - Probs. of Failure'!R$61</f>
        <v>0.375</v>
      </c>
      <c r="BI238" s="172">
        <f>'SSEH - Probs. of Failure'!S$61</f>
        <v>0.75</v>
      </c>
      <c r="BJ238" s="176"/>
      <c r="BK238" s="6"/>
      <c r="BL238" s="58" t="s">
        <v>29</v>
      </c>
      <c r="BM238" s="242">
        <f>IFERROR($BM4*'SSEH - Average Cons. of Failure'!$Q$61,0)</f>
        <v>897770.09369992558</v>
      </c>
      <c r="BN238" s="242">
        <f>IFERROR($BM4*'SSEH - Average Cons. of Failure'!$Q$61,0)</f>
        <v>897770.09369992558</v>
      </c>
      <c r="BO238" s="242">
        <f>IFERROR($BM4*'SSEH - Average Cons. of Failure'!$Q$61,0)</f>
        <v>897770.09369992558</v>
      </c>
      <c r="BP238" s="242">
        <f>IFERROR($BM4*'SSEH - Average Cons. of Failure'!$Q$61,0)</f>
        <v>897770.09369992558</v>
      </c>
      <c r="BQ238" s="242">
        <f>IFERROR($BM4*'SSEH - Average Cons. of Failure'!$Q$61,0)</f>
        <v>897770.09369992558</v>
      </c>
      <c r="BR238" s="176"/>
      <c r="BS238" s="6"/>
      <c r="BT238" s="58" t="s">
        <v>29</v>
      </c>
      <c r="BU238" s="24">
        <f t="shared" si="1377"/>
        <v>22444.252342498141</v>
      </c>
      <c r="BV238" s="24">
        <f t="shared" si="1377"/>
        <v>67332.75702749443</v>
      </c>
      <c r="BW238" s="24">
        <f t="shared" si="1377"/>
        <v>157109.76639748696</v>
      </c>
      <c r="BX238" s="24">
        <f t="shared" si="1377"/>
        <v>336663.78513747209</v>
      </c>
      <c r="BY238" s="24">
        <f t="shared" si="1377"/>
        <v>673327.57027494418</v>
      </c>
      <c r="BZ238" s="6"/>
      <c r="CA238" s="6"/>
      <c r="CB238" s="58" t="s">
        <v>29</v>
      </c>
      <c r="CC238" s="195">
        <f t="shared" si="1415"/>
        <v>475392.94536568836</v>
      </c>
      <c r="CD238" s="195">
        <f t="shared" si="1401"/>
        <v>1013010.0338924233</v>
      </c>
      <c r="CE238" s="195">
        <f t="shared" si="1401"/>
        <v>3898272.248668029</v>
      </c>
      <c r="CF238" s="195">
        <f t="shared" si="1401"/>
        <v>5879155.4154072134</v>
      </c>
      <c r="CG238" s="195">
        <f t="shared" si="1401"/>
        <v>2203601.8971457784</v>
      </c>
      <c r="CH238" s="198">
        <f t="shared" si="1270"/>
        <v>13469432.540479131</v>
      </c>
      <c r="CI238" s="68"/>
      <c r="CJ238" s="68"/>
      <c r="CK238" s="195">
        <f t="shared" si="1402"/>
        <v>558973.96849973733</v>
      </c>
      <c r="CL238" s="195">
        <f t="shared" si="1402"/>
        <v>987935.72695220844</v>
      </c>
      <c r="CM238" s="195">
        <f t="shared" si="1402"/>
        <v>3839765.5324741942</v>
      </c>
      <c r="CN238" s="195">
        <f t="shared" si="1402"/>
        <v>5126926.2072007731</v>
      </c>
      <c r="CO238" s="195">
        <f t="shared" si="1402"/>
        <v>1702115.7583414891</v>
      </c>
      <c r="CP238" s="198">
        <f t="shared" si="1217"/>
        <v>12215717.193468401</v>
      </c>
      <c r="CS238" s="195">
        <f t="shared" si="1416"/>
        <v>483264.6835238848</v>
      </c>
      <c r="CT238" s="195">
        <f t="shared" si="1403"/>
        <v>1081403.7590329556</v>
      </c>
      <c r="CU238" s="195">
        <f t="shared" si="1403"/>
        <v>3632407.498290184</v>
      </c>
      <c r="CV238" s="195">
        <f t="shared" si="1403"/>
        <v>5525854.3730804864</v>
      </c>
      <c r="CW238" s="195">
        <f t="shared" si="1403"/>
        <v>3129534.9444102035</v>
      </c>
      <c r="CX238" s="198">
        <f t="shared" si="1219"/>
        <v>13852465.258337714</v>
      </c>
      <c r="CY238" s="6"/>
      <c r="CZ238" s="6"/>
      <c r="DA238" s="195">
        <f t="shared" si="1417"/>
        <v>705091.09563320898</v>
      </c>
      <c r="DB238" s="195">
        <f t="shared" si="1404"/>
        <v>1081403.7590329556</v>
      </c>
      <c r="DC238" s="195">
        <f t="shared" si="1404"/>
        <v>3632407.498290184</v>
      </c>
      <c r="DD238" s="195">
        <f t="shared" si="1404"/>
        <v>3030307.236850589</v>
      </c>
      <c r="DE238" s="195">
        <f t="shared" si="1404"/>
        <v>1465836.8535902726</v>
      </c>
      <c r="DF238" s="198">
        <f t="shared" si="1221"/>
        <v>9915046.4433972109</v>
      </c>
      <c r="DG238" s="6"/>
      <c r="DH238" s="6"/>
      <c r="DI238" s="195">
        <f t="shared" si="1418"/>
        <v>408002.15084393555</v>
      </c>
      <c r="DJ238" s="195">
        <f t="shared" si="1405"/>
        <v>1176472.2213655233</v>
      </c>
      <c r="DK238" s="195">
        <f t="shared" si="1405"/>
        <v>3438309.3876945251</v>
      </c>
      <c r="DL238" s="195">
        <f t="shared" si="1405"/>
        <v>5941778.8957854696</v>
      </c>
      <c r="DM238" s="195">
        <f t="shared" si="1405"/>
        <v>4436726.3014830071</v>
      </c>
      <c r="DN238" s="198">
        <f t="shared" si="1225"/>
        <v>15401288.957172461</v>
      </c>
      <c r="DO238" s="6"/>
      <c r="DP238" s="6"/>
      <c r="DQ238" s="195">
        <f t="shared" si="1419"/>
        <v>851654.97506258369</v>
      </c>
      <c r="DR238" s="195">
        <f t="shared" si="1406"/>
        <v>1176472.2213655233</v>
      </c>
      <c r="DS238" s="195">
        <f t="shared" si="1406"/>
        <v>3438309.3876945251</v>
      </c>
      <c r="DT238" s="195">
        <f t="shared" si="1406"/>
        <v>831849.04540996882</v>
      </c>
      <c r="DU238" s="195">
        <f t="shared" si="1406"/>
        <v>1347001.2756745631</v>
      </c>
      <c r="DV238" s="198">
        <f t="shared" si="1224"/>
        <v>7645286.9052071637</v>
      </c>
    </row>
    <row r="239" spans="1:126" ht="25.5" customHeight="1">
      <c r="A239" s="19"/>
      <c r="B239" s="55"/>
      <c r="C239" s="55"/>
      <c r="D239" s="56">
        <f t="shared" si="1407"/>
        <v>125.42515901833029</v>
      </c>
      <c r="E239" s="57">
        <f t="shared" si="1408"/>
        <v>125.42515901833029</v>
      </c>
      <c r="F239" s="58" t="s">
        <v>30</v>
      </c>
      <c r="G239" s="52">
        <f>'[9]NAW2 - Total - SSEH'!G236</f>
        <v>38.199344274946526</v>
      </c>
      <c r="H239" s="52">
        <f>'[9]NAW2 - Total - SSEH'!H236</f>
        <v>22.504623996865497</v>
      </c>
      <c r="I239" s="52">
        <f>'[9]NAW2 - Total - SSEH'!I236</f>
        <v>37.486163112064766</v>
      </c>
      <c r="J239" s="52">
        <f>'[9]NAW2 - Total - SSEH'!J236</f>
        <v>23.357703017518393</v>
      </c>
      <c r="K239" s="52">
        <f>'[9]NAW2 - Total - SSEH'!K236</f>
        <v>3.877324616935109</v>
      </c>
      <c r="L239" s="59">
        <f t="shared" si="1409"/>
        <v>125.42515901833029</v>
      </c>
      <c r="M239" s="52">
        <f>'[9]NAW2 - Total - SSEH'!M236</f>
        <v>32.487557219604767</v>
      </c>
      <c r="N239" s="52">
        <f>'[9]NAW2 - Total - SSEH'!N236</f>
        <v>23.07580270239967</v>
      </c>
      <c r="O239" s="52">
        <f>'[9]NAW2 - Total - SSEH'!O236</f>
        <v>38.057341817598946</v>
      </c>
      <c r="P239" s="52">
        <f>'[9]NAW2 - Total - SSEH'!P236</f>
        <v>26.784775250723438</v>
      </c>
      <c r="Q239" s="52">
        <f>'[9]NAW2 - Total - SSEH'!Q236</f>
        <v>5.019682028003448</v>
      </c>
      <c r="R239" s="59">
        <f t="shared" si="1410"/>
        <v>125.42515901833028</v>
      </c>
      <c r="S239" s="52">
        <f>'SSEH - Asset Rep'!S239+'SSEH - Refurb'!S239+'SSEH - HVP'!S239</f>
        <v>15.159245265361989</v>
      </c>
      <c r="T239" s="52">
        <f>'SSEH - Asset Rep'!T239+'SSEH - Refurb'!T239+'SSEH - HVP'!T239</f>
        <v>0</v>
      </c>
      <c r="U239" s="52">
        <f>'SSEH - Asset Rep'!U239+'SSEH - Refurb'!U239+'SSEH - HVP'!U239</f>
        <v>0</v>
      </c>
      <c r="V239" s="52">
        <f>'SSEH - Asset Rep'!V239+'SSEH - Refurb'!V239+'SSEH - HVP'!V239</f>
        <v>-11.369433949021492</v>
      </c>
      <c r="W239" s="52">
        <f>'SSEH - Asset Rep'!W239+'SSEH - Refurb'!W239+'SSEH - HVP'!W239</f>
        <v>-3.7898113163404963</v>
      </c>
      <c r="X239" s="59">
        <f t="shared" si="1411"/>
        <v>0</v>
      </c>
      <c r="Y239" s="52">
        <f>'[9]NAW2 - Total - SSEH'!Y236</f>
        <v>33.025498613824318</v>
      </c>
      <c r="Z239" s="52">
        <f>'[9]NAW2 - Total - SSEH'!Z236</f>
        <v>24.633773556213232</v>
      </c>
      <c r="AA239" s="52">
        <f>'[9]NAW2 - Total - SSEH'!AA236</f>
        <v>35.461805888614649</v>
      </c>
      <c r="AB239" s="52">
        <f>'[9]NAW2 - Total - SSEH'!AB236</f>
        <v>25.175175172833303</v>
      </c>
      <c r="AC239" s="52">
        <f>'[9]NAW2 - Total - SSEH'!AC236</f>
        <v>7.1289057868447792</v>
      </c>
      <c r="AD239" s="59">
        <f t="shared" si="1412"/>
        <v>125.42515901833029</v>
      </c>
      <c r="AE239" s="52">
        <f>'SSEH - Asset Rep'!AE239+'SSEH - Refurb'!AE239+'SSEH - HVP'!AE239</f>
        <v>30.318490530723963</v>
      </c>
      <c r="AF239" s="52">
        <f>'SSEH - Asset Rep'!AF239+'SSEH - Refurb'!AF239+'SSEH - HVP'!AF239</f>
        <v>0</v>
      </c>
      <c r="AG239" s="52">
        <f>'SSEH - Asset Rep'!AG239+'SSEH - Refurb'!AG239+'SSEH - HVP'!AG239</f>
        <v>0</v>
      </c>
      <c r="AH239" s="52">
        <f>'SSEH - Asset Rep'!AH239+'SSEH - Refurb'!AH239+'SSEH - HVP'!AH239</f>
        <v>-23.28026951466304</v>
      </c>
      <c r="AI239" s="52">
        <f>'SSEH - Asset Rep'!AI239+'SSEH - Refurb'!AI239+'SSEH - HVP'!AI239</f>
        <v>-7.0382210160609215</v>
      </c>
      <c r="AJ239" s="59">
        <f t="shared" si="1413"/>
        <v>0</v>
      </c>
      <c r="AK239" s="52">
        <f>'[9]NAW2 - Total - SSEH'!AK236</f>
        <v>27.882183255933647</v>
      </c>
      <c r="AL239" s="52">
        <f>'[9]NAW2 - Total - SSEH'!AL236</f>
        <v>26.799380022693512</v>
      </c>
      <c r="AM239" s="52">
        <f>'[9]NAW2 - Total - SSEH'!AM236</f>
        <v>33.566900230444404</v>
      </c>
      <c r="AN239" s="52">
        <f>'[9]NAW2 - Total - SSEH'!AN236</f>
        <v>27.070080831003548</v>
      </c>
      <c r="AO239" s="52">
        <f>'[9]NAW2 - Total - SSEH'!AO236</f>
        <v>10.10661467825517</v>
      </c>
      <c r="AP239" s="59">
        <f t="shared" si="1414"/>
        <v>125.42515901833029</v>
      </c>
      <c r="BB239" s="6"/>
      <c r="BC239" s="6"/>
      <c r="BD239" s="58" t="s">
        <v>30</v>
      </c>
      <c r="BE239" s="172">
        <f>'SSEH - Probs. of Failure'!O$61</f>
        <v>2.5000000000000001E-2</v>
      </c>
      <c r="BF239" s="172">
        <f>'SSEH - Probs. of Failure'!P$61</f>
        <v>7.5000000000000011E-2</v>
      </c>
      <c r="BG239" s="172">
        <f>'SSEH - Probs. of Failure'!Q$61</f>
        <v>0.17499999999999999</v>
      </c>
      <c r="BH239" s="172">
        <f>'SSEH - Probs. of Failure'!R$61</f>
        <v>0.375</v>
      </c>
      <c r="BI239" s="172">
        <f>'SSEH - Probs. of Failure'!S$61</f>
        <v>0.75</v>
      </c>
      <c r="BJ239" s="176"/>
      <c r="BK239" s="6"/>
      <c r="BL239" s="58" t="s">
        <v>30</v>
      </c>
      <c r="BM239" s="242">
        <f>IFERROR($BM5*'SSEH - Average Cons. of Failure'!$Q$61,0)</f>
        <v>1496283.4894998758</v>
      </c>
      <c r="BN239" s="242">
        <f>IFERROR($BM5*'SSEH - Average Cons. of Failure'!$Q$61,0)</f>
        <v>1496283.4894998758</v>
      </c>
      <c r="BO239" s="242">
        <f>IFERROR($BM5*'SSEH - Average Cons. of Failure'!$Q$61,0)</f>
        <v>1496283.4894998758</v>
      </c>
      <c r="BP239" s="242">
        <f>IFERROR($BM5*'SSEH - Average Cons. of Failure'!$Q$61,0)</f>
        <v>1496283.4894998758</v>
      </c>
      <c r="BQ239" s="242">
        <f>IFERROR($BM5*'SSEH - Average Cons. of Failure'!$Q$61,0)</f>
        <v>1496283.4894998758</v>
      </c>
      <c r="BR239" s="176"/>
      <c r="BS239" s="6"/>
      <c r="BT239" s="58" t="s">
        <v>30</v>
      </c>
      <c r="BU239" s="24">
        <f t="shared" si="1377"/>
        <v>37407.087237496897</v>
      </c>
      <c r="BV239" s="24">
        <f t="shared" si="1377"/>
        <v>112221.2617124907</v>
      </c>
      <c r="BW239" s="24">
        <f t="shared" si="1377"/>
        <v>261849.61066247826</v>
      </c>
      <c r="BX239" s="24">
        <f t="shared" si="1377"/>
        <v>561106.30856245337</v>
      </c>
      <c r="BY239" s="24">
        <f t="shared" si="1377"/>
        <v>1122212.6171249067</v>
      </c>
      <c r="BZ239" s="6"/>
      <c r="CA239" s="6"/>
      <c r="CB239" s="58" t="s">
        <v>30</v>
      </c>
      <c r="CC239" s="195">
        <f t="shared" si="1415"/>
        <v>1215264.8870469276</v>
      </c>
      <c r="CD239" s="195">
        <f t="shared" si="1401"/>
        <v>2589595.6942917933</v>
      </c>
      <c r="CE239" s="195">
        <f t="shared" si="1401"/>
        <v>9965300.1377871372</v>
      </c>
      <c r="CF239" s="195">
        <f t="shared" si="1401"/>
        <v>15029106.366608391</v>
      </c>
      <c r="CG239" s="195">
        <f t="shared" si="1401"/>
        <v>5633150.5057806084</v>
      </c>
      <c r="CH239" s="198">
        <f t="shared" si="1270"/>
        <v>34432417.591514856</v>
      </c>
      <c r="CI239" s="68"/>
      <c r="CJ239" s="68"/>
      <c r="CK239" s="195">
        <f t="shared" si="1402"/>
        <v>1428926.2037081022</v>
      </c>
      <c r="CL239" s="195">
        <f t="shared" si="1402"/>
        <v>2525497.2992934412</v>
      </c>
      <c r="CM239" s="195">
        <f t="shared" si="1402"/>
        <v>9815737.216124313</v>
      </c>
      <c r="CN239" s="195">
        <f t="shared" si="1402"/>
        <v>13106154.516657824</v>
      </c>
      <c r="CO239" s="195">
        <f t="shared" si="1402"/>
        <v>4351182.605813575</v>
      </c>
      <c r="CP239" s="198">
        <f t="shared" si="1217"/>
        <v>31227497.841597255</v>
      </c>
      <c r="CS239" s="195">
        <f t="shared" si="1416"/>
        <v>1235387.707709159</v>
      </c>
      <c r="CT239" s="195">
        <f t="shared" si="1403"/>
        <v>2764433.1492180377</v>
      </c>
      <c r="CU239" s="195">
        <f t="shared" si="1403"/>
        <v>9285660.0653221253</v>
      </c>
      <c r="CV239" s="195">
        <f t="shared" si="1403"/>
        <v>14125949.608641619</v>
      </c>
      <c r="CW239" s="195">
        <f t="shared" si="1403"/>
        <v>8000148.020291972</v>
      </c>
      <c r="CX239" s="198">
        <f t="shared" si="1219"/>
        <v>35411578.551182911</v>
      </c>
      <c r="CY239" s="6"/>
      <c r="CZ239" s="6"/>
      <c r="DA239" s="195">
        <f t="shared" si="1417"/>
        <v>1802450.9178051669</v>
      </c>
      <c r="DB239" s="195">
        <f t="shared" si="1404"/>
        <v>2764433.1492180377</v>
      </c>
      <c r="DC239" s="195">
        <f t="shared" si="1404"/>
        <v>9285660.0653221253</v>
      </c>
      <c r="DD239" s="195">
        <f t="shared" si="1404"/>
        <v>7746488.4950615326</v>
      </c>
      <c r="DE239" s="195">
        <f t="shared" si="1404"/>
        <v>3747173.944571916</v>
      </c>
      <c r="DF239" s="198">
        <f t="shared" si="1221"/>
        <v>25346206.571978778</v>
      </c>
      <c r="DG239" s="6"/>
      <c r="DH239" s="6"/>
      <c r="DI239" s="195">
        <f t="shared" si="1418"/>
        <v>1042991.2614265851</v>
      </c>
      <c r="DJ239" s="195">
        <f t="shared" si="1405"/>
        <v>3007460.2392591834</v>
      </c>
      <c r="DK239" s="195">
        <f t="shared" si="1405"/>
        <v>8789479.7564881183</v>
      </c>
      <c r="DL239" s="195">
        <f t="shared" si="1405"/>
        <v>15189193.127571631</v>
      </c>
      <c r="DM239" s="195">
        <f t="shared" si="1405"/>
        <v>11341770.508357732</v>
      </c>
      <c r="DN239" s="198">
        <f t="shared" si="1225"/>
        <v>39370894.893103249</v>
      </c>
      <c r="DO239" s="6"/>
      <c r="DP239" s="6"/>
      <c r="DQ239" s="195">
        <f t="shared" si="1419"/>
        <v>2177117.6816186002</v>
      </c>
      <c r="DR239" s="195">
        <f t="shared" si="1406"/>
        <v>3007460.2392591834</v>
      </c>
      <c r="DS239" s="195">
        <f t="shared" si="1406"/>
        <v>8789479.7564881183</v>
      </c>
      <c r="DT239" s="195">
        <f t="shared" si="1406"/>
        <v>2126487.0378600345</v>
      </c>
      <c r="DU239" s="195">
        <f t="shared" si="1406"/>
        <v>3443390.0820204844</v>
      </c>
      <c r="DV239" s="198">
        <f t="shared" si="1224"/>
        <v>19543934.797246423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20">SUM(H236:H239)</f>
        <v>83.13467601873873</v>
      </c>
      <c r="I240" s="66">
        <f t="shared" si="1420"/>
        <v>138.47820900900896</v>
      </c>
      <c r="J240" s="66">
        <f t="shared" si="1420"/>
        <v>86.286048288288285</v>
      </c>
      <c r="K240" s="66">
        <f t="shared" si="1420"/>
        <v>14.323284223423459</v>
      </c>
      <c r="L240" s="67"/>
      <c r="M240" s="65">
        <f>SUM(M236:M239)</f>
        <v>120.01278246054055</v>
      </c>
      <c r="N240" s="66">
        <f t="shared" ref="N240:Q240" si="1421">SUM(N236:N239)</f>
        <v>85.24467601873873</v>
      </c>
      <c r="O240" s="66">
        <f t="shared" si="1421"/>
        <v>140.58820900900901</v>
      </c>
      <c r="P240" s="66">
        <f t="shared" si="1421"/>
        <v>98.946048288288296</v>
      </c>
      <c r="Q240" s="66">
        <f t="shared" si="1421"/>
        <v>18.54328422342342</v>
      </c>
      <c r="R240" s="67"/>
      <c r="S240" s="65">
        <f>SUM(S236:S239)</f>
        <v>42.552902367227667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-28.552902367227667</v>
      </c>
      <c r="W240" s="66">
        <f t="shared" si="1422"/>
        <v>-14</v>
      </c>
      <c r="X240" s="67"/>
      <c r="Y240" s="65">
        <f>SUM(Y236:Y239)</f>
        <v>121.99999999999997</v>
      </c>
      <c r="Z240" s="66">
        <f t="shared" ref="Z240:AC240" si="1423">SUM(Z236:Z239)</f>
        <v>91</v>
      </c>
      <c r="AA240" s="66">
        <f t="shared" si="1423"/>
        <v>131</v>
      </c>
      <c r="AB240" s="66">
        <f t="shared" si="1423"/>
        <v>93.000000000000014</v>
      </c>
      <c r="AC240" s="66">
        <f t="shared" si="1423"/>
        <v>26.33499999999998</v>
      </c>
      <c r="AD240" s="67"/>
      <c r="AE240" s="65">
        <f>SUM(AE236:AE239)</f>
        <v>85.105804734455333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-59.105804734455333</v>
      </c>
      <c r="AI240" s="66">
        <f t="shared" si="1424"/>
        <v>-26</v>
      </c>
      <c r="AJ240" s="67"/>
      <c r="AK240" s="65">
        <f>SUM(AK236:AK239)</f>
        <v>103</v>
      </c>
      <c r="AL240" s="66">
        <f t="shared" ref="AL240:AO240" si="1425">SUM(AL236:AL239)</f>
        <v>99</v>
      </c>
      <c r="AM240" s="66">
        <f t="shared" si="1425"/>
        <v>124.00000000000001</v>
      </c>
      <c r="AN240" s="66">
        <f t="shared" si="1425"/>
        <v>100.00000000000001</v>
      </c>
      <c r="AO240" s="66">
        <f t="shared" si="1425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2580063.640512058</v>
      </c>
      <c r="CD240" s="197">
        <f t="shared" ref="CD240:CG240" si="1426">SUM(CD236:CD239)</f>
        <v>5497831.5967840794</v>
      </c>
      <c r="CE240" s="197">
        <f t="shared" si="1426"/>
        <v>21156793.738007139</v>
      </c>
      <c r="CF240" s="197">
        <f t="shared" si="1426"/>
        <v>31907488.89330598</v>
      </c>
      <c r="CG240" s="197">
        <f t="shared" si="1426"/>
        <v>11959439.424612809</v>
      </c>
      <c r="CH240" s="198">
        <f t="shared" si="1270"/>
        <v>73101617.29322207</v>
      </c>
      <c r="CI240" s="68"/>
      <c r="CJ240" s="68"/>
      <c r="CK240" s="197">
        <f>SUM(CK236:CK239)</f>
        <v>3033676.5115635544</v>
      </c>
      <c r="CL240" s="197">
        <f t="shared" ref="CL240:CO240" si="1427">SUM(CL236:CL239)</f>
        <v>5361747.7354686316</v>
      </c>
      <c r="CM240" s="197">
        <f t="shared" si="1427"/>
        <v>20839264.728271089</v>
      </c>
      <c r="CN240" s="197">
        <f t="shared" si="1427"/>
        <v>27824973.053842522</v>
      </c>
      <c r="CO240" s="197">
        <f t="shared" si="1427"/>
        <v>9237762.198303856</v>
      </c>
      <c r="CP240" s="198">
        <f t="shared" si="1217"/>
        <v>66297424.227449656</v>
      </c>
      <c r="CS240" s="197">
        <f>SUM(CS236:CS239)</f>
        <v>2622785.320771683</v>
      </c>
      <c r="CT240" s="197">
        <f t="shared" ref="CT240:CW240" si="1428">SUM(CT236:CT239)</f>
        <v>5869019.6112349974</v>
      </c>
      <c r="CU240" s="197">
        <f t="shared" si="1428"/>
        <v>19713886.386456013</v>
      </c>
      <c r="CV240" s="197">
        <f t="shared" si="1428"/>
        <v>29990045.266200811</v>
      </c>
      <c r="CW240" s="197">
        <f t="shared" si="1428"/>
        <v>16984684.776030056</v>
      </c>
      <c r="CX240" s="198">
        <f t="shared" si="1219"/>
        <v>75180421.360693559</v>
      </c>
      <c r="CY240" s="6"/>
      <c r="CZ240" s="6"/>
      <c r="DA240" s="197">
        <f>SUM(DA236:DA239)</f>
        <v>3661628.0969147822</v>
      </c>
      <c r="DB240" s="197">
        <f t="shared" ref="DB240:DE240" si="1429">SUM(DB236:DB239)</f>
        <v>5869019.6112349974</v>
      </c>
      <c r="DC240" s="197">
        <f t="shared" si="1429"/>
        <v>19713886.386456013</v>
      </c>
      <c r="DD240" s="197">
        <f t="shared" si="1429"/>
        <v>18922034.094235089</v>
      </c>
      <c r="DE240" s="197">
        <f t="shared" si="1429"/>
        <v>7955423.8356685238</v>
      </c>
      <c r="DF240" s="198">
        <f t="shared" si="1221"/>
        <v>56121992.024509408</v>
      </c>
      <c r="DG240" s="6"/>
      <c r="DH240" s="6"/>
      <c r="DI240" s="197">
        <f>SUM(DI236:DI239)</f>
        <v>2214318.7544219946</v>
      </c>
      <c r="DJ240" s="197">
        <f t="shared" ref="DJ240:DM240" si="1430">SUM(DJ236:DJ239)</f>
        <v>6384977.3792556562</v>
      </c>
      <c r="DK240" s="197">
        <f t="shared" si="1430"/>
        <v>18660472.610080503</v>
      </c>
      <c r="DL240" s="197">
        <f t="shared" si="1430"/>
        <v>32247360.501291189</v>
      </c>
      <c r="DM240" s="197">
        <f t="shared" si="1430"/>
        <v>24079104.086314119</v>
      </c>
      <c r="DN240" s="198">
        <f t="shared" si="1225"/>
        <v>83586233.331363469</v>
      </c>
      <c r="DO240" s="6"/>
      <c r="DP240" s="6"/>
      <c r="DQ240" s="197">
        <f>SUM(DQ236:DQ239)</f>
        <v>4293725.640952209</v>
      </c>
      <c r="DR240" s="197">
        <f t="shared" ref="DR240:DU240" si="1431">SUM(DR236:DR239)</f>
        <v>6384977.3792556562</v>
      </c>
      <c r="DS240" s="197">
        <f t="shared" si="1431"/>
        <v>18660472.610080503</v>
      </c>
      <c r="DT240" s="197">
        <f t="shared" si="1431"/>
        <v>9440570.9336737003</v>
      </c>
      <c r="DU240" s="197">
        <f t="shared" si="1431"/>
        <v>7310476.625642702</v>
      </c>
      <c r="DV240" s="198">
        <f t="shared" si="1224"/>
        <v>46090223.189604774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SSEH'!G238</f>
        <v>0</v>
      </c>
      <c r="H241" s="52">
        <f>'[9]NAW2 - Total - SSEH'!H238</f>
        <v>0</v>
      </c>
      <c r="I241" s="52">
        <f>'[9]NAW2 - Total - SSEH'!I238</f>
        <v>0</v>
      </c>
      <c r="J241" s="52">
        <f>'[9]NAW2 - Total - SSEH'!J238</f>
        <v>0</v>
      </c>
      <c r="K241" s="52">
        <f>'[9]NAW2 - Total - SSEH'!K238</f>
        <v>0</v>
      </c>
      <c r="L241" s="53">
        <f>SUM(G241:K241)</f>
        <v>0</v>
      </c>
      <c r="M241" s="52">
        <f>'[9]NAW2 - Total - SSEH'!M238</f>
        <v>0</v>
      </c>
      <c r="N241" s="52">
        <f>'[9]NAW2 - Total - SSEH'!N238</f>
        <v>0</v>
      </c>
      <c r="O241" s="52">
        <f>'[9]NAW2 - Total - SSEH'!O238</f>
        <v>0</v>
      </c>
      <c r="P241" s="52">
        <f>'[9]NAW2 - Total - SSEH'!P238</f>
        <v>0</v>
      </c>
      <c r="Q241" s="52">
        <f>'[9]NAW2 - Total - SSEH'!Q238</f>
        <v>0</v>
      </c>
      <c r="R241" s="53">
        <f>SUM(M241:Q241)</f>
        <v>0</v>
      </c>
      <c r="S241" s="274">
        <f>'SSEH - Asset Rep'!S241+'SSEH - Refurb'!S241+'SSEH - HVP'!S241</f>
        <v>0</v>
      </c>
      <c r="T241" s="69">
        <f>'SSEH - Asset Rep'!T241+'SSEH - Refurb'!T241+'SSEH - HVP'!T241</f>
        <v>0</v>
      </c>
      <c r="U241" s="69">
        <f>'SSEH - Asset Rep'!U241+'SSEH - Refurb'!U241+'SSEH - HVP'!U241</f>
        <v>0</v>
      </c>
      <c r="V241" s="69">
        <f>'SSEH - Asset Rep'!V241+'SSEH - Refurb'!V241+'SSEH - HVP'!V241</f>
        <v>0</v>
      </c>
      <c r="W241" s="69">
        <f>'SSEH - Asset Rep'!W241+'SSEH - Refurb'!W241+'SSEH - HVP'!W241</f>
        <v>0</v>
      </c>
      <c r="X241" s="53">
        <f>SUM(S241:W241)</f>
        <v>0</v>
      </c>
      <c r="Y241" s="54">
        <f>'[9]NAW2 - Total - SSEH'!Y238</f>
        <v>0</v>
      </c>
      <c r="Z241" s="54">
        <f>'[9]NAW2 - Total - SSEH'!Z238</f>
        <v>0</v>
      </c>
      <c r="AA241" s="54">
        <f>'[9]NAW2 - Total - SSEH'!AA238</f>
        <v>0</v>
      </c>
      <c r="AB241" s="54">
        <f>'[9]NAW2 - Total - SSEH'!AB238</f>
        <v>0</v>
      </c>
      <c r="AC241" s="54">
        <f>'[9]NAW2 - Total - SSEH'!AC238</f>
        <v>0</v>
      </c>
      <c r="AD241" s="53">
        <f>SUM(Y241:AC241)</f>
        <v>0</v>
      </c>
      <c r="AE241" s="274">
        <f>'SSEH - Asset Rep'!AE241+'SSEH - Refurb'!AE241+'SSEH - HVP'!AE241</f>
        <v>0</v>
      </c>
      <c r="AF241" s="69">
        <f>'SSEH - Asset Rep'!AF241+'SSEH - Refurb'!AF241+'SSEH - HVP'!AF241</f>
        <v>0</v>
      </c>
      <c r="AG241" s="69">
        <f>'SSEH - Asset Rep'!AG241+'SSEH - Refurb'!AG241+'SSEH - HVP'!AG241</f>
        <v>0</v>
      </c>
      <c r="AH241" s="69">
        <f>'SSEH - Asset Rep'!AH241+'SSEH - Refurb'!AH241+'SSEH - HVP'!AH241</f>
        <v>0</v>
      </c>
      <c r="AI241" s="69">
        <f>'SSEH - Asset Rep'!AI241+'SSEH - Refurb'!AI241+'SSEH - HVP'!AI241</f>
        <v>0</v>
      </c>
      <c r="AJ241" s="53">
        <f>SUM(AE241:AI241)</f>
        <v>0</v>
      </c>
      <c r="AK241" s="54">
        <f>'[9]NAW2 - Total - SSEH'!AK238</f>
        <v>0</v>
      </c>
      <c r="AL241" s="54">
        <f>'[9]NAW2 - Total - SSEH'!AL238</f>
        <v>0</v>
      </c>
      <c r="AM241" s="54">
        <f>'[9]NAW2 - Total - SSEH'!AM238</f>
        <v>0</v>
      </c>
      <c r="AN241" s="54">
        <f>'[9]NAW2 - Total - SSEH'!AN238</f>
        <v>0</v>
      </c>
      <c r="AO241" s="54">
        <f>'[9]NAW2 - Total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SSEH'!G239</f>
        <v>0</v>
      </c>
      <c r="H242" s="52">
        <f>'[9]NAW2 - Total - SSEH'!H239</f>
        <v>0</v>
      </c>
      <c r="I242" s="52">
        <f>'[9]NAW2 - Total - SSEH'!I239</f>
        <v>0</v>
      </c>
      <c r="J242" s="52">
        <f>'[9]NAW2 - Total - SSEH'!J239</f>
        <v>0</v>
      </c>
      <c r="K242" s="52">
        <f>'[9]NAW2 - Total - SSEH'!K239</f>
        <v>0</v>
      </c>
      <c r="L242" s="59">
        <f t="shared" ref="L242:L244" si="1440">SUM(G242:K242)</f>
        <v>0</v>
      </c>
      <c r="M242" s="52">
        <f>'[9]NAW2 - Total - SSEH'!M239</f>
        <v>0</v>
      </c>
      <c r="N242" s="52">
        <f>'[9]NAW2 - Total - SSEH'!N239</f>
        <v>0</v>
      </c>
      <c r="O242" s="52">
        <f>'[9]NAW2 - Total - SSEH'!O239</f>
        <v>0</v>
      </c>
      <c r="P242" s="52">
        <f>'[9]NAW2 - Total - SSEH'!P239</f>
        <v>0</v>
      </c>
      <c r="Q242" s="52">
        <f>'[9]NAW2 - Total - SSEH'!Q239</f>
        <v>0</v>
      </c>
      <c r="R242" s="59">
        <f t="shared" ref="R242:R244" si="1441">SUM(M242:Q242)</f>
        <v>0</v>
      </c>
      <c r="S242" s="52">
        <f>'SSEH - Asset Rep'!S242+'SSEH - Refurb'!S242+'SSEH - HVP'!S242</f>
        <v>0</v>
      </c>
      <c r="T242" s="52">
        <f>'SSEH - Asset Rep'!T242+'SSEH - Refurb'!T242+'SSEH - HVP'!T242</f>
        <v>0</v>
      </c>
      <c r="U242" s="52">
        <f>'SSEH - Asset Rep'!U242+'SSEH - Refurb'!U242+'SSEH - HVP'!U242</f>
        <v>0</v>
      </c>
      <c r="V242" s="52">
        <f>'SSEH - Asset Rep'!V242+'SSEH - Refurb'!V242+'SSEH - HVP'!V242</f>
        <v>0</v>
      </c>
      <c r="W242" s="52">
        <f>'SSEH - Asset Rep'!W242+'SSEH - Refurb'!W242+'SSEH - HVP'!W242</f>
        <v>0</v>
      </c>
      <c r="X242" s="59">
        <f t="shared" ref="X242:X244" si="1442">SUM(S242:W242)</f>
        <v>0</v>
      </c>
      <c r="Y242" s="52">
        <f>'[9]NAW2 - Total - SSEH'!Y239</f>
        <v>0</v>
      </c>
      <c r="Z242" s="52">
        <f>'[9]NAW2 - Total - SSEH'!Z239</f>
        <v>0</v>
      </c>
      <c r="AA242" s="52">
        <f>'[9]NAW2 - Total - SSEH'!AA239</f>
        <v>0</v>
      </c>
      <c r="AB242" s="52">
        <f>'[9]NAW2 - Total - SSEH'!AB239</f>
        <v>0</v>
      </c>
      <c r="AC242" s="52">
        <f>'[9]NAW2 - Total - SSEH'!AC239</f>
        <v>0</v>
      </c>
      <c r="AD242" s="59">
        <f t="shared" ref="AD242:AD244" si="1443">SUM(Y242:AC242)</f>
        <v>0</v>
      </c>
      <c r="AE242" s="52">
        <f>'SSEH - Asset Rep'!AE242+'SSEH - Refurb'!AE242+'SSEH - HVP'!AE242</f>
        <v>0</v>
      </c>
      <c r="AF242" s="52">
        <f>'SSEH - Asset Rep'!AF242+'SSEH - Refurb'!AF242+'SSEH - HVP'!AF242</f>
        <v>0</v>
      </c>
      <c r="AG242" s="52">
        <f>'SSEH - Asset Rep'!AG242+'SSEH - Refurb'!AG242+'SSEH - HVP'!AG242</f>
        <v>0</v>
      </c>
      <c r="AH242" s="52">
        <f>'SSEH - Asset Rep'!AH242+'SSEH - Refurb'!AH242+'SSEH - HVP'!AH242</f>
        <v>0</v>
      </c>
      <c r="AI242" s="52">
        <f>'SSEH - Asset Rep'!AI242+'SSEH - Refurb'!AI242+'SSEH - HVP'!AI242</f>
        <v>0</v>
      </c>
      <c r="AJ242" s="59">
        <f t="shared" ref="AJ242:AJ244" si="1444">SUM(AE242:AI242)</f>
        <v>0</v>
      </c>
      <c r="AK242" s="52">
        <f>'[9]NAW2 - Total - SSEH'!AK239</f>
        <v>0</v>
      </c>
      <c r="AL242" s="52">
        <f>'[9]NAW2 - Total - SSEH'!AL239</f>
        <v>0</v>
      </c>
      <c r="AM242" s="52">
        <f>'[9]NAW2 - Total - SSEH'!AM239</f>
        <v>0</v>
      </c>
      <c r="AN242" s="52">
        <f>'[9]NAW2 - Total - SSEH'!AN239</f>
        <v>0</v>
      </c>
      <c r="AO242" s="52">
        <f>'[9]NAW2 - Total - SSEH'!AO239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SSEH'!G240</f>
        <v>0</v>
      </c>
      <c r="H243" s="52">
        <f>'[9]NAW2 - Total - SSEH'!H240</f>
        <v>0</v>
      </c>
      <c r="I243" s="52">
        <f>'[9]NAW2 - Total - SSEH'!I240</f>
        <v>0</v>
      </c>
      <c r="J243" s="52">
        <f>'[9]NAW2 - Total - SSEH'!J240</f>
        <v>0</v>
      </c>
      <c r="K243" s="52">
        <f>'[9]NAW2 - Total - SSEH'!K240</f>
        <v>0</v>
      </c>
      <c r="L243" s="59">
        <f t="shared" si="1440"/>
        <v>0</v>
      </c>
      <c r="M243" s="52">
        <f>'[9]NAW2 - Total - SSEH'!M240</f>
        <v>0</v>
      </c>
      <c r="N243" s="52">
        <f>'[9]NAW2 - Total - SSEH'!N240</f>
        <v>0</v>
      </c>
      <c r="O243" s="52">
        <f>'[9]NAW2 - Total - SSEH'!O240</f>
        <v>0</v>
      </c>
      <c r="P243" s="52">
        <f>'[9]NAW2 - Total - SSEH'!P240</f>
        <v>0</v>
      </c>
      <c r="Q243" s="52">
        <f>'[9]NAW2 - Total - SSEH'!Q240</f>
        <v>0</v>
      </c>
      <c r="R243" s="59">
        <f t="shared" si="1441"/>
        <v>0</v>
      </c>
      <c r="S243" s="52">
        <f>'SSEH - Asset Rep'!S243+'SSEH - Refurb'!S243+'SSEH - HVP'!S243</f>
        <v>0</v>
      </c>
      <c r="T243" s="52">
        <f>'SSEH - Asset Rep'!T243+'SSEH - Refurb'!T243+'SSEH - HVP'!T243</f>
        <v>0</v>
      </c>
      <c r="U243" s="52">
        <f>'SSEH - Asset Rep'!U243+'SSEH - Refurb'!U243+'SSEH - HVP'!U243</f>
        <v>0</v>
      </c>
      <c r="V243" s="52">
        <f>'SSEH - Asset Rep'!V243+'SSEH - Refurb'!V243+'SSEH - HVP'!V243</f>
        <v>0</v>
      </c>
      <c r="W243" s="52">
        <f>'SSEH - Asset Rep'!W243+'SSEH - Refurb'!W243+'SSEH - HVP'!W243</f>
        <v>0</v>
      </c>
      <c r="X243" s="59">
        <f t="shared" si="1442"/>
        <v>0</v>
      </c>
      <c r="Y243" s="52">
        <f>'[9]NAW2 - Total - SSEH'!Y240</f>
        <v>0</v>
      </c>
      <c r="Z243" s="52">
        <f>'[9]NAW2 - Total - SSEH'!Z240</f>
        <v>0</v>
      </c>
      <c r="AA243" s="52">
        <f>'[9]NAW2 - Total - SSEH'!AA240</f>
        <v>0</v>
      </c>
      <c r="AB243" s="52">
        <f>'[9]NAW2 - Total - SSEH'!AB240</f>
        <v>0</v>
      </c>
      <c r="AC243" s="52">
        <f>'[9]NAW2 - Total - SSEH'!AC240</f>
        <v>0</v>
      </c>
      <c r="AD243" s="59">
        <f t="shared" si="1443"/>
        <v>0</v>
      </c>
      <c r="AE243" s="52">
        <f>'SSEH - Asset Rep'!AE243+'SSEH - Refurb'!AE243+'SSEH - HVP'!AE243</f>
        <v>0</v>
      </c>
      <c r="AF243" s="52">
        <f>'SSEH - Asset Rep'!AF243+'SSEH - Refurb'!AF243+'SSEH - HVP'!AF243</f>
        <v>0</v>
      </c>
      <c r="AG243" s="52">
        <f>'SSEH - Asset Rep'!AG243+'SSEH - Refurb'!AG243+'SSEH - HVP'!AG243</f>
        <v>0</v>
      </c>
      <c r="AH243" s="52">
        <f>'SSEH - Asset Rep'!AH243+'SSEH - Refurb'!AH243+'SSEH - HVP'!AH243</f>
        <v>0</v>
      </c>
      <c r="AI243" s="52">
        <f>'SSEH - Asset Rep'!AI243+'SSEH - Refurb'!AI243+'SSEH - HVP'!AI243</f>
        <v>0</v>
      </c>
      <c r="AJ243" s="59">
        <f t="shared" si="1444"/>
        <v>0</v>
      </c>
      <c r="AK243" s="52">
        <f>'[9]NAW2 - Total - SSEH'!AK240</f>
        <v>0</v>
      </c>
      <c r="AL243" s="52">
        <f>'[9]NAW2 - Total - SSEH'!AL240</f>
        <v>0</v>
      </c>
      <c r="AM243" s="52">
        <f>'[9]NAW2 - Total - SSEH'!AM240</f>
        <v>0</v>
      </c>
      <c r="AN243" s="52">
        <f>'[9]NAW2 - Total - SSEH'!AN240</f>
        <v>0</v>
      </c>
      <c r="AO243" s="52">
        <f>'[9]NAW2 - Total - SSEH'!AO240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SSEH'!G241</f>
        <v>0</v>
      </c>
      <c r="H244" s="52">
        <f>'[9]NAW2 - Total - SSEH'!H241</f>
        <v>0</v>
      </c>
      <c r="I244" s="52">
        <f>'[9]NAW2 - Total - SSEH'!I241</f>
        <v>0</v>
      </c>
      <c r="J244" s="52">
        <f>'[9]NAW2 - Total - SSEH'!J241</f>
        <v>0</v>
      </c>
      <c r="K244" s="52">
        <f>'[9]NAW2 - Total - SSEH'!K241</f>
        <v>0</v>
      </c>
      <c r="L244" s="59">
        <f t="shared" si="1440"/>
        <v>0</v>
      </c>
      <c r="M244" s="52">
        <f>'[9]NAW2 - Total - SSEH'!M241</f>
        <v>0</v>
      </c>
      <c r="N244" s="52">
        <f>'[9]NAW2 - Total - SSEH'!N241</f>
        <v>0</v>
      </c>
      <c r="O244" s="52">
        <f>'[9]NAW2 - Total - SSEH'!O241</f>
        <v>0</v>
      </c>
      <c r="P244" s="52">
        <f>'[9]NAW2 - Total - SSEH'!P241</f>
        <v>0</v>
      </c>
      <c r="Q244" s="52">
        <f>'[9]NAW2 - Total - SSEH'!Q241</f>
        <v>0</v>
      </c>
      <c r="R244" s="59">
        <f t="shared" si="1441"/>
        <v>0</v>
      </c>
      <c r="S244" s="52">
        <f>'SSEH - Asset Rep'!S244+'SSEH - Refurb'!S244+'SSEH - HVP'!S244</f>
        <v>0</v>
      </c>
      <c r="T244" s="52">
        <f>'SSEH - Asset Rep'!T244+'SSEH - Refurb'!T244+'SSEH - HVP'!T244</f>
        <v>0</v>
      </c>
      <c r="U244" s="52">
        <f>'SSEH - Asset Rep'!U244+'SSEH - Refurb'!U244+'SSEH - HVP'!U244</f>
        <v>0</v>
      </c>
      <c r="V244" s="52">
        <f>'SSEH - Asset Rep'!V244+'SSEH - Refurb'!V244+'SSEH - HVP'!V244</f>
        <v>0</v>
      </c>
      <c r="W244" s="52">
        <f>'SSEH - Asset Rep'!W244+'SSEH - Refurb'!W244+'SSEH - HVP'!W244</f>
        <v>0</v>
      </c>
      <c r="X244" s="59">
        <f t="shared" si="1442"/>
        <v>0</v>
      </c>
      <c r="Y244" s="52">
        <f>'[9]NAW2 - Total - SSEH'!Y241</f>
        <v>0</v>
      </c>
      <c r="Z244" s="52">
        <f>'[9]NAW2 - Total - SSEH'!Z241</f>
        <v>0</v>
      </c>
      <c r="AA244" s="52">
        <f>'[9]NAW2 - Total - SSEH'!AA241</f>
        <v>0</v>
      </c>
      <c r="AB244" s="52">
        <f>'[9]NAW2 - Total - SSEH'!AB241</f>
        <v>0</v>
      </c>
      <c r="AC244" s="52">
        <f>'[9]NAW2 - Total - SSEH'!AC241</f>
        <v>0</v>
      </c>
      <c r="AD244" s="59">
        <f t="shared" si="1443"/>
        <v>0</v>
      </c>
      <c r="AE244" s="52">
        <f>'SSEH - Asset Rep'!AE244+'SSEH - Refurb'!AE244+'SSEH - HVP'!AE244</f>
        <v>0</v>
      </c>
      <c r="AF244" s="52">
        <f>'SSEH - Asset Rep'!AF244+'SSEH - Refurb'!AF244+'SSEH - HVP'!AF244</f>
        <v>0</v>
      </c>
      <c r="AG244" s="52">
        <f>'SSEH - Asset Rep'!AG244+'SSEH - Refurb'!AG244+'SSEH - HVP'!AG244</f>
        <v>0</v>
      </c>
      <c r="AH244" s="52">
        <f>'SSEH - Asset Rep'!AH244+'SSEH - Refurb'!AH244+'SSEH - HVP'!AH244</f>
        <v>0</v>
      </c>
      <c r="AI244" s="52">
        <f>'SSEH - Asset Rep'!AI244+'SSEH - Refurb'!AI244+'SSEH - HVP'!AI244</f>
        <v>0</v>
      </c>
      <c r="AJ244" s="59">
        <f t="shared" si="1444"/>
        <v>0</v>
      </c>
      <c r="AK244" s="52">
        <f>'[9]NAW2 - Total - SSEH'!AK241</f>
        <v>0</v>
      </c>
      <c r="AL244" s="52">
        <f>'[9]NAW2 - Total - SSEH'!AL241</f>
        <v>0</v>
      </c>
      <c r="AM244" s="52">
        <f>'[9]NAW2 - Total - SSEH'!AM241</f>
        <v>0</v>
      </c>
      <c r="AN244" s="52">
        <f>'[9]NAW2 - Total - SSEH'!AN241</f>
        <v>0</v>
      </c>
      <c r="AO244" s="52">
        <f>'[9]NAW2 - Total - SSEH'!AO241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SSEH'!G243</f>
        <v>0</v>
      </c>
      <c r="H246" s="52">
        <f>'[9]NAW2 - Total - SSEH'!H243</f>
        <v>0</v>
      </c>
      <c r="I246" s="52">
        <f>'[9]NAW2 - Total - SSEH'!I243</f>
        <v>0</v>
      </c>
      <c r="J246" s="52">
        <f>'[9]NAW2 - Total - SSEH'!J243</f>
        <v>0</v>
      </c>
      <c r="K246" s="52">
        <f>'[9]NAW2 - Total - SSEH'!K243</f>
        <v>0</v>
      </c>
      <c r="L246" s="53">
        <f>SUM(G246:K246)</f>
        <v>0</v>
      </c>
      <c r="M246" s="52">
        <f>'[9]NAW2 - Total - SSEH'!M243</f>
        <v>0</v>
      </c>
      <c r="N246" s="52">
        <f>'[9]NAW2 - Total - SSEH'!N243</f>
        <v>0</v>
      </c>
      <c r="O246" s="52">
        <f>'[9]NAW2 - Total - SSEH'!O243</f>
        <v>0</v>
      </c>
      <c r="P246" s="52">
        <f>'[9]NAW2 - Total - SSEH'!P243</f>
        <v>0</v>
      </c>
      <c r="Q246" s="52">
        <f>'[9]NAW2 - Total - SSEH'!Q243</f>
        <v>0</v>
      </c>
      <c r="R246" s="53">
        <f>SUM(M246:Q246)</f>
        <v>0</v>
      </c>
      <c r="S246" s="274">
        <f>'SSEH - Asset Rep'!S246+'SSEH - Refurb'!S246+'SSEH - HVP'!S246</f>
        <v>0</v>
      </c>
      <c r="T246" s="69">
        <f>'SSEH - Asset Rep'!T246+'SSEH - Refurb'!T246+'SSEH - HVP'!T246</f>
        <v>0</v>
      </c>
      <c r="U246" s="69">
        <f>'SSEH - Asset Rep'!U246+'SSEH - Refurb'!U246+'SSEH - HVP'!U246</f>
        <v>0</v>
      </c>
      <c r="V246" s="69">
        <f>'SSEH - Asset Rep'!V246+'SSEH - Refurb'!V246+'SSEH - HVP'!V246</f>
        <v>0</v>
      </c>
      <c r="W246" s="69">
        <f>'SSEH - Asset Rep'!W246+'SSEH - Refurb'!W246+'SSEH - HVP'!W246</f>
        <v>0</v>
      </c>
      <c r="X246" s="53">
        <f>SUM(S246:W246)</f>
        <v>0</v>
      </c>
      <c r="Y246" s="54">
        <f>'[9]NAW2 - Total - SSEH'!Y243</f>
        <v>0</v>
      </c>
      <c r="Z246" s="54">
        <f>'[9]NAW2 - Total - SSEH'!Z243</f>
        <v>0</v>
      </c>
      <c r="AA246" s="54">
        <f>'[9]NAW2 - Total - SSEH'!AA243</f>
        <v>0</v>
      </c>
      <c r="AB246" s="54">
        <f>'[9]NAW2 - Total - SSEH'!AB243</f>
        <v>0</v>
      </c>
      <c r="AC246" s="54">
        <f>'[9]NAW2 - Total - SSEH'!AC243</f>
        <v>0</v>
      </c>
      <c r="AD246" s="53">
        <f>SUM(Y246:AC246)</f>
        <v>0</v>
      </c>
      <c r="AE246" s="274">
        <f>'SSEH - Asset Rep'!AE246+'SSEH - Refurb'!AE246+'SSEH - HVP'!AE246</f>
        <v>0</v>
      </c>
      <c r="AF246" s="69">
        <f>'SSEH - Asset Rep'!AF246+'SSEH - Refurb'!AF246+'SSEH - HVP'!AF246</f>
        <v>0</v>
      </c>
      <c r="AG246" s="69">
        <f>'SSEH - Asset Rep'!AG246+'SSEH - Refurb'!AG246+'SSEH - HVP'!AG246</f>
        <v>0</v>
      </c>
      <c r="AH246" s="69">
        <f>'SSEH - Asset Rep'!AH246+'SSEH - Refurb'!AH246+'SSEH - HVP'!AH246</f>
        <v>0</v>
      </c>
      <c r="AI246" s="69">
        <f>'SSEH - Asset Rep'!AI246+'SSEH - Refurb'!AI246+'SSEH - HVP'!AI246</f>
        <v>0</v>
      </c>
      <c r="AJ246" s="53">
        <f>SUM(AE246:AI246)</f>
        <v>0</v>
      </c>
      <c r="AK246" s="54">
        <f>'[9]NAW2 - Total - SSEH'!AK243</f>
        <v>0</v>
      </c>
      <c r="AL246" s="54">
        <f>'[9]NAW2 - Total - SSEH'!AL243</f>
        <v>0</v>
      </c>
      <c r="AM246" s="54">
        <f>'[9]NAW2 - Total - SSEH'!AM243</f>
        <v>0</v>
      </c>
      <c r="AN246" s="54">
        <f>'[9]NAW2 - Total - SSEH'!AN243</f>
        <v>0</v>
      </c>
      <c r="AO246" s="54">
        <f>'[9]NAW2 - Total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SSEH'!G244</f>
        <v>0</v>
      </c>
      <c r="H247" s="52">
        <f>'[9]NAW2 - Total - SSEH'!H244</f>
        <v>0</v>
      </c>
      <c r="I247" s="52">
        <f>'[9]NAW2 - Total - SSEH'!I244</f>
        <v>0</v>
      </c>
      <c r="J247" s="52">
        <f>'[9]NAW2 - Total - SSEH'!J244</f>
        <v>0</v>
      </c>
      <c r="K247" s="52">
        <f>'[9]NAW2 - Total - SSEH'!K244</f>
        <v>0</v>
      </c>
      <c r="L247" s="59">
        <f t="shared" ref="L247:L249" si="1471">SUM(G247:K247)</f>
        <v>0</v>
      </c>
      <c r="M247" s="52">
        <f>'[9]NAW2 - Total - SSEH'!M244</f>
        <v>0</v>
      </c>
      <c r="N247" s="52">
        <f>'[9]NAW2 - Total - SSEH'!N244</f>
        <v>0</v>
      </c>
      <c r="O247" s="52">
        <f>'[9]NAW2 - Total - SSEH'!O244</f>
        <v>0</v>
      </c>
      <c r="P247" s="52">
        <f>'[9]NAW2 - Total - SSEH'!P244</f>
        <v>0</v>
      </c>
      <c r="Q247" s="52">
        <f>'[9]NAW2 - Total - SSEH'!Q244</f>
        <v>0</v>
      </c>
      <c r="R247" s="59">
        <f t="shared" ref="R247:R249" si="1472">SUM(M247:Q247)</f>
        <v>0</v>
      </c>
      <c r="S247" s="52">
        <f>'SSEH - Asset Rep'!S247+'SSEH - Refurb'!S247+'SSEH - HVP'!S247</f>
        <v>0</v>
      </c>
      <c r="T247" s="52">
        <f>'SSEH - Asset Rep'!T247+'SSEH - Refurb'!T247+'SSEH - HVP'!T247</f>
        <v>0</v>
      </c>
      <c r="U247" s="52">
        <f>'SSEH - Asset Rep'!U247+'SSEH - Refurb'!U247+'SSEH - HVP'!U247</f>
        <v>0</v>
      </c>
      <c r="V247" s="52">
        <f>'SSEH - Asset Rep'!V247+'SSEH - Refurb'!V247+'SSEH - HVP'!V247</f>
        <v>0</v>
      </c>
      <c r="W247" s="52">
        <f>'SSEH - Asset Rep'!W247+'SSEH - Refurb'!W247+'SSEH - HVP'!W247</f>
        <v>0</v>
      </c>
      <c r="X247" s="59">
        <f t="shared" ref="X247:X249" si="1473">SUM(S247:W247)</f>
        <v>0</v>
      </c>
      <c r="Y247" s="52">
        <f>'[9]NAW2 - Total - SSEH'!Y244</f>
        <v>0</v>
      </c>
      <c r="Z247" s="52">
        <f>'[9]NAW2 - Total - SSEH'!Z244</f>
        <v>0</v>
      </c>
      <c r="AA247" s="52">
        <f>'[9]NAW2 - Total - SSEH'!AA244</f>
        <v>0</v>
      </c>
      <c r="AB247" s="52">
        <f>'[9]NAW2 - Total - SSEH'!AB244</f>
        <v>0</v>
      </c>
      <c r="AC247" s="52">
        <f>'[9]NAW2 - Total - SSEH'!AC244</f>
        <v>0</v>
      </c>
      <c r="AD247" s="59">
        <f t="shared" ref="AD247:AD249" si="1474">SUM(Y247:AC247)</f>
        <v>0</v>
      </c>
      <c r="AE247" s="52">
        <f>'SSEH - Asset Rep'!AE247+'SSEH - Refurb'!AE247+'SSEH - HVP'!AE247</f>
        <v>0</v>
      </c>
      <c r="AF247" s="52">
        <f>'SSEH - Asset Rep'!AF247+'SSEH - Refurb'!AF247+'SSEH - HVP'!AF247</f>
        <v>0</v>
      </c>
      <c r="AG247" s="52">
        <f>'SSEH - Asset Rep'!AG247+'SSEH - Refurb'!AG247+'SSEH - HVP'!AG247</f>
        <v>0</v>
      </c>
      <c r="AH247" s="52">
        <f>'SSEH - Asset Rep'!AH247+'SSEH - Refurb'!AH247+'SSEH - HVP'!AH247</f>
        <v>0</v>
      </c>
      <c r="AI247" s="52">
        <f>'SSEH - Asset Rep'!AI247+'SSEH - Refurb'!AI247+'SSEH - HVP'!AI247</f>
        <v>0</v>
      </c>
      <c r="AJ247" s="59">
        <f t="shared" ref="AJ247:AJ249" si="1475">SUM(AE247:AI247)</f>
        <v>0</v>
      </c>
      <c r="AK247" s="52">
        <f>'[9]NAW2 - Total - SSEH'!AK244</f>
        <v>0</v>
      </c>
      <c r="AL247" s="52">
        <f>'[9]NAW2 - Total - SSEH'!AL244</f>
        <v>0</v>
      </c>
      <c r="AM247" s="52">
        <f>'[9]NAW2 - Total - SSEH'!AM244</f>
        <v>0</v>
      </c>
      <c r="AN247" s="52">
        <f>'[9]NAW2 - Total - SSEH'!AN244</f>
        <v>0</v>
      </c>
      <c r="AO247" s="52">
        <f>'[9]NAW2 - Total - SSEH'!AO244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SSEH'!G245</f>
        <v>0</v>
      </c>
      <c r="H248" s="52">
        <f>'[9]NAW2 - Total - SSEH'!H245</f>
        <v>0</v>
      </c>
      <c r="I248" s="52">
        <f>'[9]NAW2 - Total - SSEH'!I245</f>
        <v>0</v>
      </c>
      <c r="J248" s="52">
        <f>'[9]NAW2 - Total - SSEH'!J245</f>
        <v>0</v>
      </c>
      <c r="K248" s="52">
        <f>'[9]NAW2 - Total - SSEH'!K245</f>
        <v>0</v>
      </c>
      <c r="L248" s="59">
        <f t="shared" si="1471"/>
        <v>0</v>
      </c>
      <c r="M248" s="52">
        <f>'[9]NAW2 - Total - SSEH'!M245</f>
        <v>0</v>
      </c>
      <c r="N248" s="52">
        <f>'[9]NAW2 - Total - SSEH'!N245</f>
        <v>0</v>
      </c>
      <c r="O248" s="52">
        <f>'[9]NAW2 - Total - SSEH'!O245</f>
        <v>0</v>
      </c>
      <c r="P248" s="52">
        <f>'[9]NAW2 - Total - SSEH'!P245</f>
        <v>0</v>
      </c>
      <c r="Q248" s="52">
        <f>'[9]NAW2 - Total - SSEH'!Q245</f>
        <v>0</v>
      </c>
      <c r="R248" s="59">
        <f t="shared" si="1472"/>
        <v>0</v>
      </c>
      <c r="S248" s="52">
        <f>'SSEH - Asset Rep'!S248+'SSEH - Refurb'!S248+'SSEH - HVP'!S248</f>
        <v>0</v>
      </c>
      <c r="T248" s="52">
        <f>'SSEH - Asset Rep'!T248+'SSEH - Refurb'!T248+'SSEH - HVP'!T248</f>
        <v>0</v>
      </c>
      <c r="U248" s="52">
        <f>'SSEH - Asset Rep'!U248+'SSEH - Refurb'!U248+'SSEH - HVP'!U248</f>
        <v>0</v>
      </c>
      <c r="V248" s="52">
        <f>'SSEH - Asset Rep'!V248+'SSEH - Refurb'!V248+'SSEH - HVP'!V248</f>
        <v>0</v>
      </c>
      <c r="W248" s="52">
        <f>'SSEH - Asset Rep'!W248+'SSEH - Refurb'!W248+'SSEH - HVP'!W248</f>
        <v>0</v>
      </c>
      <c r="X248" s="59">
        <f t="shared" si="1473"/>
        <v>0</v>
      </c>
      <c r="Y248" s="52">
        <f>'[9]NAW2 - Total - SSEH'!Y245</f>
        <v>0</v>
      </c>
      <c r="Z248" s="52">
        <f>'[9]NAW2 - Total - SSEH'!Z245</f>
        <v>0</v>
      </c>
      <c r="AA248" s="52">
        <f>'[9]NAW2 - Total - SSEH'!AA245</f>
        <v>0</v>
      </c>
      <c r="AB248" s="52">
        <f>'[9]NAW2 - Total - SSEH'!AB245</f>
        <v>0</v>
      </c>
      <c r="AC248" s="52">
        <f>'[9]NAW2 - Total - SSEH'!AC245</f>
        <v>0</v>
      </c>
      <c r="AD248" s="59">
        <f t="shared" si="1474"/>
        <v>0</v>
      </c>
      <c r="AE248" s="52">
        <f>'SSEH - Asset Rep'!AE248+'SSEH - Refurb'!AE248+'SSEH - HVP'!AE248</f>
        <v>0</v>
      </c>
      <c r="AF248" s="52">
        <f>'SSEH - Asset Rep'!AF248+'SSEH - Refurb'!AF248+'SSEH - HVP'!AF248</f>
        <v>0</v>
      </c>
      <c r="AG248" s="52">
        <f>'SSEH - Asset Rep'!AG248+'SSEH - Refurb'!AG248+'SSEH - HVP'!AG248</f>
        <v>0</v>
      </c>
      <c r="AH248" s="52">
        <f>'SSEH - Asset Rep'!AH248+'SSEH - Refurb'!AH248+'SSEH - HVP'!AH248</f>
        <v>0</v>
      </c>
      <c r="AI248" s="52">
        <f>'SSEH - Asset Rep'!AI248+'SSEH - Refurb'!AI248+'SSEH - HVP'!AI248</f>
        <v>0</v>
      </c>
      <c r="AJ248" s="59">
        <f t="shared" si="1475"/>
        <v>0</v>
      </c>
      <c r="AK248" s="52">
        <f>'[9]NAW2 - Total - SSEH'!AK245</f>
        <v>0</v>
      </c>
      <c r="AL248" s="52">
        <f>'[9]NAW2 - Total - SSEH'!AL245</f>
        <v>0</v>
      </c>
      <c r="AM248" s="52">
        <f>'[9]NAW2 - Total - SSEH'!AM245</f>
        <v>0</v>
      </c>
      <c r="AN248" s="52">
        <f>'[9]NAW2 - Total - SSEH'!AN245</f>
        <v>0</v>
      </c>
      <c r="AO248" s="52">
        <f>'[9]NAW2 - Total - SSEH'!AO245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SSEH'!G246</f>
        <v>0</v>
      </c>
      <c r="H249" s="52">
        <f>'[9]NAW2 - Total - SSEH'!H246</f>
        <v>0</v>
      </c>
      <c r="I249" s="52">
        <f>'[9]NAW2 - Total - SSEH'!I246</f>
        <v>0</v>
      </c>
      <c r="J249" s="52">
        <f>'[9]NAW2 - Total - SSEH'!J246</f>
        <v>0</v>
      </c>
      <c r="K249" s="52">
        <f>'[9]NAW2 - Total - SSEH'!K246</f>
        <v>0</v>
      </c>
      <c r="L249" s="59">
        <f t="shared" si="1471"/>
        <v>0</v>
      </c>
      <c r="M249" s="52">
        <f>'[9]NAW2 - Total - SSEH'!M246</f>
        <v>0</v>
      </c>
      <c r="N249" s="52">
        <f>'[9]NAW2 - Total - SSEH'!N246</f>
        <v>0</v>
      </c>
      <c r="O249" s="52">
        <f>'[9]NAW2 - Total - SSEH'!O246</f>
        <v>0</v>
      </c>
      <c r="P249" s="52">
        <f>'[9]NAW2 - Total - SSEH'!P246</f>
        <v>0</v>
      </c>
      <c r="Q249" s="52">
        <f>'[9]NAW2 - Total - SSEH'!Q246</f>
        <v>0</v>
      </c>
      <c r="R249" s="59">
        <f t="shared" si="1472"/>
        <v>0</v>
      </c>
      <c r="S249" s="52">
        <f>'SSEH - Asset Rep'!S249+'SSEH - Refurb'!S249+'SSEH - HVP'!S249</f>
        <v>0</v>
      </c>
      <c r="T249" s="52">
        <f>'SSEH - Asset Rep'!T249+'SSEH - Refurb'!T249+'SSEH - HVP'!T249</f>
        <v>0</v>
      </c>
      <c r="U249" s="52">
        <f>'SSEH - Asset Rep'!U249+'SSEH - Refurb'!U249+'SSEH - HVP'!U249</f>
        <v>0</v>
      </c>
      <c r="V249" s="52">
        <f>'SSEH - Asset Rep'!V249+'SSEH - Refurb'!V249+'SSEH - HVP'!V249</f>
        <v>0</v>
      </c>
      <c r="W249" s="52">
        <f>'SSEH - Asset Rep'!W249+'SSEH - Refurb'!W249+'SSEH - HVP'!W249</f>
        <v>0</v>
      </c>
      <c r="X249" s="59">
        <f t="shared" si="1473"/>
        <v>0</v>
      </c>
      <c r="Y249" s="52">
        <f>'[9]NAW2 - Total - SSEH'!Y246</f>
        <v>0</v>
      </c>
      <c r="Z249" s="52">
        <f>'[9]NAW2 - Total - SSEH'!Z246</f>
        <v>0</v>
      </c>
      <c r="AA249" s="52">
        <f>'[9]NAW2 - Total - SSEH'!AA246</f>
        <v>0</v>
      </c>
      <c r="AB249" s="52">
        <f>'[9]NAW2 - Total - SSEH'!AB246</f>
        <v>0</v>
      </c>
      <c r="AC249" s="52">
        <f>'[9]NAW2 - Total - SSEH'!AC246</f>
        <v>0</v>
      </c>
      <c r="AD249" s="59">
        <f t="shared" si="1474"/>
        <v>0</v>
      </c>
      <c r="AE249" s="52">
        <f>'SSEH - Asset Rep'!AE249+'SSEH - Refurb'!AE249+'SSEH - HVP'!AE249</f>
        <v>0</v>
      </c>
      <c r="AF249" s="52">
        <f>'SSEH - Asset Rep'!AF249+'SSEH - Refurb'!AF249+'SSEH - HVP'!AF249</f>
        <v>0</v>
      </c>
      <c r="AG249" s="52">
        <f>'SSEH - Asset Rep'!AG249+'SSEH - Refurb'!AG249+'SSEH - HVP'!AG249</f>
        <v>0</v>
      </c>
      <c r="AH249" s="52">
        <f>'SSEH - Asset Rep'!AH249+'SSEH - Refurb'!AH249+'SSEH - HVP'!AH249</f>
        <v>0</v>
      </c>
      <c r="AI249" s="52">
        <f>'SSEH - Asset Rep'!AI249+'SSEH - Refurb'!AI249+'SSEH - HVP'!AI249</f>
        <v>0</v>
      </c>
      <c r="AJ249" s="59">
        <f t="shared" si="1475"/>
        <v>0</v>
      </c>
      <c r="AK249" s="52">
        <f>'[9]NAW2 - Total - SSEH'!AK246</f>
        <v>0</v>
      </c>
      <c r="AL249" s="52">
        <f>'[9]NAW2 - Total - SSEH'!AL246</f>
        <v>0</v>
      </c>
      <c r="AM249" s="52">
        <f>'[9]NAW2 - Total - SSEH'!AM246</f>
        <v>0</v>
      </c>
      <c r="AN249" s="52">
        <f>'[9]NAW2 - Total - SSEH'!AN246</f>
        <v>0</v>
      </c>
      <c r="AO249" s="52">
        <f>'[9]NAW2 - Total - SSEH'!AO246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SSEH'!G248</f>
        <v>0</v>
      </c>
      <c r="H251" s="52">
        <f>'[9]NAW2 - Total - SSEH'!H248</f>
        <v>0</v>
      </c>
      <c r="I251" s="52">
        <f>'[9]NAW2 - Total - SSEH'!I248</f>
        <v>0</v>
      </c>
      <c r="J251" s="52">
        <f>'[9]NAW2 - Total - SSEH'!J248</f>
        <v>0</v>
      </c>
      <c r="K251" s="52">
        <f>'[9]NAW2 - Total - SSEH'!K248</f>
        <v>0</v>
      </c>
      <c r="L251" s="53">
        <f>SUM(G251:K251)</f>
        <v>0</v>
      </c>
      <c r="M251" s="52">
        <f>'[9]NAW2 - Total - SSEH'!M248</f>
        <v>0</v>
      </c>
      <c r="N251" s="52">
        <f>'[9]NAW2 - Total - SSEH'!N248</f>
        <v>0</v>
      </c>
      <c r="O251" s="52">
        <f>'[9]NAW2 - Total - SSEH'!O248</f>
        <v>0</v>
      </c>
      <c r="P251" s="52">
        <f>'[9]NAW2 - Total - SSEH'!P248</f>
        <v>0</v>
      </c>
      <c r="Q251" s="52">
        <f>'[9]NAW2 - Total - SSEH'!Q248</f>
        <v>0</v>
      </c>
      <c r="R251" s="53">
        <f>SUM(M251:Q251)</f>
        <v>0</v>
      </c>
      <c r="S251" s="274">
        <f>'SSEH - Asset Rep'!S251+'SSEH - Refurb'!S251+'SSEH - HVP'!S251</f>
        <v>0</v>
      </c>
      <c r="T251" s="69">
        <f>'SSEH - Asset Rep'!T251+'SSEH - Refurb'!T251+'SSEH - HVP'!T251</f>
        <v>0</v>
      </c>
      <c r="U251" s="69">
        <f>'SSEH - Asset Rep'!U251+'SSEH - Refurb'!U251+'SSEH - HVP'!U251</f>
        <v>0</v>
      </c>
      <c r="V251" s="69">
        <f>'SSEH - Asset Rep'!V251+'SSEH - Refurb'!V251+'SSEH - HVP'!V251</f>
        <v>0</v>
      </c>
      <c r="W251" s="69">
        <f>'SSEH - Asset Rep'!W251+'SSEH - Refurb'!W251+'SSEH - HVP'!W251</f>
        <v>0</v>
      </c>
      <c r="X251" s="53">
        <f>SUM(S251:W251)</f>
        <v>0</v>
      </c>
      <c r="Y251" s="54">
        <f>'[9]NAW2 - Total - SSEH'!Y248</f>
        <v>0</v>
      </c>
      <c r="Z251" s="54">
        <f>'[9]NAW2 - Total - SSEH'!Z248</f>
        <v>0</v>
      </c>
      <c r="AA251" s="54">
        <f>'[9]NAW2 - Total - SSEH'!AA248</f>
        <v>0</v>
      </c>
      <c r="AB251" s="54">
        <f>'[9]NAW2 - Total - SSEH'!AB248</f>
        <v>0</v>
      </c>
      <c r="AC251" s="54">
        <f>'[9]NAW2 - Total - SSEH'!AC248</f>
        <v>0</v>
      </c>
      <c r="AD251" s="53">
        <f>SUM(Y251:AC251)</f>
        <v>0</v>
      </c>
      <c r="AE251" s="274">
        <f>'SSEH - Asset Rep'!AE251+'SSEH - Refurb'!AE251+'SSEH - HVP'!AE251</f>
        <v>0</v>
      </c>
      <c r="AF251" s="69">
        <f>'SSEH - Asset Rep'!AF251+'SSEH - Refurb'!AF251+'SSEH - HVP'!AF251</f>
        <v>0</v>
      </c>
      <c r="AG251" s="69">
        <f>'SSEH - Asset Rep'!AG251+'SSEH - Refurb'!AG251+'SSEH - HVP'!AG251</f>
        <v>0</v>
      </c>
      <c r="AH251" s="69">
        <f>'SSEH - Asset Rep'!AH251+'SSEH - Refurb'!AH251+'SSEH - HVP'!AH251</f>
        <v>0</v>
      </c>
      <c r="AI251" s="69">
        <f>'SSEH - Asset Rep'!AI251+'SSEH - Refurb'!AI251+'SSEH - HVP'!AI251</f>
        <v>0</v>
      </c>
      <c r="AJ251" s="53">
        <f>SUM(AE251:AI251)</f>
        <v>0</v>
      </c>
      <c r="AK251" s="54">
        <f>'[9]NAW2 - Total - SSEH'!AK248</f>
        <v>0</v>
      </c>
      <c r="AL251" s="54">
        <f>'[9]NAW2 - Total - SSEH'!AL248</f>
        <v>0</v>
      </c>
      <c r="AM251" s="54">
        <f>'[9]NAW2 - Total - SSEH'!AM248</f>
        <v>0</v>
      </c>
      <c r="AN251" s="54">
        <f>'[9]NAW2 - Total - SSEH'!AN248</f>
        <v>0</v>
      </c>
      <c r="AO251" s="54">
        <f>'[9]NAW2 - Total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SSEH'!G249</f>
        <v>0</v>
      </c>
      <c r="H252" s="52">
        <f>'[9]NAW2 - Total - SSEH'!H249</f>
        <v>0</v>
      </c>
      <c r="I252" s="52">
        <f>'[9]NAW2 - Total - SSEH'!I249</f>
        <v>0</v>
      </c>
      <c r="J252" s="52">
        <f>'[9]NAW2 - Total - SSEH'!J249</f>
        <v>0</v>
      </c>
      <c r="K252" s="52">
        <f>'[9]NAW2 - Total - SSEH'!K249</f>
        <v>0</v>
      </c>
      <c r="L252" s="59">
        <f t="shared" ref="L252:L254" si="1502">SUM(G252:K252)</f>
        <v>0</v>
      </c>
      <c r="M252" s="52">
        <f>'[9]NAW2 - Total - SSEH'!M249</f>
        <v>0</v>
      </c>
      <c r="N252" s="52">
        <f>'[9]NAW2 - Total - SSEH'!N249</f>
        <v>0</v>
      </c>
      <c r="O252" s="52">
        <f>'[9]NAW2 - Total - SSEH'!O249</f>
        <v>0</v>
      </c>
      <c r="P252" s="52">
        <f>'[9]NAW2 - Total - SSEH'!P249</f>
        <v>0</v>
      </c>
      <c r="Q252" s="52">
        <f>'[9]NAW2 - Total - SSEH'!Q249</f>
        <v>0</v>
      </c>
      <c r="R252" s="59">
        <f t="shared" ref="R252:R254" si="1503">SUM(M252:Q252)</f>
        <v>0</v>
      </c>
      <c r="S252" s="52">
        <f>'SSEH - Asset Rep'!S252+'SSEH - Refurb'!S252+'SSEH - HVP'!S252</f>
        <v>0</v>
      </c>
      <c r="T252" s="52">
        <f>'SSEH - Asset Rep'!T252+'SSEH - Refurb'!T252+'SSEH - HVP'!T252</f>
        <v>0</v>
      </c>
      <c r="U252" s="52">
        <f>'SSEH - Asset Rep'!U252+'SSEH - Refurb'!U252+'SSEH - HVP'!U252</f>
        <v>0</v>
      </c>
      <c r="V252" s="52">
        <f>'SSEH - Asset Rep'!V252+'SSEH - Refurb'!V252+'SSEH - HVP'!V252</f>
        <v>0</v>
      </c>
      <c r="W252" s="52">
        <f>'SSEH - Asset Rep'!W252+'SSEH - Refurb'!W252+'SSEH - HVP'!W252</f>
        <v>0</v>
      </c>
      <c r="X252" s="59">
        <f t="shared" ref="X252:X254" si="1504">SUM(S252:W252)</f>
        <v>0</v>
      </c>
      <c r="Y252" s="52">
        <f>'[9]NAW2 - Total - SSEH'!Y249</f>
        <v>0</v>
      </c>
      <c r="Z252" s="52">
        <f>'[9]NAW2 - Total - SSEH'!Z249</f>
        <v>0</v>
      </c>
      <c r="AA252" s="52">
        <f>'[9]NAW2 - Total - SSEH'!AA249</f>
        <v>0</v>
      </c>
      <c r="AB252" s="52">
        <f>'[9]NAW2 - Total - SSEH'!AB249</f>
        <v>0</v>
      </c>
      <c r="AC252" s="52">
        <f>'[9]NAW2 - Total - SSEH'!AC249</f>
        <v>0</v>
      </c>
      <c r="AD252" s="59">
        <f t="shared" ref="AD252:AD254" si="1505">SUM(Y252:AC252)</f>
        <v>0</v>
      </c>
      <c r="AE252" s="52">
        <f>'SSEH - Asset Rep'!AE252+'SSEH - Refurb'!AE252+'SSEH - HVP'!AE252</f>
        <v>0</v>
      </c>
      <c r="AF252" s="52">
        <f>'SSEH - Asset Rep'!AF252+'SSEH - Refurb'!AF252+'SSEH - HVP'!AF252</f>
        <v>0</v>
      </c>
      <c r="AG252" s="52">
        <f>'SSEH - Asset Rep'!AG252+'SSEH - Refurb'!AG252+'SSEH - HVP'!AG252</f>
        <v>0</v>
      </c>
      <c r="AH252" s="52">
        <f>'SSEH - Asset Rep'!AH252+'SSEH - Refurb'!AH252+'SSEH - HVP'!AH252</f>
        <v>0</v>
      </c>
      <c r="AI252" s="52">
        <f>'SSEH - Asset Rep'!AI252+'SSEH - Refurb'!AI252+'SSEH - HVP'!AI252</f>
        <v>0</v>
      </c>
      <c r="AJ252" s="59">
        <f t="shared" ref="AJ252:AJ254" si="1506">SUM(AE252:AI252)</f>
        <v>0</v>
      </c>
      <c r="AK252" s="52">
        <f>'[9]NAW2 - Total - SSEH'!AK249</f>
        <v>0</v>
      </c>
      <c r="AL252" s="52">
        <f>'[9]NAW2 - Total - SSEH'!AL249</f>
        <v>0</v>
      </c>
      <c r="AM252" s="52">
        <f>'[9]NAW2 - Total - SSEH'!AM249</f>
        <v>0</v>
      </c>
      <c r="AN252" s="52">
        <f>'[9]NAW2 - Total - SSEH'!AN249</f>
        <v>0</v>
      </c>
      <c r="AO252" s="52">
        <f>'[9]NAW2 - Total - SSEH'!AO249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SSEH'!G250</f>
        <v>0</v>
      </c>
      <c r="H253" s="52">
        <f>'[9]NAW2 - Total - SSEH'!H250</f>
        <v>0</v>
      </c>
      <c r="I253" s="52">
        <f>'[9]NAW2 - Total - SSEH'!I250</f>
        <v>0</v>
      </c>
      <c r="J253" s="52">
        <f>'[9]NAW2 - Total - SSEH'!J250</f>
        <v>0</v>
      </c>
      <c r="K253" s="52">
        <f>'[9]NAW2 - Total - SSEH'!K250</f>
        <v>0</v>
      </c>
      <c r="L253" s="59">
        <f t="shared" si="1502"/>
        <v>0</v>
      </c>
      <c r="M253" s="52">
        <f>'[9]NAW2 - Total - SSEH'!M250</f>
        <v>0</v>
      </c>
      <c r="N253" s="52">
        <f>'[9]NAW2 - Total - SSEH'!N250</f>
        <v>0</v>
      </c>
      <c r="O253" s="52">
        <f>'[9]NAW2 - Total - SSEH'!O250</f>
        <v>0</v>
      </c>
      <c r="P253" s="52">
        <f>'[9]NAW2 - Total - SSEH'!P250</f>
        <v>0</v>
      </c>
      <c r="Q253" s="52">
        <f>'[9]NAW2 - Total - SSEH'!Q250</f>
        <v>0</v>
      </c>
      <c r="R253" s="59">
        <f t="shared" si="1503"/>
        <v>0</v>
      </c>
      <c r="S253" s="52">
        <f>'SSEH - Asset Rep'!S253+'SSEH - Refurb'!S253+'SSEH - HVP'!S253</f>
        <v>0</v>
      </c>
      <c r="T253" s="52">
        <f>'SSEH - Asset Rep'!T253+'SSEH - Refurb'!T253+'SSEH - HVP'!T253</f>
        <v>0</v>
      </c>
      <c r="U253" s="52">
        <f>'SSEH - Asset Rep'!U253+'SSEH - Refurb'!U253+'SSEH - HVP'!U253</f>
        <v>0</v>
      </c>
      <c r="V253" s="52">
        <f>'SSEH - Asset Rep'!V253+'SSEH - Refurb'!V253+'SSEH - HVP'!V253</f>
        <v>0</v>
      </c>
      <c r="W253" s="52">
        <f>'SSEH - Asset Rep'!W253+'SSEH - Refurb'!W253+'SSEH - HVP'!W253</f>
        <v>0</v>
      </c>
      <c r="X253" s="59">
        <f t="shared" si="1504"/>
        <v>0</v>
      </c>
      <c r="Y253" s="52">
        <f>'[9]NAW2 - Total - SSEH'!Y250</f>
        <v>0</v>
      </c>
      <c r="Z253" s="52">
        <f>'[9]NAW2 - Total - SSEH'!Z250</f>
        <v>0</v>
      </c>
      <c r="AA253" s="52">
        <f>'[9]NAW2 - Total - SSEH'!AA250</f>
        <v>0</v>
      </c>
      <c r="AB253" s="52">
        <f>'[9]NAW2 - Total - SSEH'!AB250</f>
        <v>0</v>
      </c>
      <c r="AC253" s="52">
        <f>'[9]NAW2 - Total - SSEH'!AC250</f>
        <v>0</v>
      </c>
      <c r="AD253" s="59">
        <f t="shared" si="1505"/>
        <v>0</v>
      </c>
      <c r="AE253" s="52">
        <f>'SSEH - Asset Rep'!AE253+'SSEH - Refurb'!AE253+'SSEH - HVP'!AE253</f>
        <v>0</v>
      </c>
      <c r="AF253" s="52">
        <f>'SSEH - Asset Rep'!AF253+'SSEH - Refurb'!AF253+'SSEH - HVP'!AF253</f>
        <v>0</v>
      </c>
      <c r="AG253" s="52">
        <f>'SSEH - Asset Rep'!AG253+'SSEH - Refurb'!AG253+'SSEH - HVP'!AG253</f>
        <v>0</v>
      </c>
      <c r="AH253" s="52">
        <f>'SSEH - Asset Rep'!AH253+'SSEH - Refurb'!AH253+'SSEH - HVP'!AH253</f>
        <v>0</v>
      </c>
      <c r="AI253" s="52">
        <f>'SSEH - Asset Rep'!AI253+'SSEH - Refurb'!AI253+'SSEH - HVP'!AI253</f>
        <v>0</v>
      </c>
      <c r="AJ253" s="59">
        <f t="shared" si="1506"/>
        <v>0</v>
      </c>
      <c r="AK253" s="52">
        <f>'[9]NAW2 - Total - SSEH'!AK250</f>
        <v>0</v>
      </c>
      <c r="AL253" s="52">
        <f>'[9]NAW2 - Total - SSEH'!AL250</f>
        <v>0</v>
      </c>
      <c r="AM253" s="52">
        <f>'[9]NAW2 - Total - SSEH'!AM250</f>
        <v>0</v>
      </c>
      <c r="AN253" s="52">
        <f>'[9]NAW2 - Total - SSEH'!AN250</f>
        <v>0</v>
      </c>
      <c r="AO253" s="52">
        <f>'[9]NAW2 - Total - SSEH'!AO250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SSEH'!G251</f>
        <v>0</v>
      </c>
      <c r="H254" s="52">
        <f>'[9]NAW2 - Total - SSEH'!H251</f>
        <v>0</v>
      </c>
      <c r="I254" s="52">
        <f>'[9]NAW2 - Total - SSEH'!I251</f>
        <v>0</v>
      </c>
      <c r="J254" s="52">
        <f>'[9]NAW2 - Total - SSEH'!J251</f>
        <v>0</v>
      </c>
      <c r="K254" s="52">
        <f>'[9]NAW2 - Total - SSEH'!K251</f>
        <v>0</v>
      </c>
      <c r="L254" s="59">
        <f t="shared" si="1502"/>
        <v>0</v>
      </c>
      <c r="M254" s="52">
        <f>'[9]NAW2 - Total - SSEH'!M251</f>
        <v>0</v>
      </c>
      <c r="N254" s="52">
        <f>'[9]NAW2 - Total - SSEH'!N251</f>
        <v>0</v>
      </c>
      <c r="O254" s="52">
        <f>'[9]NAW2 - Total - SSEH'!O251</f>
        <v>0</v>
      </c>
      <c r="P254" s="52">
        <f>'[9]NAW2 - Total - SSEH'!P251</f>
        <v>0</v>
      </c>
      <c r="Q254" s="52">
        <f>'[9]NAW2 - Total - SSEH'!Q251</f>
        <v>0</v>
      </c>
      <c r="R254" s="59">
        <f t="shared" si="1503"/>
        <v>0</v>
      </c>
      <c r="S254" s="52">
        <f>'SSEH - Asset Rep'!S254+'SSEH - Refurb'!S254+'SSEH - HVP'!S254</f>
        <v>0</v>
      </c>
      <c r="T254" s="52">
        <f>'SSEH - Asset Rep'!T254+'SSEH - Refurb'!T254+'SSEH - HVP'!T254</f>
        <v>0</v>
      </c>
      <c r="U254" s="52">
        <f>'SSEH - Asset Rep'!U254+'SSEH - Refurb'!U254+'SSEH - HVP'!U254</f>
        <v>0</v>
      </c>
      <c r="V254" s="52">
        <f>'SSEH - Asset Rep'!V254+'SSEH - Refurb'!V254+'SSEH - HVP'!V254</f>
        <v>0</v>
      </c>
      <c r="W254" s="52">
        <f>'SSEH - Asset Rep'!W254+'SSEH - Refurb'!W254+'SSEH - HVP'!W254</f>
        <v>0</v>
      </c>
      <c r="X254" s="59">
        <f t="shared" si="1504"/>
        <v>0</v>
      </c>
      <c r="Y254" s="52">
        <f>'[9]NAW2 - Total - SSEH'!Y251</f>
        <v>0</v>
      </c>
      <c r="Z254" s="52">
        <f>'[9]NAW2 - Total - SSEH'!Z251</f>
        <v>0</v>
      </c>
      <c r="AA254" s="52">
        <f>'[9]NAW2 - Total - SSEH'!AA251</f>
        <v>0</v>
      </c>
      <c r="AB254" s="52">
        <f>'[9]NAW2 - Total - SSEH'!AB251</f>
        <v>0</v>
      </c>
      <c r="AC254" s="52">
        <f>'[9]NAW2 - Total - SSEH'!AC251</f>
        <v>0</v>
      </c>
      <c r="AD254" s="59">
        <f t="shared" si="1505"/>
        <v>0</v>
      </c>
      <c r="AE254" s="52">
        <f>'SSEH - Asset Rep'!AE254+'SSEH - Refurb'!AE254+'SSEH - HVP'!AE254</f>
        <v>0</v>
      </c>
      <c r="AF254" s="52">
        <f>'SSEH - Asset Rep'!AF254+'SSEH - Refurb'!AF254+'SSEH - HVP'!AF254</f>
        <v>0</v>
      </c>
      <c r="AG254" s="52">
        <f>'SSEH - Asset Rep'!AG254+'SSEH - Refurb'!AG254+'SSEH - HVP'!AG254</f>
        <v>0</v>
      </c>
      <c r="AH254" s="52">
        <f>'SSEH - Asset Rep'!AH254+'SSEH - Refurb'!AH254+'SSEH - HVP'!AH254</f>
        <v>0</v>
      </c>
      <c r="AI254" s="52">
        <f>'SSEH - Asset Rep'!AI254+'SSEH - Refurb'!AI254+'SSEH - HVP'!AI254</f>
        <v>0</v>
      </c>
      <c r="AJ254" s="59">
        <f t="shared" si="1506"/>
        <v>0</v>
      </c>
      <c r="AK254" s="52">
        <f>'[9]NAW2 - Total - SSEH'!AK251</f>
        <v>0</v>
      </c>
      <c r="AL254" s="52">
        <f>'[9]NAW2 - Total - SSEH'!AL251</f>
        <v>0</v>
      </c>
      <c r="AM254" s="52">
        <f>'[9]NAW2 - Total - SSEH'!AM251</f>
        <v>0</v>
      </c>
      <c r="AN254" s="52">
        <f>'[9]NAW2 - Total - SSEH'!AN251</f>
        <v>0</v>
      </c>
      <c r="AO254" s="52">
        <f>'[9]NAW2 - Total - SSEH'!AO251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SSEH'!G253</f>
        <v>0</v>
      </c>
      <c r="H256" s="52">
        <f>'[9]NAW2 - Total - SSEH'!H253</f>
        <v>0</v>
      </c>
      <c r="I256" s="52">
        <f>'[9]NAW2 - Total - SSEH'!I253</f>
        <v>0</v>
      </c>
      <c r="J256" s="52">
        <f>'[9]NAW2 - Total - SSEH'!J253</f>
        <v>0</v>
      </c>
      <c r="K256" s="52">
        <f>'[9]NAW2 - Total - SSEH'!K253</f>
        <v>0</v>
      </c>
      <c r="L256" s="53">
        <f>SUM(G256:K256)</f>
        <v>0</v>
      </c>
      <c r="M256" s="52">
        <f>'[9]NAW2 - Total - SSEH'!M253</f>
        <v>0</v>
      </c>
      <c r="N256" s="52">
        <f>'[9]NAW2 - Total - SSEH'!N253</f>
        <v>0</v>
      </c>
      <c r="O256" s="52">
        <f>'[9]NAW2 - Total - SSEH'!O253</f>
        <v>0</v>
      </c>
      <c r="P256" s="52">
        <f>'[9]NAW2 - Total - SSEH'!P253</f>
        <v>0</v>
      </c>
      <c r="Q256" s="52">
        <f>'[9]NAW2 - Total - SSEH'!Q253</f>
        <v>0</v>
      </c>
      <c r="R256" s="53">
        <f>SUM(M256:Q256)</f>
        <v>0</v>
      </c>
      <c r="S256" s="274">
        <f>'SSEH - Asset Rep'!S256+'SSEH - Refurb'!S256+'SSEH - HVP'!S256</f>
        <v>0</v>
      </c>
      <c r="T256" s="69">
        <f>'SSEH - Asset Rep'!T256+'SSEH - Refurb'!T256+'SSEH - HVP'!T256</f>
        <v>0</v>
      </c>
      <c r="U256" s="69">
        <f>'SSEH - Asset Rep'!U256+'SSEH - Refurb'!U256+'SSEH - HVP'!U256</f>
        <v>0</v>
      </c>
      <c r="V256" s="69">
        <f>'SSEH - Asset Rep'!V256+'SSEH - Refurb'!V256+'SSEH - HVP'!V256</f>
        <v>0</v>
      </c>
      <c r="W256" s="69">
        <f>'SSEH - Asset Rep'!W256+'SSEH - Refurb'!W256+'SSEH - HVP'!W256</f>
        <v>0</v>
      </c>
      <c r="X256" s="53">
        <f>SUM(S256:W256)</f>
        <v>0</v>
      </c>
      <c r="Y256" s="54">
        <f>'[9]NAW2 - Total - SSEH'!Y253</f>
        <v>0</v>
      </c>
      <c r="Z256" s="54">
        <f>'[9]NAW2 - Total - SSEH'!Z253</f>
        <v>0</v>
      </c>
      <c r="AA256" s="54">
        <f>'[9]NAW2 - Total - SSEH'!AA253</f>
        <v>0</v>
      </c>
      <c r="AB256" s="54">
        <f>'[9]NAW2 - Total - SSEH'!AB253</f>
        <v>0</v>
      </c>
      <c r="AC256" s="54">
        <f>'[9]NAW2 - Total - SSEH'!AC253</f>
        <v>0</v>
      </c>
      <c r="AD256" s="53">
        <f>SUM(Y256:AC256)</f>
        <v>0</v>
      </c>
      <c r="AE256" s="274">
        <f>'SSEH - Asset Rep'!AE256+'SSEH - Refurb'!AE256+'SSEH - HVP'!AE256</f>
        <v>0</v>
      </c>
      <c r="AF256" s="69">
        <f>'SSEH - Asset Rep'!AF256+'SSEH - Refurb'!AF256+'SSEH - HVP'!AF256</f>
        <v>0</v>
      </c>
      <c r="AG256" s="69">
        <f>'SSEH - Asset Rep'!AG256+'SSEH - Refurb'!AG256+'SSEH - HVP'!AG256</f>
        <v>0</v>
      </c>
      <c r="AH256" s="69">
        <f>'SSEH - Asset Rep'!AH256+'SSEH - Refurb'!AH256+'SSEH - HVP'!AH256</f>
        <v>0</v>
      </c>
      <c r="AI256" s="69">
        <f>'SSEH - Asset Rep'!AI256+'SSEH - Refurb'!AI256+'SSEH - HVP'!AI256</f>
        <v>0</v>
      </c>
      <c r="AJ256" s="53">
        <f>SUM(AE256:AI256)</f>
        <v>0</v>
      </c>
      <c r="AK256" s="54">
        <f>'[9]NAW2 - Total - SSEH'!AK253</f>
        <v>0</v>
      </c>
      <c r="AL256" s="54">
        <f>'[9]NAW2 - Total - SSEH'!AL253</f>
        <v>0</v>
      </c>
      <c r="AM256" s="54">
        <f>'[9]NAW2 - Total - SSEH'!AM253</f>
        <v>0</v>
      </c>
      <c r="AN256" s="54">
        <f>'[9]NAW2 - Total - SSEH'!AN253</f>
        <v>0</v>
      </c>
      <c r="AO256" s="54">
        <f>'[9]NAW2 - Total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SSEH'!G254</f>
        <v>0</v>
      </c>
      <c r="H257" s="52">
        <f>'[9]NAW2 - Total - SSEH'!H254</f>
        <v>0</v>
      </c>
      <c r="I257" s="52">
        <f>'[9]NAW2 - Total - SSEH'!I254</f>
        <v>0</v>
      </c>
      <c r="J257" s="52">
        <f>'[9]NAW2 - Total - SSEH'!J254</f>
        <v>0</v>
      </c>
      <c r="K257" s="52">
        <f>'[9]NAW2 - Total - SSEH'!K254</f>
        <v>0</v>
      </c>
      <c r="L257" s="59">
        <f t="shared" ref="L257:L259" si="1533">SUM(G257:K257)</f>
        <v>0</v>
      </c>
      <c r="M257" s="52">
        <f>'[9]NAW2 - Total - SSEH'!M254</f>
        <v>0</v>
      </c>
      <c r="N257" s="52">
        <f>'[9]NAW2 - Total - SSEH'!N254</f>
        <v>0</v>
      </c>
      <c r="O257" s="52">
        <f>'[9]NAW2 - Total - SSEH'!O254</f>
        <v>0</v>
      </c>
      <c r="P257" s="52">
        <f>'[9]NAW2 - Total - SSEH'!P254</f>
        <v>0</v>
      </c>
      <c r="Q257" s="52">
        <f>'[9]NAW2 - Total - SSEH'!Q254</f>
        <v>0</v>
      </c>
      <c r="R257" s="59">
        <f t="shared" ref="R257:R259" si="1534">SUM(M257:Q257)</f>
        <v>0</v>
      </c>
      <c r="S257" s="52">
        <f>'SSEH - Asset Rep'!S257+'SSEH - Refurb'!S257+'SSEH - HVP'!S257</f>
        <v>0</v>
      </c>
      <c r="T257" s="52">
        <f>'SSEH - Asset Rep'!T257+'SSEH - Refurb'!T257+'SSEH - HVP'!T257</f>
        <v>0</v>
      </c>
      <c r="U257" s="52">
        <f>'SSEH - Asset Rep'!U257+'SSEH - Refurb'!U257+'SSEH - HVP'!U257</f>
        <v>0</v>
      </c>
      <c r="V257" s="52">
        <f>'SSEH - Asset Rep'!V257+'SSEH - Refurb'!V257+'SSEH - HVP'!V257</f>
        <v>0</v>
      </c>
      <c r="W257" s="52">
        <f>'SSEH - Asset Rep'!W257+'SSEH - Refurb'!W257+'SSEH - HVP'!W257</f>
        <v>0</v>
      </c>
      <c r="X257" s="59">
        <f t="shared" ref="X257:X259" si="1535">SUM(S257:W257)</f>
        <v>0</v>
      </c>
      <c r="Y257" s="52">
        <f>'[9]NAW2 - Total - SSEH'!Y254</f>
        <v>0</v>
      </c>
      <c r="Z257" s="52">
        <f>'[9]NAW2 - Total - SSEH'!Z254</f>
        <v>0</v>
      </c>
      <c r="AA257" s="52">
        <f>'[9]NAW2 - Total - SSEH'!AA254</f>
        <v>0</v>
      </c>
      <c r="AB257" s="52">
        <f>'[9]NAW2 - Total - SSEH'!AB254</f>
        <v>0</v>
      </c>
      <c r="AC257" s="52">
        <f>'[9]NAW2 - Total - SSEH'!AC254</f>
        <v>0</v>
      </c>
      <c r="AD257" s="59">
        <f t="shared" ref="AD257:AD259" si="1536">SUM(Y257:AC257)</f>
        <v>0</v>
      </c>
      <c r="AE257" s="52">
        <f>'SSEH - Asset Rep'!AE257+'SSEH - Refurb'!AE257+'SSEH - HVP'!AE257</f>
        <v>0</v>
      </c>
      <c r="AF257" s="52">
        <f>'SSEH - Asset Rep'!AF257+'SSEH - Refurb'!AF257+'SSEH - HVP'!AF257</f>
        <v>0</v>
      </c>
      <c r="AG257" s="52">
        <f>'SSEH - Asset Rep'!AG257+'SSEH - Refurb'!AG257+'SSEH - HVP'!AG257</f>
        <v>0</v>
      </c>
      <c r="AH257" s="52">
        <f>'SSEH - Asset Rep'!AH257+'SSEH - Refurb'!AH257+'SSEH - HVP'!AH257</f>
        <v>0</v>
      </c>
      <c r="AI257" s="52">
        <f>'SSEH - Asset Rep'!AI257+'SSEH - Refurb'!AI257+'SSEH - HVP'!AI257</f>
        <v>0</v>
      </c>
      <c r="AJ257" s="59">
        <f t="shared" ref="AJ257:AJ259" si="1537">SUM(AE257:AI257)</f>
        <v>0</v>
      </c>
      <c r="AK257" s="52">
        <f>'[9]NAW2 - Total - SSEH'!AK254</f>
        <v>0</v>
      </c>
      <c r="AL257" s="52">
        <f>'[9]NAW2 - Total - SSEH'!AL254</f>
        <v>0</v>
      </c>
      <c r="AM257" s="52">
        <f>'[9]NAW2 - Total - SSEH'!AM254</f>
        <v>0</v>
      </c>
      <c r="AN257" s="52">
        <f>'[9]NAW2 - Total - SSEH'!AN254</f>
        <v>0</v>
      </c>
      <c r="AO257" s="52">
        <f>'[9]NAW2 - Total - SSEH'!AO254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SSEH'!G255</f>
        <v>0</v>
      </c>
      <c r="H258" s="52">
        <f>'[9]NAW2 - Total - SSEH'!H255</f>
        <v>0</v>
      </c>
      <c r="I258" s="52">
        <f>'[9]NAW2 - Total - SSEH'!I255</f>
        <v>0</v>
      </c>
      <c r="J258" s="52">
        <f>'[9]NAW2 - Total - SSEH'!J255</f>
        <v>0</v>
      </c>
      <c r="K258" s="52">
        <f>'[9]NAW2 - Total - SSEH'!K255</f>
        <v>0</v>
      </c>
      <c r="L258" s="59">
        <f t="shared" si="1533"/>
        <v>0</v>
      </c>
      <c r="M258" s="52">
        <f>'[9]NAW2 - Total - SSEH'!M255</f>
        <v>0</v>
      </c>
      <c r="N258" s="52">
        <f>'[9]NAW2 - Total - SSEH'!N255</f>
        <v>0</v>
      </c>
      <c r="O258" s="52">
        <f>'[9]NAW2 - Total - SSEH'!O255</f>
        <v>0</v>
      </c>
      <c r="P258" s="52">
        <f>'[9]NAW2 - Total - SSEH'!P255</f>
        <v>0</v>
      </c>
      <c r="Q258" s="52">
        <f>'[9]NAW2 - Total - SSEH'!Q255</f>
        <v>0</v>
      </c>
      <c r="R258" s="59">
        <f t="shared" si="1534"/>
        <v>0</v>
      </c>
      <c r="S258" s="52">
        <f>'SSEH - Asset Rep'!S258+'SSEH - Refurb'!S258+'SSEH - HVP'!S258</f>
        <v>0</v>
      </c>
      <c r="T258" s="52">
        <f>'SSEH - Asset Rep'!T258+'SSEH - Refurb'!T258+'SSEH - HVP'!T258</f>
        <v>0</v>
      </c>
      <c r="U258" s="52">
        <f>'SSEH - Asset Rep'!U258+'SSEH - Refurb'!U258+'SSEH - HVP'!U258</f>
        <v>0</v>
      </c>
      <c r="V258" s="52">
        <f>'SSEH - Asset Rep'!V258+'SSEH - Refurb'!V258+'SSEH - HVP'!V258</f>
        <v>0</v>
      </c>
      <c r="W258" s="52">
        <f>'SSEH - Asset Rep'!W258+'SSEH - Refurb'!W258+'SSEH - HVP'!W258</f>
        <v>0</v>
      </c>
      <c r="X258" s="59">
        <f t="shared" si="1535"/>
        <v>0</v>
      </c>
      <c r="Y258" s="52">
        <f>'[9]NAW2 - Total - SSEH'!Y255</f>
        <v>0</v>
      </c>
      <c r="Z258" s="52">
        <f>'[9]NAW2 - Total - SSEH'!Z255</f>
        <v>0</v>
      </c>
      <c r="AA258" s="52">
        <f>'[9]NAW2 - Total - SSEH'!AA255</f>
        <v>0</v>
      </c>
      <c r="AB258" s="52">
        <f>'[9]NAW2 - Total - SSEH'!AB255</f>
        <v>0</v>
      </c>
      <c r="AC258" s="52">
        <f>'[9]NAW2 - Total - SSEH'!AC255</f>
        <v>0</v>
      </c>
      <c r="AD258" s="59">
        <f t="shared" si="1536"/>
        <v>0</v>
      </c>
      <c r="AE258" s="52">
        <f>'SSEH - Asset Rep'!AE258+'SSEH - Refurb'!AE258+'SSEH - HVP'!AE258</f>
        <v>0</v>
      </c>
      <c r="AF258" s="52">
        <f>'SSEH - Asset Rep'!AF258+'SSEH - Refurb'!AF258+'SSEH - HVP'!AF258</f>
        <v>0</v>
      </c>
      <c r="AG258" s="52">
        <f>'SSEH - Asset Rep'!AG258+'SSEH - Refurb'!AG258+'SSEH - HVP'!AG258</f>
        <v>0</v>
      </c>
      <c r="AH258" s="52">
        <f>'SSEH - Asset Rep'!AH258+'SSEH - Refurb'!AH258+'SSEH - HVP'!AH258</f>
        <v>0</v>
      </c>
      <c r="AI258" s="52">
        <f>'SSEH - Asset Rep'!AI258+'SSEH - Refurb'!AI258+'SSEH - HVP'!AI258</f>
        <v>0</v>
      </c>
      <c r="AJ258" s="59">
        <f t="shared" si="1537"/>
        <v>0</v>
      </c>
      <c r="AK258" s="52">
        <f>'[9]NAW2 - Total - SSEH'!AK255</f>
        <v>0</v>
      </c>
      <c r="AL258" s="52">
        <f>'[9]NAW2 - Total - SSEH'!AL255</f>
        <v>0</v>
      </c>
      <c r="AM258" s="52">
        <f>'[9]NAW2 - Total - SSEH'!AM255</f>
        <v>0</v>
      </c>
      <c r="AN258" s="52">
        <f>'[9]NAW2 - Total - SSEH'!AN255</f>
        <v>0</v>
      </c>
      <c r="AO258" s="52">
        <f>'[9]NAW2 - Total - SSEH'!AO255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SSEH'!G256</f>
        <v>0</v>
      </c>
      <c r="H259" s="52">
        <f>'[9]NAW2 - Total - SSEH'!H256</f>
        <v>0</v>
      </c>
      <c r="I259" s="52">
        <f>'[9]NAW2 - Total - SSEH'!I256</f>
        <v>0</v>
      </c>
      <c r="J259" s="52">
        <f>'[9]NAW2 - Total - SSEH'!J256</f>
        <v>0</v>
      </c>
      <c r="K259" s="52">
        <f>'[9]NAW2 - Total - SSEH'!K256</f>
        <v>0</v>
      </c>
      <c r="L259" s="59">
        <f t="shared" si="1533"/>
        <v>0</v>
      </c>
      <c r="M259" s="52">
        <f>'[9]NAW2 - Total - SSEH'!M256</f>
        <v>0</v>
      </c>
      <c r="N259" s="52">
        <f>'[9]NAW2 - Total - SSEH'!N256</f>
        <v>0</v>
      </c>
      <c r="O259" s="52">
        <f>'[9]NAW2 - Total - SSEH'!O256</f>
        <v>0</v>
      </c>
      <c r="P259" s="52">
        <f>'[9]NAW2 - Total - SSEH'!P256</f>
        <v>0</v>
      </c>
      <c r="Q259" s="52">
        <f>'[9]NAW2 - Total - SSEH'!Q256</f>
        <v>0</v>
      </c>
      <c r="R259" s="59">
        <f t="shared" si="1534"/>
        <v>0</v>
      </c>
      <c r="S259" s="52">
        <f>'SSEH - Asset Rep'!S259+'SSEH - Refurb'!S259+'SSEH - HVP'!S259</f>
        <v>0</v>
      </c>
      <c r="T259" s="52">
        <f>'SSEH - Asset Rep'!T259+'SSEH - Refurb'!T259+'SSEH - HVP'!T259</f>
        <v>0</v>
      </c>
      <c r="U259" s="52">
        <f>'SSEH - Asset Rep'!U259+'SSEH - Refurb'!U259+'SSEH - HVP'!U259</f>
        <v>0</v>
      </c>
      <c r="V259" s="52">
        <f>'SSEH - Asset Rep'!V259+'SSEH - Refurb'!V259+'SSEH - HVP'!V259</f>
        <v>0</v>
      </c>
      <c r="W259" s="52">
        <f>'SSEH - Asset Rep'!W259+'SSEH - Refurb'!W259+'SSEH - HVP'!W259</f>
        <v>0</v>
      </c>
      <c r="X259" s="59">
        <f t="shared" si="1535"/>
        <v>0</v>
      </c>
      <c r="Y259" s="52">
        <f>'[9]NAW2 - Total - SSEH'!Y256</f>
        <v>0</v>
      </c>
      <c r="Z259" s="52">
        <f>'[9]NAW2 - Total - SSEH'!Z256</f>
        <v>0</v>
      </c>
      <c r="AA259" s="52">
        <f>'[9]NAW2 - Total - SSEH'!AA256</f>
        <v>0</v>
      </c>
      <c r="AB259" s="52">
        <f>'[9]NAW2 - Total - SSEH'!AB256</f>
        <v>0</v>
      </c>
      <c r="AC259" s="52">
        <f>'[9]NAW2 - Total - SSEH'!AC256</f>
        <v>0</v>
      </c>
      <c r="AD259" s="59">
        <f t="shared" si="1536"/>
        <v>0</v>
      </c>
      <c r="AE259" s="52">
        <f>'SSEH - Asset Rep'!AE259+'SSEH - Refurb'!AE259+'SSEH - HVP'!AE259</f>
        <v>0</v>
      </c>
      <c r="AF259" s="52">
        <f>'SSEH - Asset Rep'!AF259+'SSEH - Refurb'!AF259+'SSEH - HVP'!AF259</f>
        <v>0</v>
      </c>
      <c r="AG259" s="52">
        <f>'SSEH - Asset Rep'!AG259+'SSEH - Refurb'!AG259+'SSEH - HVP'!AG259</f>
        <v>0</v>
      </c>
      <c r="AH259" s="52">
        <f>'SSEH - Asset Rep'!AH259+'SSEH - Refurb'!AH259+'SSEH - HVP'!AH259</f>
        <v>0</v>
      </c>
      <c r="AI259" s="52">
        <f>'SSEH - Asset Rep'!AI259+'SSEH - Refurb'!AI259+'SSEH - HVP'!AI259</f>
        <v>0</v>
      </c>
      <c r="AJ259" s="59">
        <f t="shared" si="1537"/>
        <v>0</v>
      </c>
      <c r="AK259" s="52">
        <f>'[9]NAW2 - Total - SSEH'!AK256</f>
        <v>0</v>
      </c>
      <c r="AL259" s="52">
        <f>'[9]NAW2 - Total - SSEH'!AL256</f>
        <v>0</v>
      </c>
      <c r="AM259" s="52">
        <f>'[9]NAW2 - Total - SSEH'!AM256</f>
        <v>0</v>
      </c>
      <c r="AN259" s="52">
        <f>'[9]NAW2 - Total - SSEH'!AN256</f>
        <v>0</v>
      </c>
      <c r="AO259" s="52">
        <f>'[9]NAW2 - Total - SSEH'!AO256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SSEH'!G258</f>
        <v>0</v>
      </c>
      <c r="H261" s="52">
        <f>'[9]NAW2 - Total - SSEH'!H258</f>
        <v>0</v>
      </c>
      <c r="I261" s="52">
        <f>'[9]NAW2 - Total - SSEH'!I258</f>
        <v>0</v>
      </c>
      <c r="J261" s="52">
        <f>'[9]NAW2 - Total - SSEH'!J258</f>
        <v>0</v>
      </c>
      <c r="K261" s="52">
        <f>'[9]NAW2 - Total - SSEH'!K258</f>
        <v>0</v>
      </c>
      <c r="L261" s="53">
        <f>SUM(G261:K261)</f>
        <v>0</v>
      </c>
      <c r="M261" s="69">
        <f>'[9]NAW2 - Total - SSEH'!M258</f>
        <v>0</v>
      </c>
      <c r="N261" s="69">
        <f>'[9]NAW2 - Total - SSEH'!N258</f>
        <v>0</v>
      </c>
      <c r="O261" s="69">
        <f>'[9]NAW2 - Total - SSEH'!O258</f>
        <v>0</v>
      </c>
      <c r="P261" s="69">
        <f>'[9]NAW2 - Total - SSEH'!P258</f>
        <v>0</v>
      </c>
      <c r="Q261" s="69">
        <f>'[9]NAW2 - Total - SSEH'!Q258</f>
        <v>0</v>
      </c>
      <c r="R261" s="53">
        <f>SUM(M261:Q261)</f>
        <v>0</v>
      </c>
      <c r="S261" s="274">
        <f>'SSEH - Asset Rep'!S261+'SSEH - Refurb'!S261+'SSEH - HVP'!S261</f>
        <v>0</v>
      </c>
      <c r="T261" s="69">
        <f>'SSEH - Asset Rep'!T261+'SSEH - Refurb'!T261+'SSEH - HVP'!T261</f>
        <v>0</v>
      </c>
      <c r="U261" s="69">
        <f>'SSEH - Asset Rep'!U261+'SSEH - Refurb'!U261+'SSEH - HVP'!U261</f>
        <v>0</v>
      </c>
      <c r="V261" s="69">
        <f>'SSEH - Asset Rep'!V261+'SSEH - Refurb'!V261+'SSEH - HVP'!V261</f>
        <v>0</v>
      </c>
      <c r="W261" s="69">
        <f>'SSEH - Asset Rep'!W261+'SSEH - Refurb'!W261+'SSEH - HVP'!W261</f>
        <v>0</v>
      </c>
      <c r="X261" s="53">
        <f>SUM(S261:W261)</f>
        <v>0</v>
      </c>
      <c r="Y261" s="69">
        <f>'[9]NAW2 - Total - SSEH'!Y258</f>
        <v>0</v>
      </c>
      <c r="Z261" s="69">
        <f>'[9]NAW2 - Total - SSEH'!Z258</f>
        <v>0</v>
      </c>
      <c r="AA261" s="69">
        <f>'[9]NAW2 - Total - SSEH'!AA258</f>
        <v>0</v>
      </c>
      <c r="AB261" s="69">
        <f>'[9]NAW2 - Total - SSEH'!AB258</f>
        <v>0</v>
      </c>
      <c r="AC261" s="69">
        <f>'[9]NAW2 - Total - SSEH'!AC258</f>
        <v>0</v>
      </c>
      <c r="AD261" s="53">
        <f>SUM(Y261:AC261)</f>
        <v>0</v>
      </c>
      <c r="AE261" s="274">
        <f>'SSEH - Asset Rep'!AE261+'SSEH - Refurb'!AE261+'SSEH - HVP'!AE261</f>
        <v>0</v>
      </c>
      <c r="AF261" s="69">
        <f>'SSEH - Asset Rep'!AF261+'SSEH - Refurb'!AF261+'SSEH - HVP'!AF261</f>
        <v>0</v>
      </c>
      <c r="AG261" s="69">
        <f>'SSEH - Asset Rep'!AG261+'SSEH - Refurb'!AG261+'SSEH - HVP'!AG261</f>
        <v>0</v>
      </c>
      <c r="AH261" s="69">
        <f>'SSEH - Asset Rep'!AH261+'SSEH - Refurb'!AH261+'SSEH - HVP'!AH261</f>
        <v>0</v>
      </c>
      <c r="AI261" s="69">
        <f>'SSEH - Asset Rep'!AI261+'SSEH - Refurb'!AI261+'SSEH - HVP'!AI261</f>
        <v>0</v>
      </c>
      <c r="AJ261" s="53">
        <f>SUM(AE261:AI261)</f>
        <v>0</v>
      </c>
      <c r="AK261" s="69">
        <f>'[9]NAW2 - Total - SSEH'!AK258</f>
        <v>0</v>
      </c>
      <c r="AL261" s="69">
        <f>'[9]NAW2 - Total - SSEH'!AL258</f>
        <v>0</v>
      </c>
      <c r="AM261" s="69">
        <f>'[9]NAW2 - Total - SSEH'!AM258</f>
        <v>0</v>
      </c>
      <c r="AN261" s="69">
        <f>'[9]NAW2 - Total - SSEH'!AN258</f>
        <v>0</v>
      </c>
      <c r="AO261" s="69">
        <f>'[9]NAW2 - Total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SSEH'!G259</f>
        <v>0</v>
      </c>
      <c r="H262" s="52">
        <f>'[9]NAW2 - Total - SSEH'!H259</f>
        <v>0</v>
      </c>
      <c r="I262" s="52">
        <f>'[9]NAW2 - Total - SSEH'!I259</f>
        <v>0</v>
      </c>
      <c r="J262" s="52">
        <f>'[9]NAW2 - Total - SSEH'!J259</f>
        <v>0</v>
      </c>
      <c r="K262" s="52">
        <f>'[9]NAW2 - Total - SSEH'!K259</f>
        <v>0</v>
      </c>
      <c r="L262" s="59">
        <f t="shared" ref="L262:L264" si="1564">SUM(G262:K262)</f>
        <v>0</v>
      </c>
      <c r="M262" s="52">
        <f>'[9]NAW2 - Total - SSEH'!M259</f>
        <v>0</v>
      </c>
      <c r="N262" s="52">
        <f>'[9]NAW2 - Total - SSEH'!N259</f>
        <v>0</v>
      </c>
      <c r="O262" s="52">
        <f>'[9]NAW2 - Total - SSEH'!O259</f>
        <v>0</v>
      </c>
      <c r="P262" s="52">
        <f>'[9]NAW2 - Total - SSEH'!P259</f>
        <v>0</v>
      </c>
      <c r="Q262" s="52">
        <f>'[9]NAW2 - Total - SSEH'!Q259</f>
        <v>0</v>
      </c>
      <c r="R262" s="59">
        <f t="shared" ref="R262:R264" si="1565">SUM(M262:Q262)</f>
        <v>0</v>
      </c>
      <c r="S262" s="52">
        <f>'SSEH - Asset Rep'!S262+'SSEH - Refurb'!S262+'SSEH - HVP'!S262</f>
        <v>0</v>
      </c>
      <c r="T262" s="52">
        <f>'SSEH - Asset Rep'!T262+'SSEH - Refurb'!T262+'SSEH - HVP'!T262</f>
        <v>0</v>
      </c>
      <c r="U262" s="52">
        <f>'SSEH - Asset Rep'!U262+'SSEH - Refurb'!U262+'SSEH - HVP'!U262</f>
        <v>0</v>
      </c>
      <c r="V262" s="52">
        <f>'SSEH - Asset Rep'!V262+'SSEH - Refurb'!V262+'SSEH - HVP'!V262</f>
        <v>0</v>
      </c>
      <c r="W262" s="52">
        <f>'SSEH - Asset Rep'!W262+'SSEH - Refurb'!W262+'SSEH - HVP'!W262</f>
        <v>0</v>
      </c>
      <c r="X262" s="59">
        <f t="shared" ref="X262:X264" si="1566">SUM(S262:W262)</f>
        <v>0</v>
      </c>
      <c r="Y262" s="52">
        <f>'[9]NAW2 - Total - SSEH'!Y259</f>
        <v>0</v>
      </c>
      <c r="Z262" s="52">
        <f>'[9]NAW2 - Total - SSEH'!Z259</f>
        <v>0</v>
      </c>
      <c r="AA262" s="52">
        <f>'[9]NAW2 - Total - SSEH'!AA259</f>
        <v>0</v>
      </c>
      <c r="AB262" s="52">
        <f>'[9]NAW2 - Total - SSEH'!AB259</f>
        <v>0</v>
      </c>
      <c r="AC262" s="52">
        <f>'[9]NAW2 - Total - SSEH'!AC259</f>
        <v>0</v>
      </c>
      <c r="AD262" s="59">
        <f t="shared" ref="AD262:AD264" si="1567">SUM(Y262:AC262)</f>
        <v>0</v>
      </c>
      <c r="AE262" s="52">
        <f>'SSEH - Asset Rep'!AE262+'SSEH - Refurb'!AE262+'SSEH - HVP'!AE262</f>
        <v>0</v>
      </c>
      <c r="AF262" s="52">
        <f>'SSEH - Asset Rep'!AF262+'SSEH - Refurb'!AF262+'SSEH - HVP'!AF262</f>
        <v>0</v>
      </c>
      <c r="AG262" s="52">
        <f>'SSEH - Asset Rep'!AG262+'SSEH - Refurb'!AG262+'SSEH - HVP'!AG262</f>
        <v>0</v>
      </c>
      <c r="AH262" s="52">
        <f>'SSEH - Asset Rep'!AH262+'SSEH - Refurb'!AH262+'SSEH - HVP'!AH262</f>
        <v>0</v>
      </c>
      <c r="AI262" s="52">
        <f>'SSEH - Asset Rep'!AI262+'SSEH - Refurb'!AI262+'SSEH - HVP'!AI262</f>
        <v>0</v>
      </c>
      <c r="AJ262" s="59">
        <f t="shared" ref="AJ262:AJ264" si="1568">SUM(AE262:AI262)</f>
        <v>0</v>
      </c>
      <c r="AK262" s="52">
        <f>'[9]NAW2 - Total - SSEH'!AK259</f>
        <v>0</v>
      </c>
      <c r="AL262" s="52">
        <f>'[9]NAW2 - Total - SSEH'!AL259</f>
        <v>0</v>
      </c>
      <c r="AM262" s="52">
        <f>'[9]NAW2 - Total - SSEH'!AM259</f>
        <v>0</v>
      </c>
      <c r="AN262" s="52">
        <f>'[9]NAW2 - Total - SSEH'!AN259</f>
        <v>0</v>
      </c>
      <c r="AO262" s="52">
        <f>'[9]NAW2 - Total - SSEH'!AO259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SSEH'!G260</f>
        <v>0</v>
      </c>
      <c r="H263" s="52">
        <f>'[9]NAW2 - Total - SSEH'!H260</f>
        <v>0</v>
      </c>
      <c r="I263" s="52">
        <f>'[9]NAW2 - Total - SSEH'!I260</f>
        <v>0</v>
      </c>
      <c r="J263" s="52">
        <f>'[9]NAW2 - Total - SSEH'!J260</f>
        <v>0</v>
      </c>
      <c r="K263" s="52">
        <f>'[9]NAW2 - Total - SSEH'!K260</f>
        <v>0</v>
      </c>
      <c r="L263" s="59">
        <f t="shared" si="1564"/>
        <v>0</v>
      </c>
      <c r="M263" s="52">
        <f>'[9]NAW2 - Total - SSEH'!M260</f>
        <v>0</v>
      </c>
      <c r="N263" s="52">
        <f>'[9]NAW2 - Total - SSEH'!N260</f>
        <v>0</v>
      </c>
      <c r="O263" s="52">
        <f>'[9]NAW2 - Total - SSEH'!O260</f>
        <v>0</v>
      </c>
      <c r="P263" s="52">
        <f>'[9]NAW2 - Total - SSEH'!P260</f>
        <v>0</v>
      </c>
      <c r="Q263" s="52">
        <f>'[9]NAW2 - Total - SSEH'!Q260</f>
        <v>0</v>
      </c>
      <c r="R263" s="59">
        <f t="shared" si="1565"/>
        <v>0</v>
      </c>
      <c r="S263" s="52">
        <f>'SSEH - Asset Rep'!S263+'SSEH - Refurb'!S263+'SSEH - HVP'!S263</f>
        <v>0</v>
      </c>
      <c r="T263" s="52">
        <f>'SSEH - Asset Rep'!T263+'SSEH - Refurb'!T263+'SSEH - HVP'!T263</f>
        <v>0</v>
      </c>
      <c r="U263" s="52">
        <f>'SSEH - Asset Rep'!U263+'SSEH - Refurb'!U263+'SSEH - HVP'!U263</f>
        <v>0</v>
      </c>
      <c r="V263" s="52">
        <f>'SSEH - Asset Rep'!V263+'SSEH - Refurb'!V263+'SSEH - HVP'!V263</f>
        <v>0</v>
      </c>
      <c r="W263" s="52">
        <f>'SSEH - Asset Rep'!W263+'SSEH - Refurb'!W263+'SSEH - HVP'!W263</f>
        <v>0</v>
      </c>
      <c r="X263" s="59">
        <f t="shared" si="1566"/>
        <v>0</v>
      </c>
      <c r="Y263" s="52">
        <f>'[9]NAW2 - Total - SSEH'!Y260</f>
        <v>0</v>
      </c>
      <c r="Z263" s="52">
        <f>'[9]NAW2 - Total - SSEH'!Z260</f>
        <v>0</v>
      </c>
      <c r="AA263" s="52">
        <f>'[9]NAW2 - Total - SSEH'!AA260</f>
        <v>0</v>
      </c>
      <c r="AB263" s="52">
        <f>'[9]NAW2 - Total - SSEH'!AB260</f>
        <v>0</v>
      </c>
      <c r="AC263" s="52">
        <f>'[9]NAW2 - Total - SSEH'!AC260</f>
        <v>0</v>
      </c>
      <c r="AD263" s="59">
        <f t="shared" si="1567"/>
        <v>0</v>
      </c>
      <c r="AE263" s="52">
        <f>'SSEH - Asset Rep'!AE263+'SSEH - Refurb'!AE263+'SSEH - HVP'!AE263</f>
        <v>0</v>
      </c>
      <c r="AF263" s="52">
        <f>'SSEH - Asset Rep'!AF263+'SSEH - Refurb'!AF263+'SSEH - HVP'!AF263</f>
        <v>0</v>
      </c>
      <c r="AG263" s="52">
        <f>'SSEH - Asset Rep'!AG263+'SSEH - Refurb'!AG263+'SSEH - HVP'!AG263</f>
        <v>0</v>
      </c>
      <c r="AH263" s="52">
        <f>'SSEH - Asset Rep'!AH263+'SSEH - Refurb'!AH263+'SSEH - HVP'!AH263</f>
        <v>0</v>
      </c>
      <c r="AI263" s="52">
        <f>'SSEH - Asset Rep'!AI263+'SSEH - Refurb'!AI263+'SSEH - HVP'!AI263</f>
        <v>0</v>
      </c>
      <c r="AJ263" s="59">
        <f t="shared" si="1568"/>
        <v>0</v>
      </c>
      <c r="AK263" s="52">
        <f>'[9]NAW2 - Total - SSEH'!AK260</f>
        <v>0</v>
      </c>
      <c r="AL263" s="52">
        <f>'[9]NAW2 - Total - SSEH'!AL260</f>
        <v>0</v>
      </c>
      <c r="AM263" s="52">
        <f>'[9]NAW2 - Total - SSEH'!AM260</f>
        <v>0</v>
      </c>
      <c r="AN263" s="52">
        <f>'[9]NAW2 - Total - SSEH'!AN260</f>
        <v>0</v>
      </c>
      <c r="AO263" s="52">
        <f>'[9]NAW2 - Total - SSEH'!AO260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SSEH'!G261</f>
        <v>0</v>
      </c>
      <c r="H264" s="52">
        <f>'[9]NAW2 - Total - SSEH'!H261</f>
        <v>0</v>
      </c>
      <c r="I264" s="52">
        <f>'[9]NAW2 - Total - SSEH'!I261</f>
        <v>0</v>
      </c>
      <c r="J264" s="52">
        <f>'[9]NAW2 - Total - SSEH'!J261</f>
        <v>0</v>
      </c>
      <c r="K264" s="52">
        <f>'[9]NAW2 - Total - SSEH'!K261</f>
        <v>0</v>
      </c>
      <c r="L264" s="59">
        <f t="shared" si="1564"/>
        <v>0</v>
      </c>
      <c r="M264" s="52">
        <f>'[9]NAW2 - Total - SSEH'!M261</f>
        <v>0</v>
      </c>
      <c r="N264" s="52">
        <f>'[9]NAW2 - Total - SSEH'!N261</f>
        <v>0</v>
      </c>
      <c r="O264" s="52">
        <f>'[9]NAW2 - Total - SSEH'!O261</f>
        <v>0</v>
      </c>
      <c r="P264" s="52">
        <f>'[9]NAW2 - Total - SSEH'!P261</f>
        <v>0</v>
      </c>
      <c r="Q264" s="52">
        <f>'[9]NAW2 - Total - SSEH'!Q261</f>
        <v>0</v>
      </c>
      <c r="R264" s="59">
        <f t="shared" si="1565"/>
        <v>0</v>
      </c>
      <c r="S264" s="52">
        <f>'SSEH - Asset Rep'!S264+'SSEH - Refurb'!S264+'SSEH - HVP'!S264</f>
        <v>0</v>
      </c>
      <c r="T264" s="52">
        <f>'SSEH - Asset Rep'!T264+'SSEH - Refurb'!T264+'SSEH - HVP'!T264</f>
        <v>0</v>
      </c>
      <c r="U264" s="52">
        <f>'SSEH - Asset Rep'!U264+'SSEH - Refurb'!U264+'SSEH - HVP'!U264</f>
        <v>0</v>
      </c>
      <c r="V264" s="52">
        <f>'SSEH - Asset Rep'!V264+'SSEH - Refurb'!V264+'SSEH - HVP'!V264</f>
        <v>0</v>
      </c>
      <c r="W264" s="52">
        <f>'SSEH - Asset Rep'!W264+'SSEH - Refurb'!W264+'SSEH - HVP'!W264</f>
        <v>0</v>
      </c>
      <c r="X264" s="59">
        <f t="shared" si="1566"/>
        <v>0</v>
      </c>
      <c r="Y264" s="52">
        <f>'[9]NAW2 - Total - SSEH'!Y261</f>
        <v>0</v>
      </c>
      <c r="Z264" s="52">
        <f>'[9]NAW2 - Total - SSEH'!Z261</f>
        <v>0</v>
      </c>
      <c r="AA264" s="52">
        <f>'[9]NAW2 - Total - SSEH'!AA261</f>
        <v>0</v>
      </c>
      <c r="AB264" s="52">
        <f>'[9]NAW2 - Total - SSEH'!AB261</f>
        <v>0</v>
      </c>
      <c r="AC264" s="52">
        <f>'[9]NAW2 - Total - SSEH'!AC261</f>
        <v>0</v>
      </c>
      <c r="AD264" s="59">
        <f t="shared" si="1567"/>
        <v>0</v>
      </c>
      <c r="AE264" s="52">
        <f>'SSEH - Asset Rep'!AE264+'SSEH - Refurb'!AE264+'SSEH - HVP'!AE264</f>
        <v>0</v>
      </c>
      <c r="AF264" s="52">
        <f>'SSEH - Asset Rep'!AF264+'SSEH - Refurb'!AF264+'SSEH - HVP'!AF264</f>
        <v>0</v>
      </c>
      <c r="AG264" s="52">
        <f>'SSEH - Asset Rep'!AG264+'SSEH - Refurb'!AG264+'SSEH - HVP'!AG264</f>
        <v>0</v>
      </c>
      <c r="AH264" s="52">
        <f>'SSEH - Asset Rep'!AH264+'SSEH - Refurb'!AH264+'SSEH - HVP'!AH264</f>
        <v>0</v>
      </c>
      <c r="AI264" s="52">
        <f>'SSEH - Asset Rep'!AI264+'SSEH - Refurb'!AI264+'SSEH - HVP'!AI264</f>
        <v>0</v>
      </c>
      <c r="AJ264" s="59">
        <f t="shared" si="1568"/>
        <v>0</v>
      </c>
      <c r="AK264" s="52">
        <f>'[9]NAW2 - Total - SSEH'!AK261</f>
        <v>0</v>
      </c>
      <c r="AL264" s="52">
        <f>'[9]NAW2 - Total - SSEH'!AL261</f>
        <v>0</v>
      </c>
      <c r="AM264" s="52">
        <f>'[9]NAW2 - Total - SSEH'!AM261</f>
        <v>0</v>
      </c>
      <c r="AN264" s="52">
        <f>'[9]NAW2 - Total - SSEH'!AN261</f>
        <v>0</v>
      </c>
      <c r="AO264" s="52">
        <f>'[9]NAW2 - Total - SSEH'!AO261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2580063.640512058</v>
      </c>
      <c r="CD266" s="198">
        <f t="shared" ref="CD266:CG266" si="1587">SUM(CD265,CD260,CD255,CD250,CD245,CD240)</f>
        <v>5497831.5967840794</v>
      </c>
      <c r="CE266" s="198">
        <f t="shared" si="1587"/>
        <v>21156793.738007139</v>
      </c>
      <c r="CF266" s="198">
        <f t="shared" si="1587"/>
        <v>31907488.89330598</v>
      </c>
      <c r="CG266" s="198">
        <f t="shared" si="1587"/>
        <v>11959439.424612809</v>
      </c>
      <c r="CH266" s="198">
        <f t="shared" si="1270"/>
        <v>73101617.29322207</v>
      </c>
      <c r="CI266" s="68"/>
      <c r="CJ266" s="68"/>
      <c r="CK266" s="198">
        <f>SUM(CK265,CK260,CK255,CK250,CK245,CK240)</f>
        <v>3033676.5115635544</v>
      </c>
      <c r="CL266" s="198">
        <f t="shared" ref="CL266:CO266" si="1588">SUM(CL265,CL260,CL255,CL250,CL245,CL240)</f>
        <v>5361747.7354686316</v>
      </c>
      <c r="CM266" s="198">
        <f t="shared" si="1588"/>
        <v>20839264.728271089</v>
      </c>
      <c r="CN266" s="198">
        <f t="shared" si="1588"/>
        <v>27824973.053842522</v>
      </c>
      <c r="CO266" s="198">
        <f t="shared" si="1588"/>
        <v>9237762.198303856</v>
      </c>
      <c r="CP266" s="198">
        <f t="shared" si="1217"/>
        <v>66297424.227449656</v>
      </c>
      <c r="CS266" s="198">
        <f>SUM(CS265,CS260,CS255,CS250,CS245,CS240)</f>
        <v>2622785.320771683</v>
      </c>
      <c r="CT266" s="198">
        <f t="shared" ref="CT266:CW266" si="1589">SUM(CT265,CT260,CT255,CT250,CT245,CT240)</f>
        <v>5869019.6112349974</v>
      </c>
      <c r="CU266" s="198">
        <f t="shared" si="1589"/>
        <v>19713886.386456013</v>
      </c>
      <c r="CV266" s="198">
        <f t="shared" si="1589"/>
        <v>29990045.266200811</v>
      </c>
      <c r="CW266" s="198">
        <f t="shared" si="1589"/>
        <v>16984684.776030056</v>
      </c>
      <c r="CX266" s="198">
        <f t="shared" si="1219"/>
        <v>75180421.360693559</v>
      </c>
      <c r="CY266" s="6"/>
      <c r="CZ266" s="199"/>
      <c r="DA266" s="198">
        <f>SUM(DA265,DA260,DA255,DA250,DA245,DA240)</f>
        <v>3661628.0969147822</v>
      </c>
      <c r="DB266" s="198">
        <f t="shared" ref="DB266:DE266" si="1590">SUM(DB265,DB260,DB255,DB250,DB245,DB240)</f>
        <v>5869019.6112349974</v>
      </c>
      <c r="DC266" s="198">
        <f t="shared" si="1590"/>
        <v>19713886.386456013</v>
      </c>
      <c r="DD266" s="198">
        <f t="shared" si="1590"/>
        <v>18922034.094235089</v>
      </c>
      <c r="DE266" s="198">
        <f t="shared" si="1590"/>
        <v>7955423.8356685238</v>
      </c>
      <c r="DF266" s="198">
        <f t="shared" si="1221"/>
        <v>56121992.024509408</v>
      </c>
      <c r="DG266" s="6"/>
      <c r="DH266" s="6"/>
      <c r="DI266" s="198">
        <f>SUM(DI265,DI260,DI255,DI250,DI245,DI240)</f>
        <v>2214318.7544219946</v>
      </c>
      <c r="DJ266" s="198">
        <f t="shared" ref="DJ266:DM266" si="1591">SUM(DJ265,DJ260,DJ255,DJ250,DJ245,DJ240)</f>
        <v>6384977.3792556562</v>
      </c>
      <c r="DK266" s="198">
        <f t="shared" si="1591"/>
        <v>18660472.610080503</v>
      </c>
      <c r="DL266" s="198">
        <f t="shared" si="1591"/>
        <v>32247360.501291189</v>
      </c>
      <c r="DM266" s="198">
        <f t="shared" si="1591"/>
        <v>24079104.086314119</v>
      </c>
      <c r="DN266" s="198">
        <f t="shared" si="1225"/>
        <v>83586233.331363469</v>
      </c>
      <c r="DO266" s="6"/>
      <c r="DP266" s="6"/>
      <c r="DQ266" s="198">
        <f>SUM(DQ265,DQ260,DQ255,DQ250,DQ245,DQ240)</f>
        <v>4293725.640952209</v>
      </c>
      <c r="DR266" s="198">
        <f t="shared" ref="DR266:DU266" si="1592">SUM(DR265,DR260,DR255,DR250,DR245,DR240)</f>
        <v>6384977.3792556562</v>
      </c>
      <c r="DS266" s="198">
        <f t="shared" si="1592"/>
        <v>18660472.610080503</v>
      </c>
      <c r="DT266" s="198">
        <f t="shared" si="1592"/>
        <v>9440570.9336737003</v>
      </c>
      <c r="DU266" s="198">
        <f t="shared" si="1592"/>
        <v>7310476.625642702</v>
      </c>
      <c r="DV266" s="198">
        <f t="shared" si="1224"/>
        <v>46090223.189604774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419129.33210120053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593"/>
        <v>179819.43221514186</v>
      </c>
      <c r="J269" s="66">
        <f t="shared" si="1593"/>
        <v>60316.877374489799</v>
      </c>
      <c r="K269" s="66">
        <f t="shared" si="1593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594"/>
        <v>180591.79118241608</v>
      </c>
      <c r="P269" s="66">
        <f t="shared" si="1594"/>
        <v>64899.869330855479</v>
      </c>
      <c r="Q269" s="66">
        <f t="shared" si="1594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8075.0268186819949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8950</v>
      </c>
      <c r="U269" s="66">
        <f t="shared" si="1595"/>
        <v>-92</v>
      </c>
      <c r="V269" s="66">
        <f t="shared" si="1595"/>
        <v>-10159.026818681994</v>
      </c>
      <c r="W269" s="66">
        <f t="shared" si="1595"/>
        <v>-6783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596"/>
        <v>167421</v>
      </c>
      <c r="AB269" s="66">
        <f t="shared" si="1596"/>
        <v>73121</v>
      </c>
      <c r="AC269" s="66">
        <f t="shared" si="1596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21070.524065290214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17900</v>
      </c>
      <c r="AG269" s="66">
        <f t="shared" si="1597"/>
        <v>-215</v>
      </c>
      <c r="AH269" s="66">
        <f t="shared" si="1597"/>
        <v>-22817.053637363992</v>
      </c>
      <c r="AI269" s="66">
        <f t="shared" si="1597"/>
        <v>-15960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598"/>
        <v>155020</v>
      </c>
      <c r="AN269" s="66">
        <f t="shared" si="1598"/>
        <v>85928</v>
      </c>
      <c r="AO269" s="66">
        <f t="shared" si="1598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73517715.410639539</v>
      </c>
      <c r="CD269" s="198">
        <f t="shared" ref="CD269:CH269" si="1601">CD53+CD105+CD172+CD234+CD266</f>
        <v>147014826.23829433</v>
      </c>
      <c r="CE269" s="198">
        <f t="shared" si="1601"/>
        <v>884902493.89386547</v>
      </c>
      <c r="CF269" s="198">
        <f t="shared" si="1601"/>
        <v>654321269.9205029</v>
      </c>
      <c r="CG269" s="198">
        <f t="shared" si="1601"/>
        <v>297934560.77519715</v>
      </c>
      <c r="CH269" s="198">
        <f t="shared" si="1601"/>
        <v>2057690866.2384992</v>
      </c>
      <c r="CI269" s="68"/>
      <c r="CJ269" s="68"/>
      <c r="CK269" s="198">
        <f>CK53+CK105+CK172+CK234+CK266</f>
        <v>79635606.352427036</v>
      </c>
      <c r="CL269" s="198">
        <f t="shared" ref="CL269:CP269" si="1602">CL53+CL105+CL172+CL234+CL266</f>
        <v>145476249.84643966</v>
      </c>
      <c r="CM269" s="198">
        <f t="shared" si="1602"/>
        <v>881392757.06324339</v>
      </c>
      <c r="CN269" s="198">
        <f t="shared" si="1602"/>
        <v>610564821.38451624</v>
      </c>
      <c r="CO269" s="198">
        <f t="shared" si="1602"/>
        <v>270902185.67206889</v>
      </c>
      <c r="CP269" s="198">
        <f t="shared" si="1602"/>
        <v>1987971620.3186953</v>
      </c>
      <c r="CS269" s="198">
        <f>CS53+CS105+CS172+CS234+CS266</f>
        <v>70602349.417294219</v>
      </c>
      <c r="CT269" s="198">
        <f t="shared" ref="CT269:CW269" si="1603">CT53+CT105+CT172+CT234+CT266</f>
        <v>156089002.13871115</v>
      </c>
      <c r="CU269" s="198">
        <f t="shared" si="1603"/>
        <v>822002174.4581331</v>
      </c>
      <c r="CV269" s="198">
        <f t="shared" si="1603"/>
        <v>751962946.02384162</v>
      </c>
      <c r="CW269" s="198">
        <f t="shared" si="1603"/>
        <v>407507189.83230364</v>
      </c>
      <c r="CX269" s="198">
        <f>CX53+CX105+CX172+CX234+CX266</f>
        <v>2208163661.8702836</v>
      </c>
      <c r="CY269" s="6"/>
      <c r="CZ269" s="6"/>
      <c r="DA269" s="198">
        <f>DA53+DA105+DA172+DA234+DA266</f>
        <v>76156054.540515885</v>
      </c>
      <c r="DB269" s="198">
        <f t="shared" ref="DB269:DE269" si="1604">DB53+DB105+DB172+DB234+DB266</f>
        <v>175921745.82248342</v>
      </c>
      <c r="DC269" s="198">
        <f t="shared" si="1604"/>
        <v>818160414.6851573</v>
      </c>
      <c r="DD269" s="198">
        <f t="shared" si="1604"/>
        <v>641290174.0766257</v>
      </c>
      <c r="DE269" s="198">
        <f t="shared" si="1604"/>
        <v>279391202.98953837</v>
      </c>
      <c r="DF269" s="198">
        <f>DF53+DF105+DF172+DF234+DF266</f>
        <v>1990919592.1143203</v>
      </c>
      <c r="DG269" s="6"/>
      <c r="DH269" s="6"/>
      <c r="DI269" s="198">
        <f>DI53+DI105+DI172+DI234+DI266</f>
        <v>61557194.267902896</v>
      </c>
      <c r="DJ269" s="198">
        <f t="shared" ref="DJ269:DM269" si="1605">DJ53+DJ105+DJ172+DJ234+DJ266</f>
        <v>166640022.44417593</v>
      </c>
      <c r="DK269" s="198">
        <f t="shared" si="1605"/>
        <v>762665283.83296216</v>
      </c>
      <c r="DL269" s="198">
        <f t="shared" si="1605"/>
        <v>893848255.20388412</v>
      </c>
      <c r="DM269" s="198">
        <f t="shared" si="1605"/>
        <v>543881982.72147143</v>
      </c>
      <c r="DN269" s="198">
        <f>DN53+DN105+DN172+DN234+DN266</f>
        <v>2428592738.470397</v>
      </c>
      <c r="DO269" s="6"/>
      <c r="DP269" s="6"/>
      <c r="DQ269" s="198">
        <f>DQ53+DQ105+DQ172+DQ234+DQ266</f>
        <v>76317028.43864885</v>
      </c>
      <c r="DR269" s="198">
        <f t="shared" ref="DR269:DU269" si="1606">DR53+DR105+DR172+DR234+DR266</f>
        <v>206255884.45812672</v>
      </c>
      <c r="DS269" s="198">
        <f t="shared" si="1606"/>
        <v>754614223.50361478</v>
      </c>
      <c r="DT269" s="198">
        <f t="shared" si="1606"/>
        <v>644159325.15641189</v>
      </c>
      <c r="DU269" s="198">
        <f t="shared" si="1606"/>
        <v>236472365.4393996</v>
      </c>
      <c r="DV269" s="198">
        <f>DV53+DV105+DV172+DV234+DV266</f>
        <v>1917818826.9962018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1149669.5330806188</v>
      </c>
      <c r="CD273" s="201">
        <f t="shared" ref="CD273:CH273" si="1607">CD53</f>
        <v>2795795.1690902757</v>
      </c>
      <c r="CE273" s="201">
        <f t="shared" si="1607"/>
        <v>21721866.477441978</v>
      </c>
      <c r="CF273" s="201">
        <f t="shared" si="1607"/>
        <v>18657433.998661697</v>
      </c>
      <c r="CG273" s="201">
        <f t="shared" si="1607"/>
        <v>17299098.923600107</v>
      </c>
      <c r="CH273" s="204">
        <f t="shared" si="1607"/>
        <v>61623864.101874679</v>
      </c>
      <c r="CJ273" s="200" t="s">
        <v>22</v>
      </c>
      <c r="CK273" s="201">
        <f>CK53</f>
        <v>1342901.1348776799</v>
      </c>
      <c r="CL273" s="201">
        <f t="shared" ref="CL273:CP273" si="1608">CL53</f>
        <v>2737787.265961674</v>
      </c>
      <c r="CM273" s="201">
        <f t="shared" si="1608"/>
        <v>21586913.818066388</v>
      </c>
      <c r="CN273" s="201">
        <f t="shared" si="1608"/>
        <v>16916098.369086206</v>
      </c>
      <c r="CO273" s="201">
        <f t="shared" si="1608"/>
        <v>16136503.073159423</v>
      </c>
      <c r="CP273" s="204">
        <f t="shared" si="1608"/>
        <v>58720203.661151379</v>
      </c>
      <c r="CR273" s="200" t="s">
        <v>22</v>
      </c>
      <c r="CS273" s="201">
        <f>CS53</f>
        <v>1185330.4758224273</v>
      </c>
      <c r="CT273" s="201">
        <f t="shared" ref="CT273:CX273" si="1609">CT53</f>
        <v>2873012.9168197466</v>
      </c>
      <c r="CU273" s="201">
        <f t="shared" si="1609"/>
        <v>20027338.777577341</v>
      </c>
      <c r="CV273" s="201">
        <f t="shared" si="1609"/>
        <v>20203561.997635756</v>
      </c>
      <c r="CW273" s="201">
        <f t="shared" si="1609"/>
        <v>19620332.109804515</v>
      </c>
      <c r="CX273" s="204">
        <f t="shared" si="1609"/>
        <v>63909576.277659789</v>
      </c>
      <c r="CY273" s="6"/>
      <c r="CZ273" s="200" t="s">
        <v>22</v>
      </c>
      <c r="DA273" s="201">
        <f>DA53</f>
        <v>1413386.6920959656</v>
      </c>
      <c r="DB273" s="201">
        <f t="shared" ref="DB273:DF273" si="1610">DB53</f>
        <v>3368063.2524091238</v>
      </c>
      <c r="DC273" s="201">
        <f t="shared" si="1610"/>
        <v>20027338.777577341</v>
      </c>
      <c r="DD273" s="201">
        <f t="shared" si="1610"/>
        <v>16745722.664837562</v>
      </c>
      <c r="DE273" s="201">
        <f t="shared" si="1610"/>
        <v>14743820.931300974</v>
      </c>
      <c r="DF273" s="204">
        <f t="shared" si="1610"/>
        <v>56298332.318220966</v>
      </c>
      <c r="DG273" s="6"/>
      <c r="DH273" s="200" t="s">
        <v>22</v>
      </c>
      <c r="DI273" s="201">
        <f>DI53</f>
        <v>1027894.9031043502</v>
      </c>
      <c r="DJ273" s="201">
        <f t="shared" ref="DJ273:DN273" si="1611">DJ53</f>
        <v>3008750.7661878159</v>
      </c>
      <c r="DK273" s="201">
        <f t="shared" si="1611"/>
        <v>18468360.19505823</v>
      </c>
      <c r="DL273" s="201">
        <f t="shared" si="1611"/>
        <v>23486381.005933698</v>
      </c>
      <c r="DM273" s="201">
        <f t="shared" si="1611"/>
        <v>23101719.563295018</v>
      </c>
      <c r="DN273" s="204">
        <f t="shared" si="1611"/>
        <v>69093106.433579117</v>
      </c>
      <c r="DO273" s="6"/>
      <c r="DP273" s="200" t="s">
        <v>22</v>
      </c>
      <c r="DQ273" s="201">
        <f>DQ53</f>
        <v>1518268.4092284464</v>
      </c>
      <c r="DR273" s="201">
        <f t="shared" ref="DR273:DV273" si="1612">DR53</f>
        <v>3998594.8637008294</v>
      </c>
      <c r="DS273" s="201">
        <f t="shared" si="1612"/>
        <v>18468360.19505823</v>
      </c>
      <c r="DT273" s="201">
        <f t="shared" si="1612"/>
        <v>16467974.469340403</v>
      </c>
      <c r="DU273" s="201">
        <f t="shared" si="1612"/>
        <v>12528886.477628585</v>
      </c>
      <c r="DV273" s="204">
        <f t="shared" si="1612"/>
        <v>52982084.414956495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47503910.642979331</v>
      </c>
      <c r="CD274" s="201">
        <f t="shared" ref="CD274:CH274" si="1613">CD105</f>
        <v>96941039.920136198</v>
      </c>
      <c r="CE274" s="201">
        <f t="shared" si="1613"/>
        <v>601694171.32513011</v>
      </c>
      <c r="CF274" s="201">
        <f t="shared" si="1613"/>
        <v>411899718.93146557</v>
      </c>
      <c r="CG274" s="201">
        <f t="shared" si="1613"/>
        <v>176956699.35208225</v>
      </c>
      <c r="CH274" s="204">
        <f t="shared" si="1613"/>
        <v>1334995540.1717935</v>
      </c>
      <c r="CJ274" s="200" t="s">
        <v>34</v>
      </c>
      <c r="CK274" s="201">
        <f>CK105</f>
        <v>51254656.865074992</v>
      </c>
      <c r="CL274" s="201">
        <f t="shared" ref="CL274:CP274" si="1614">CL105</f>
        <v>96011764.141282544</v>
      </c>
      <c r="CM274" s="201">
        <f t="shared" si="1614"/>
        <v>599511824.84457839</v>
      </c>
      <c r="CN274" s="201">
        <f t="shared" si="1614"/>
        <v>386271790.31273741</v>
      </c>
      <c r="CO274" s="201">
        <f t="shared" si="1614"/>
        <v>161200015.35348493</v>
      </c>
      <c r="CP274" s="204">
        <f t="shared" si="1614"/>
        <v>1294250051.5171583</v>
      </c>
      <c r="CR274" s="200" t="s">
        <v>34</v>
      </c>
      <c r="CS274" s="201">
        <f>CS105</f>
        <v>46000021.499166042</v>
      </c>
      <c r="CT274" s="201">
        <f t="shared" ref="CT274:CX274" si="1615">CT105</f>
        <v>101864085.74324247</v>
      </c>
      <c r="CU274" s="201">
        <f t="shared" si="1615"/>
        <v>561789460.02188432</v>
      </c>
      <c r="CV274" s="201">
        <f t="shared" si="1615"/>
        <v>477846004.09986687</v>
      </c>
      <c r="CW274" s="201">
        <f t="shared" si="1615"/>
        <v>238834710.54844198</v>
      </c>
      <c r="CX274" s="204">
        <f t="shared" si="1615"/>
        <v>1426334281.9126015</v>
      </c>
      <c r="CY274" s="6"/>
      <c r="CZ274" s="200" t="s">
        <v>34</v>
      </c>
      <c r="DA274" s="201">
        <f>DA105</f>
        <v>48600219.515159361</v>
      </c>
      <c r="DB274" s="201">
        <f t="shared" ref="DB274:DF274" si="1616">DB105</f>
        <v>112338046.15831636</v>
      </c>
      <c r="DC274" s="201">
        <f t="shared" si="1616"/>
        <v>561706252.22680187</v>
      </c>
      <c r="DD274" s="201">
        <f t="shared" si="1616"/>
        <v>421669318.43860257</v>
      </c>
      <c r="DE274" s="201">
        <f t="shared" si="1616"/>
        <v>168794710.04354009</v>
      </c>
      <c r="DF274" s="204">
        <f t="shared" si="1616"/>
        <v>1313108546.3824201</v>
      </c>
      <c r="DG274" s="6"/>
      <c r="DH274" s="200" t="s">
        <v>34</v>
      </c>
      <c r="DI274" s="201">
        <f>DI105</f>
        <v>40740869.272790469</v>
      </c>
      <c r="DJ274" s="201">
        <f t="shared" ref="DJ274:DN274" si="1617">DJ105</f>
        <v>107709398.95237824</v>
      </c>
      <c r="DK274" s="201">
        <f t="shared" si="1617"/>
        <v>524078145.52652299</v>
      </c>
      <c r="DL274" s="201">
        <f t="shared" si="1617"/>
        <v>569404253.6427778</v>
      </c>
      <c r="DM274" s="201">
        <f t="shared" si="1617"/>
        <v>316659565.4283638</v>
      </c>
      <c r="DN274" s="204">
        <f t="shared" si="1617"/>
        <v>1558592232.8228333</v>
      </c>
      <c r="DO274" s="6"/>
      <c r="DP274" s="200" t="s">
        <v>34</v>
      </c>
      <c r="DQ274" s="201">
        <f>DQ105</f>
        <v>48951318.591482975</v>
      </c>
      <c r="DR274" s="201">
        <f t="shared" ref="DR274:DV274" si="1618">DR105</f>
        <v>128656966.80750331</v>
      </c>
      <c r="DS274" s="201">
        <f t="shared" si="1618"/>
        <v>523904983.35837847</v>
      </c>
      <c r="DT274" s="201">
        <f t="shared" si="1618"/>
        <v>431080758.83817726</v>
      </c>
      <c r="DU274" s="201">
        <f t="shared" si="1618"/>
        <v>138215260.91231522</v>
      </c>
      <c r="DV274" s="204">
        <f t="shared" si="1618"/>
        <v>1270809288.5078571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22284071.594067529</v>
      </c>
      <c r="CD275" s="202">
        <f t="shared" ref="CD275:CH275" si="1619">CD172</f>
        <v>41780159.552283794</v>
      </c>
      <c r="CE275" s="202">
        <f t="shared" si="1619"/>
        <v>240329662.35328615</v>
      </c>
      <c r="CF275" s="202">
        <f t="shared" si="1619"/>
        <v>191856628.09706962</v>
      </c>
      <c r="CG275" s="202">
        <f t="shared" si="1619"/>
        <v>91719323.074901953</v>
      </c>
      <c r="CH275" s="204">
        <f t="shared" si="1619"/>
        <v>587969844.67160904</v>
      </c>
      <c r="CJ275" s="200" t="s">
        <v>40</v>
      </c>
      <c r="CK275" s="202">
        <f>CK172</f>
        <v>24004371.840910811</v>
      </c>
      <c r="CL275" s="202">
        <f t="shared" ref="CL275:CP275" si="1620">CL172</f>
        <v>41364950.703726813</v>
      </c>
      <c r="CM275" s="202">
        <f t="shared" si="1620"/>
        <v>239454753.67232752</v>
      </c>
      <c r="CN275" s="202">
        <f t="shared" si="1620"/>
        <v>179551959.64885014</v>
      </c>
      <c r="CO275" s="202">
        <f t="shared" si="1620"/>
        <v>84327905.04712069</v>
      </c>
      <c r="CP275" s="204">
        <f t="shared" si="1620"/>
        <v>568703940.91293597</v>
      </c>
      <c r="CR275" s="200" t="s">
        <v>40</v>
      </c>
      <c r="CS275" s="202">
        <f>CS172</f>
        <v>20794212.121534064</v>
      </c>
      <c r="CT275" s="202">
        <f t="shared" ref="CT275:CX275" si="1621">CT172</f>
        <v>45482883.867413945</v>
      </c>
      <c r="CU275" s="202">
        <f t="shared" si="1621"/>
        <v>220471489.27221552</v>
      </c>
      <c r="CV275" s="202">
        <f t="shared" si="1621"/>
        <v>223923334.66013813</v>
      </c>
      <c r="CW275" s="202">
        <f t="shared" si="1621"/>
        <v>132067462.39802706</v>
      </c>
      <c r="CX275" s="204">
        <f t="shared" si="1621"/>
        <v>642739382.31932878</v>
      </c>
      <c r="CY275" s="6"/>
      <c r="CZ275" s="200" t="s">
        <v>40</v>
      </c>
      <c r="DA275" s="202">
        <f>DA172</f>
        <v>22480820.236345783</v>
      </c>
      <c r="DB275" s="202">
        <f t="shared" ref="DB275:DF275" si="1622">DB172</f>
        <v>54346616.800522946</v>
      </c>
      <c r="DC275" s="202">
        <f t="shared" si="1622"/>
        <v>216712937.29432201</v>
      </c>
      <c r="DD275" s="202">
        <f t="shared" si="1622"/>
        <v>183953098.87895057</v>
      </c>
      <c r="DE275" s="202">
        <f t="shared" si="1622"/>
        <v>87897248.179028794</v>
      </c>
      <c r="DF275" s="204">
        <f t="shared" si="1622"/>
        <v>565390721.38917005</v>
      </c>
      <c r="DG275" s="6"/>
      <c r="DH275" s="200" t="s">
        <v>40</v>
      </c>
      <c r="DI275" s="202">
        <f>DI172</f>
        <v>17574111.337586083</v>
      </c>
      <c r="DJ275" s="202">
        <f t="shared" ref="DJ275:DN275" si="1623">DJ172</f>
        <v>49536895.346354209</v>
      </c>
      <c r="DK275" s="202">
        <f t="shared" si="1623"/>
        <v>201458305.50130048</v>
      </c>
      <c r="DL275" s="202">
        <f t="shared" si="1623"/>
        <v>268710260.05388153</v>
      </c>
      <c r="DM275" s="202">
        <f t="shared" si="1623"/>
        <v>180041593.64349854</v>
      </c>
      <c r="DN275" s="204">
        <f t="shared" si="1623"/>
        <v>717321165.88262081</v>
      </c>
      <c r="DO275" s="6"/>
      <c r="DP275" s="200" t="s">
        <v>40</v>
      </c>
      <c r="DQ275" s="202">
        <f>DQ172</f>
        <v>21553715.796985216</v>
      </c>
      <c r="DR275" s="202">
        <f t="shared" ref="DR275:DV275" si="1624">DR172</f>
        <v>67215345.407666937</v>
      </c>
      <c r="DS275" s="202">
        <f t="shared" si="1624"/>
        <v>193580407.34009755</v>
      </c>
      <c r="DT275" s="202">
        <f t="shared" si="1624"/>
        <v>187170020.9152205</v>
      </c>
      <c r="DU275" s="202">
        <f t="shared" si="1624"/>
        <v>78417741.42381309</v>
      </c>
      <c r="DV275" s="204">
        <f t="shared" si="1624"/>
        <v>547937230.88378334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49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49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49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49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49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2580063.640512058</v>
      </c>
      <c r="CD277" s="201">
        <f t="shared" ref="CD277:CH277" si="1631">CD266</f>
        <v>5497831.5967840794</v>
      </c>
      <c r="CE277" s="201">
        <f t="shared" si="1631"/>
        <v>21156793.738007139</v>
      </c>
      <c r="CF277" s="201">
        <f t="shared" si="1631"/>
        <v>31907488.89330598</v>
      </c>
      <c r="CG277" s="201">
        <f t="shared" si="1631"/>
        <v>11959439.424612809</v>
      </c>
      <c r="CH277" s="204">
        <f t="shared" si="1631"/>
        <v>73101617.29322207</v>
      </c>
      <c r="CJ277" s="200" t="s">
        <v>57</v>
      </c>
      <c r="CK277" s="201">
        <f>CK266</f>
        <v>3033676.5115635544</v>
      </c>
      <c r="CL277" s="201">
        <f t="shared" ref="CL277:CP277" si="1632">CL266</f>
        <v>5361747.7354686316</v>
      </c>
      <c r="CM277" s="201">
        <f t="shared" si="1632"/>
        <v>20839264.728271089</v>
      </c>
      <c r="CN277" s="201">
        <f t="shared" si="1632"/>
        <v>27824973.053842522</v>
      </c>
      <c r="CO277" s="201">
        <f t="shared" si="1632"/>
        <v>9237762.198303856</v>
      </c>
      <c r="CP277" s="204">
        <f t="shared" si="1632"/>
        <v>66297424.227449656</v>
      </c>
      <c r="CR277" s="200" t="s">
        <v>57</v>
      </c>
      <c r="CS277" s="201">
        <f>CS266</f>
        <v>2622785.320771683</v>
      </c>
      <c r="CT277" s="201">
        <f t="shared" ref="CT277:CX277" si="1633">CT266</f>
        <v>5869019.6112349974</v>
      </c>
      <c r="CU277" s="201">
        <f t="shared" si="1633"/>
        <v>19713886.386456013</v>
      </c>
      <c r="CV277" s="201">
        <f t="shared" si="1633"/>
        <v>29990045.266200811</v>
      </c>
      <c r="CW277" s="201">
        <f t="shared" si="1633"/>
        <v>16984684.776030056</v>
      </c>
      <c r="CX277" s="204">
        <f t="shared" si="1633"/>
        <v>75180421.360693559</v>
      </c>
      <c r="CY277" s="6"/>
      <c r="CZ277" s="200" t="s">
        <v>57</v>
      </c>
      <c r="DA277" s="201">
        <f>DA266</f>
        <v>3661628.0969147822</v>
      </c>
      <c r="DB277" s="201">
        <f t="shared" ref="DB277:DF277" si="1634">DB266</f>
        <v>5869019.6112349974</v>
      </c>
      <c r="DC277" s="201">
        <f t="shared" si="1634"/>
        <v>19713886.386456013</v>
      </c>
      <c r="DD277" s="201">
        <f t="shared" si="1634"/>
        <v>18922034.094235089</v>
      </c>
      <c r="DE277" s="201">
        <f t="shared" si="1634"/>
        <v>7955423.8356685238</v>
      </c>
      <c r="DF277" s="204">
        <f t="shared" si="1634"/>
        <v>56121992.024509408</v>
      </c>
      <c r="DG277" s="6"/>
      <c r="DH277" s="200" t="s">
        <v>57</v>
      </c>
      <c r="DI277" s="201">
        <f>DI266</f>
        <v>2214318.7544219946</v>
      </c>
      <c r="DJ277" s="201">
        <f t="shared" ref="DJ277:DN277" si="1635">DJ266</f>
        <v>6384977.3792556562</v>
      </c>
      <c r="DK277" s="201">
        <f t="shared" si="1635"/>
        <v>18660472.610080503</v>
      </c>
      <c r="DL277" s="201">
        <f t="shared" si="1635"/>
        <v>32247360.501291189</v>
      </c>
      <c r="DM277" s="201">
        <f t="shared" si="1635"/>
        <v>24079104.086314119</v>
      </c>
      <c r="DN277" s="204">
        <f t="shared" si="1635"/>
        <v>83586233.331363469</v>
      </c>
      <c r="DO277" s="6"/>
      <c r="DP277" s="200" t="s">
        <v>57</v>
      </c>
      <c r="DQ277" s="201">
        <f>DQ266</f>
        <v>4293725.640952209</v>
      </c>
      <c r="DR277" s="201">
        <f t="shared" ref="DR277:DV277" si="1636">DR266</f>
        <v>6384977.3792556562</v>
      </c>
      <c r="DS277" s="201">
        <f t="shared" si="1636"/>
        <v>18660472.610080503</v>
      </c>
      <c r="DT277" s="201">
        <f t="shared" si="1636"/>
        <v>9440570.9336737003</v>
      </c>
      <c r="DU277" s="201">
        <f t="shared" si="1636"/>
        <v>7310476.625642702</v>
      </c>
      <c r="DV277" s="204">
        <f t="shared" si="1636"/>
        <v>46090223.189604774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73517715.410639539</v>
      </c>
      <c r="CD279" s="201">
        <f t="shared" ref="CD279:CH279" si="1637">SUM(CD273:CD277)</f>
        <v>147014826.23829433</v>
      </c>
      <c r="CE279" s="201">
        <f t="shared" si="1637"/>
        <v>884902493.89386547</v>
      </c>
      <c r="CF279" s="201">
        <f t="shared" si="1637"/>
        <v>654321269.9205029</v>
      </c>
      <c r="CG279" s="201">
        <f t="shared" si="1637"/>
        <v>297934560.77519715</v>
      </c>
      <c r="CH279" s="204">
        <f t="shared" si="1637"/>
        <v>2057690866.2384992</v>
      </c>
      <c r="CJ279" s="203" t="s">
        <v>23</v>
      </c>
      <c r="CK279" s="201">
        <f>SUM(CK273:CK277)</f>
        <v>79635606.352427036</v>
      </c>
      <c r="CL279" s="201">
        <f t="shared" ref="CL279:CP279" si="1638">SUM(CL273:CL277)</f>
        <v>145476249.84643966</v>
      </c>
      <c r="CM279" s="201">
        <f t="shared" si="1638"/>
        <v>881392757.06324339</v>
      </c>
      <c r="CN279" s="201">
        <f t="shared" si="1638"/>
        <v>610564821.38451624</v>
      </c>
      <c r="CO279" s="201">
        <f t="shared" si="1638"/>
        <v>270902185.67206889</v>
      </c>
      <c r="CP279" s="204">
        <f t="shared" si="1638"/>
        <v>1987971620.3186953</v>
      </c>
      <c r="CR279" s="203" t="s">
        <v>23</v>
      </c>
      <c r="CS279" s="201">
        <f>SUM(CS273:CS277)</f>
        <v>70602349.417294219</v>
      </c>
      <c r="CT279" s="201">
        <f t="shared" ref="CT279:CX279" si="1639">SUM(CT273:CT277)</f>
        <v>156089002.13871115</v>
      </c>
      <c r="CU279" s="201">
        <f t="shared" si="1639"/>
        <v>822002174.4581331</v>
      </c>
      <c r="CV279" s="201">
        <f t="shared" si="1639"/>
        <v>751962946.02384162</v>
      </c>
      <c r="CW279" s="201">
        <f t="shared" si="1639"/>
        <v>407507189.83230364</v>
      </c>
      <c r="CX279" s="204">
        <f t="shared" si="1639"/>
        <v>2208163661.8702836</v>
      </c>
      <c r="CY279" s="6"/>
      <c r="CZ279" s="203" t="s">
        <v>23</v>
      </c>
      <c r="DA279" s="201">
        <f>SUM(DA273:DA277)</f>
        <v>76156054.540515885</v>
      </c>
      <c r="DB279" s="201">
        <f t="shared" ref="DB279:DF279" si="1640">SUM(DB273:DB277)</f>
        <v>175921745.82248342</v>
      </c>
      <c r="DC279" s="201">
        <f t="shared" si="1640"/>
        <v>818160414.6851573</v>
      </c>
      <c r="DD279" s="201">
        <f t="shared" si="1640"/>
        <v>641290174.0766257</v>
      </c>
      <c r="DE279" s="201">
        <f t="shared" si="1640"/>
        <v>279391202.98953837</v>
      </c>
      <c r="DF279" s="204">
        <f t="shared" si="1640"/>
        <v>1990919592.1143203</v>
      </c>
      <c r="DG279" s="6"/>
      <c r="DH279" s="203" t="s">
        <v>23</v>
      </c>
      <c r="DI279" s="201">
        <f>SUM(DI273:DI277)</f>
        <v>61557194.267902896</v>
      </c>
      <c r="DJ279" s="201">
        <f t="shared" ref="DJ279:DN279" si="1641">SUM(DJ273:DJ277)</f>
        <v>166640022.44417593</v>
      </c>
      <c r="DK279" s="201">
        <f t="shared" si="1641"/>
        <v>762665283.83296216</v>
      </c>
      <c r="DL279" s="201">
        <f t="shared" si="1641"/>
        <v>893848255.20388412</v>
      </c>
      <c r="DM279" s="201">
        <f t="shared" si="1641"/>
        <v>543881982.72147143</v>
      </c>
      <c r="DN279" s="204">
        <f t="shared" si="1641"/>
        <v>2428592738.470397</v>
      </c>
      <c r="DO279" s="6"/>
      <c r="DP279" s="203" t="s">
        <v>23</v>
      </c>
      <c r="DQ279" s="201">
        <f>SUM(DQ273:DQ277)</f>
        <v>76317028.43864885</v>
      </c>
      <c r="DR279" s="201">
        <f t="shared" ref="DR279:DV279" si="1642">SUM(DR273:DR277)</f>
        <v>206255884.45812672</v>
      </c>
      <c r="DS279" s="201">
        <f t="shared" si="1642"/>
        <v>754614223.50361478</v>
      </c>
      <c r="DT279" s="201">
        <f t="shared" si="1642"/>
        <v>644159325.15641189</v>
      </c>
      <c r="DU279" s="201">
        <f t="shared" si="1642"/>
        <v>236472365.4393996</v>
      </c>
      <c r="DV279" s="204">
        <f t="shared" si="1642"/>
        <v>1917818826.9962018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98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9" t="s">
        <v>0</v>
      </c>
      <c r="C9" s="20"/>
      <c r="D9" s="291" t="s">
        <v>1</v>
      </c>
      <c r="E9" s="292"/>
      <c r="F9" s="21"/>
      <c r="G9" s="282" t="s">
        <v>2</v>
      </c>
      <c r="H9" s="283"/>
      <c r="I9" s="283"/>
      <c r="J9" s="283"/>
      <c r="K9" s="283"/>
      <c r="L9" s="284"/>
      <c r="M9" s="282" t="s">
        <v>3</v>
      </c>
      <c r="N9" s="283"/>
      <c r="O9" s="283"/>
      <c r="P9" s="283"/>
      <c r="Q9" s="283"/>
      <c r="R9" s="284"/>
      <c r="S9" s="282" t="s">
        <v>4</v>
      </c>
      <c r="T9" s="283"/>
      <c r="U9" s="283"/>
      <c r="V9" s="283"/>
      <c r="W9" s="283"/>
      <c r="X9" s="284"/>
      <c r="Y9" s="282" t="s">
        <v>5</v>
      </c>
      <c r="Z9" s="283"/>
      <c r="AA9" s="283"/>
      <c r="AB9" s="283"/>
      <c r="AC9" s="283"/>
      <c r="AD9" s="284"/>
      <c r="AE9" s="282" t="s">
        <v>6</v>
      </c>
      <c r="AF9" s="283"/>
      <c r="AG9" s="283"/>
      <c r="AH9" s="283"/>
      <c r="AI9" s="283"/>
      <c r="AJ9" s="284"/>
      <c r="AK9" s="282" t="s">
        <v>7</v>
      </c>
      <c r="AL9" s="283"/>
      <c r="AM9" s="283"/>
      <c r="AN9" s="283"/>
      <c r="AO9" s="283"/>
      <c r="AP9" s="284"/>
      <c r="AU9" s="262"/>
      <c r="AV9" s="262"/>
      <c r="AW9" s="22"/>
      <c r="AX9" s="22"/>
      <c r="AY9" s="262"/>
      <c r="AZ9" s="262"/>
      <c r="BA9" s="262"/>
      <c r="BB9" s="262"/>
      <c r="BD9" s="21"/>
      <c r="BE9" s="282" t="s">
        <v>105</v>
      </c>
      <c r="BF9" s="283"/>
      <c r="BG9" s="283"/>
      <c r="BH9" s="283"/>
      <c r="BI9" s="283"/>
      <c r="BJ9" s="284"/>
      <c r="BL9" s="21"/>
      <c r="BM9" s="282" t="s">
        <v>106</v>
      </c>
      <c r="BN9" s="283"/>
      <c r="BO9" s="283"/>
      <c r="BP9" s="283"/>
      <c r="BQ9" s="283"/>
      <c r="BR9" s="284"/>
      <c r="BT9" s="21"/>
      <c r="BU9" s="282" t="s">
        <v>107</v>
      </c>
      <c r="BV9" s="283"/>
      <c r="BW9" s="283"/>
      <c r="BX9" s="283"/>
      <c r="BY9" s="283"/>
      <c r="BZ9" s="284"/>
    </row>
    <row r="10" spans="1:126" ht="61.5" customHeight="1">
      <c r="A10" s="19"/>
      <c r="B10" s="290"/>
      <c r="C10" s="288" t="s">
        <v>8</v>
      </c>
      <c r="D10" s="293"/>
      <c r="E10" s="294"/>
      <c r="F10" s="23"/>
      <c r="G10" s="285"/>
      <c r="H10" s="286"/>
      <c r="I10" s="286"/>
      <c r="J10" s="286"/>
      <c r="K10" s="286"/>
      <c r="L10" s="287"/>
      <c r="M10" s="285"/>
      <c r="N10" s="286"/>
      <c r="O10" s="286"/>
      <c r="P10" s="286"/>
      <c r="Q10" s="286"/>
      <c r="R10" s="287"/>
      <c r="S10" s="285"/>
      <c r="T10" s="286"/>
      <c r="U10" s="286"/>
      <c r="V10" s="286"/>
      <c r="W10" s="286"/>
      <c r="X10" s="287"/>
      <c r="Y10" s="285"/>
      <c r="Z10" s="286"/>
      <c r="AA10" s="286"/>
      <c r="AB10" s="286"/>
      <c r="AC10" s="286"/>
      <c r="AD10" s="287"/>
      <c r="AE10" s="285"/>
      <c r="AF10" s="286"/>
      <c r="AG10" s="286"/>
      <c r="AH10" s="286"/>
      <c r="AI10" s="286"/>
      <c r="AJ10" s="287"/>
      <c r="AK10" s="285"/>
      <c r="AL10" s="286"/>
      <c r="AM10" s="286"/>
      <c r="AN10" s="286"/>
      <c r="AO10" s="286"/>
      <c r="AP10" s="287"/>
      <c r="AU10" s="262"/>
      <c r="AV10" s="262"/>
      <c r="AW10" s="262"/>
      <c r="AX10" s="262"/>
      <c r="AY10" s="262"/>
      <c r="AZ10" s="262"/>
      <c r="BA10" s="262"/>
      <c r="BB10" s="262"/>
      <c r="BD10" s="23"/>
      <c r="BE10" s="285"/>
      <c r="BF10" s="286"/>
      <c r="BG10" s="286"/>
      <c r="BH10" s="286"/>
      <c r="BI10" s="286"/>
      <c r="BJ10" s="287"/>
      <c r="BL10" s="23"/>
      <c r="BM10" s="285"/>
      <c r="BN10" s="286"/>
      <c r="BO10" s="286"/>
      <c r="BP10" s="286"/>
      <c r="BQ10" s="286"/>
      <c r="BR10" s="287"/>
      <c r="BT10" s="23"/>
      <c r="BU10" s="285"/>
      <c r="BV10" s="286"/>
      <c r="BW10" s="286"/>
      <c r="BX10" s="286"/>
      <c r="BY10" s="286"/>
      <c r="BZ10" s="287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0"/>
      <c r="C11" s="288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1085</v>
      </c>
      <c r="E13" s="50">
        <f>D13+SUM(AE13:AI13)</f>
        <v>1085</v>
      </c>
      <c r="F13" s="51" t="s">
        <v>25</v>
      </c>
      <c r="G13" s="52">
        <f>'[9]NAW3 - Asset Repl - SSEH'!G10</f>
        <v>337</v>
      </c>
      <c r="H13" s="52">
        <f>'[9]NAW3 - Asset Repl - SSEH'!H10</f>
        <v>307</v>
      </c>
      <c r="I13" s="52">
        <f>'[9]NAW3 - Asset Repl - SSEH'!I10</f>
        <v>387</v>
      </c>
      <c r="J13" s="52">
        <f>'[9]NAW3 - Asset Repl - SSEH'!J10</f>
        <v>48</v>
      </c>
      <c r="K13" s="52">
        <f>'[9]NAW3 - Asset Repl - SSEH'!K10</f>
        <v>6</v>
      </c>
      <c r="L13" s="53">
        <f>SUM(G13:K13)</f>
        <v>1085</v>
      </c>
      <c r="M13" s="52">
        <f>'[9]NAW3 - Asset Repl - SSEH'!M10</f>
        <v>309</v>
      </c>
      <c r="N13" s="52">
        <f>'[9]NAW3 - Asset Repl - SSEH'!N10</f>
        <v>309</v>
      </c>
      <c r="O13" s="52">
        <f>'[9]NAW3 - Asset Repl - SSEH'!O10</f>
        <v>389</v>
      </c>
      <c r="P13" s="52">
        <f>'[9]NAW3 - Asset Repl - SSEH'!P10</f>
        <v>61</v>
      </c>
      <c r="Q13" s="52">
        <f>'[9]NAW3 - Asset Repl - SSEH'!Q10</f>
        <v>11</v>
      </c>
      <c r="R13" s="53">
        <f>SUM(M13:Q13)</f>
        <v>1079</v>
      </c>
      <c r="S13" s="52">
        <f>'[9]NAW3 - Asset Repl - SSEH'!S10</f>
        <v>11</v>
      </c>
      <c r="T13" s="52">
        <f>'[9]NAW3 - Asset Repl - SSEH'!T10</f>
        <v>0</v>
      </c>
      <c r="U13" s="52">
        <f>'[9]NAW3 - Asset Repl - SSEH'!U10</f>
        <v>0</v>
      </c>
      <c r="V13" s="52">
        <f>'[9]NAW3 - Asset Repl - SSEH'!V10</f>
        <v>-5</v>
      </c>
      <c r="W13" s="52">
        <f>'[9]NAW3 - Asset Repl - SSEH'!W10</f>
        <v>-6</v>
      </c>
      <c r="X13" s="53">
        <f>SUM(S13:W13)</f>
        <v>0</v>
      </c>
      <c r="Y13" s="54">
        <f>'[9]NAW3 - Asset Repl - SSEH'!Y10</f>
        <v>270</v>
      </c>
      <c r="Z13" s="54">
        <f>'[9]NAW3 - Asset Repl - SSEH'!Z10</f>
        <v>313</v>
      </c>
      <c r="AA13" s="54">
        <f>'[9]NAW3 - Asset Repl - SSEH'!AA10</f>
        <v>371</v>
      </c>
      <c r="AB13" s="54">
        <f>'[9]NAW3 - Asset Repl - SSEH'!AB10</f>
        <v>116</v>
      </c>
      <c r="AC13" s="54">
        <f>'[9]NAW3 - Asset Repl - SSEH'!AC10</f>
        <v>15</v>
      </c>
      <c r="AD13" s="53">
        <f>SUM(Y13:AC13)</f>
        <v>1085</v>
      </c>
      <c r="AE13" s="54">
        <f>'[9]NAW3 - Asset Repl - SSEH'!AE10</f>
        <v>21</v>
      </c>
      <c r="AF13" s="54">
        <f>'[9]NAW3 - Asset Repl - SSEH'!AF10</f>
        <v>0</v>
      </c>
      <c r="AG13" s="54">
        <f>'[9]NAW3 - Asset Repl - SSEH'!AG10</f>
        <v>0</v>
      </c>
      <c r="AH13" s="54">
        <f>'[9]NAW3 - Asset Repl - SSEH'!AH10</f>
        <v>-7</v>
      </c>
      <c r="AI13" s="54">
        <f>'[9]NAW3 - Asset Repl - SSEH'!AI10</f>
        <v>-14</v>
      </c>
      <c r="AJ13" s="53">
        <f>SUM(AE13:AI13)</f>
        <v>0</v>
      </c>
      <c r="AK13" s="54">
        <f>'[9]NAW3 - Asset Repl - SSEH'!AK10</f>
        <v>202</v>
      </c>
      <c r="AL13" s="54">
        <f>'[9]NAW3 - Asset Repl - SSEH'!AL10</f>
        <v>319</v>
      </c>
      <c r="AM13" s="54">
        <f>'[9]NAW3 - Asset Repl - SSEH'!AM10</f>
        <v>355</v>
      </c>
      <c r="AN13" s="54">
        <f>'[9]NAW3 - Asset Repl - SSEH'!AN10</f>
        <v>183</v>
      </c>
      <c r="AO13" s="54">
        <f>'[9]NAW3 - Asset Repl - SSEH'!AO10</f>
        <v>26</v>
      </c>
      <c r="AP13" s="53">
        <f>SUM(AK13:AO13)</f>
        <v>1085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'SSEH - Probs. of Failure'!O$10</f>
        <v>2.5000000000000001E-2</v>
      </c>
      <c r="BF13" s="172">
        <f>'SSEH - Probs. of Failure'!P$10</f>
        <v>7.5000000000000011E-2</v>
      </c>
      <c r="BG13" s="172">
        <f>'SSEH - Probs. of Failure'!Q$10</f>
        <v>0.17499999999999999</v>
      </c>
      <c r="BH13" s="172">
        <f>'SSEH - Probs. of Failure'!R$10</f>
        <v>0.375</v>
      </c>
      <c r="BI13" s="172">
        <f>'SSEH - Probs. of Failure'!S$10</f>
        <v>0.75</v>
      </c>
      <c r="BJ13" s="175"/>
      <c r="BK13" s="24"/>
      <c r="BL13" s="51" t="s">
        <v>25</v>
      </c>
      <c r="BM13" s="194">
        <f>$BM2*'SSEH - Average Cons. of Failure'!$Q$10</f>
        <v>2122.7073746871997</v>
      </c>
      <c r="BN13" s="194">
        <f>$BM2*'SSEH - Average Cons. of Failure'!$Q$10</f>
        <v>2122.7073746871997</v>
      </c>
      <c r="BO13" s="194">
        <f>$BM2*'SSEH - Average Cons. of Failure'!$Q$10</f>
        <v>2122.7073746871997</v>
      </c>
      <c r="BP13" s="194">
        <f>$BM2*'SSEH - Average Cons. of Failure'!$Q$10</f>
        <v>2122.7073746871997</v>
      </c>
      <c r="BQ13" s="194">
        <f>$BM2*'SSEH - Average Cons. of Failure'!$Q$10</f>
        <v>2122.7073746871997</v>
      </c>
      <c r="BR13" s="175"/>
      <c r="BS13" s="24"/>
      <c r="BT13" s="51" t="s">
        <v>25</v>
      </c>
      <c r="BU13" s="24">
        <f>IF(BM13&gt;0,BE13*BM13,"")</f>
        <v>53.067684367179993</v>
      </c>
      <c r="BV13" s="24">
        <f t="shared" ref="BV13:BY13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25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14912.019307177578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88357.694471354698</v>
      </c>
      <c r="DE13" s="195">
        <f t="shared" si="6"/>
        <v>14328.274779138599</v>
      </c>
      <c r="DF13" s="198">
        <f t="shared" ref="DF13:DF76" si="7">SUM(DA13:DE13)</f>
        <v>305245.32048001938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11834.093613881138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140098.68672935519</v>
      </c>
      <c r="DU13" s="195">
        <f t="shared" si="9"/>
        <v>19104.366372184799</v>
      </c>
      <c r="DV13" s="198">
        <f t="shared" ref="DV13:DV76" si="10">SUM(DQ13:DU13)</f>
        <v>353696.11630725465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27</v>
      </c>
      <c r="G14" s="52">
        <f>'[9]NAW3 - Asset Repl - SSEH'!G11</f>
        <v>602</v>
      </c>
      <c r="H14" s="52">
        <f>'[9]NAW3 - Asset Repl - SSEH'!H11</f>
        <v>548</v>
      </c>
      <c r="I14" s="52">
        <f>'[9]NAW3 - Asset Repl - SSEH'!I11</f>
        <v>691</v>
      </c>
      <c r="J14" s="52">
        <f>'[9]NAW3 - Asset Repl - SSEH'!J11</f>
        <v>85</v>
      </c>
      <c r="K14" s="52">
        <f>'[9]NAW3 - Asset Repl - SSEH'!K11</f>
        <v>10</v>
      </c>
      <c r="L14" s="59">
        <f t="shared" ref="L14:L16" si="13">SUM(G14:K14)</f>
        <v>1936</v>
      </c>
      <c r="M14" s="52">
        <f>'[9]NAW3 - Asset Repl - SSEH'!M11</f>
        <v>551</v>
      </c>
      <c r="N14" s="52">
        <f>'[9]NAW3 - Asset Repl - SSEH'!N11</f>
        <v>552</v>
      </c>
      <c r="O14" s="52">
        <f>'[9]NAW3 - Asset Repl - SSEH'!O11</f>
        <v>695</v>
      </c>
      <c r="P14" s="52">
        <f>'[9]NAW3 - Asset Repl - SSEH'!P11</f>
        <v>109</v>
      </c>
      <c r="Q14" s="52">
        <f>'[9]NAW3 - Asset Repl - SSEH'!Q11</f>
        <v>17</v>
      </c>
      <c r="R14" s="59">
        <f t="shared" ref="R14:R16" si="14">SUM(M14:Q14)</f>
        <v>1924</v>
      </c>
      <c r="S14" s="52">
        <f>'[9]NAW3 - Asset Repl - SSEH'!S11</f>
        <v>44</v>
      </c>
      <c r="T14" s="52">
        <f>'[9]NAW3 - Asset Repl - SSEH'!T11</f>
        <v>0</v>
      </c>
      <c r="U14" s="52">
        <f>'[9]NAW3 - Asset Repl - SSEH'!U11</f>
        <v>0</v>
      </c>
      <c r="V14" s="52">
        <f>'[9]NAW3 - Asset Repl - SSEH'!V11</f>
        <v>-34</v>
      </c>
      <c r="W14" s="52">
        <f>'[9]NAW3 - Asset Repl - SSEH'!W11</f>
        <v>-10</v>
      </c>
      <c r="X14" s="59">
        <f t="shared" ref="X14:X16" si="15">SUM(S14:W14)</f>
        <v>0</v>
      </c>
      <c r="Y14" s="52">
        <f>'[9]NAW3 - Asset Repl - SSEH'!Y11</f>
        <v>481</v>
      </c>
      <c r="Z14" s="52">
        <f>'[9]NAW3 - Asset Repl - SSEH'!Z11</f>
        <v>559</v>
      </c>
      <c r="AA14" s="52">
        <f>'[9]NAW3 - Asset Repl - SSEH'!AA11</f>
        <v>663</v>
      </c>
      <c r="AB14" s="52">
        <f>'[9]NAW3 - Asset Repl - SSEH'!AB11</f>
        <v>206</v>
      </c>
      <c r="AC14" s="52">
        <f>'[9]NAW3 - Asset Repl - SSEH'!AC11</f>
        <v>27</v>
      </c>
      <c r="AD14" s="59">
        <f t="shared" ref="AD14:AD16" si="16">SUM(Y14:AC14)</f>
        <v>1936</v>
      </c>
      <c r="AE14" s="52">
        <f>'[9]NAW3 - Asset Repl - SSEH'!AE11</f>
        <v>89</v>
      </c>
      <c r="AF14" s="52">
        <f>'[9]NAW3 - Asset Repl - SSEH'!AF11</f>
        <v>0</v>
      </c>
      <c r="AG14" s="52">
        <f>'[9]NAW3 - Asset Repl - SSEH'!AG11</f>
        <v>0</v>
      </c>
      <c r="AH14" s="52">
        <f>'[9]NAW3 - Asset Repl - SSEH'!AH11</f>
        <v>-64</v>
      </c>
      <c r="AI14" s="52">
        <f>'[9]NAW3 - Asset Repl - SSEH'!AI11</f>
        <v>-25</v>
      </c>
      <c r="AJ14" s="59">
        <f t="shared" ref="AJ14:AJ16" si="17">SUM(AE14:AI14)</f>
        <v>0</v>
      </c>
      <c r="AK14" s="52">
        <f>'[9]NAW3 - Asset Repl - SSEH'!AK11</f>
        <v>361</v>
      </c>
      <c r="AL14" s="52">
        <f>'[9]NAW3 - Asset Repl - SSEH'!AL11</f>
        <v>569</v>
      </c>
      <c r="AM14" s="52">
        <f>'[9]NAW3 - Asset Repl - SSEH'!AM11</f>
        <v>634</v>
      </c>
      <c r="AN14" s="52">
        <f>'[9]NAW3 - Asset Repl - SSEH'!AN11</f>
        <v>328</v>
      </c>
      <c r="AO14" s="52">
        <f>'[9]NAW3 - Asset Repl - SSEH'!AO11</f>
        <v>44</v>
      </c>
      <c r="AP14" s="59">
        <f t="shared" ref="AP14:AP16" si="18">SUM(AK14:AO14)</f>
        <v>1936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'SSEH - Probs. of Failure'!O$10</f>
        <v>2.5000000000000001E-2</v>
      </c>
      <c r="BF14" s="172">
        <f>'SSEH - Probs. of Failure'!P$10</f>
        <v>7.5000000000000011E-2</v>
      </c>
      <c r="BG14" s="172">
        <f>'SSEH - Probs. of Failure'!Q$10</f>
        <v>0.17499999999999999</v>
      </c>
      <c r="BH14" s="172">
        <f>'SSEH - Probs. of Failure'!R$10</f>
        <v>0.375</v>
      </c>
      <c r="BI14" s="172">
        <f>'SSEH - Probs. of Failure'!S$10</f>
        <v>0.75</v>
      </c>
      <c r="BJ14" s="176"/>
      <c r="BK14" s="24"/>
      <c r="BL14" s="58" t="s">
        <v>27</v>
      </c>
      <c r="BM14" s="194">
        <f>$BM3*'SSEH - Average Cons. of Failure'!$Q$10</f>
        <v>3032.4391066959997</v>
      </c>
      <c r="BN14" s="194">
        <f>$BM3*'SSEH - Average Cons. of Failure'!$Q$10</f>
        <v>3032.4391066959997</v>
      </c>
      <c r="BO14" s="194">
        <f>$BM3*'SSEH - Average Cons. of Failure'!$Q$10</f>
        <v>3032.4391066959997</v>
      </c>
      <c r="BP14" s="194">
        <f>$BM3*'SSEH - Average Cons. of Failure'!$Q$10</f>
        <v>3032.4391066959997</v>
      </c>
      <c r="BQ14" s="194">
        <f>$BM3*'SSEH - Average Cons. of Failure'!$Q$10</f>
        <v>3032.4391066959997</v>
      </c>
      <c r="BR14" s="176"/>
      <c r="BS14" s="24"/>
      <c r="BT14" s="58" t="s">
        <v>27</v>
      </c>
      <c r="BU14" s="24">
        <f t="shared" ref="BU14:BU77" si="19">IF(BM14&gt;0,BE14*BM14,"")</f>
        <v>75.810977667399996</v>
      </c>
      <c r="BV14" s="24">
        <f t="shared" ref="BV14:BV77" si="20">IF(BN14&gt;0,BF14*BN14,"")</f>
        <v>227.4329330022</v>
      </c>
      <c r="BW14" s="24">
        <f t="shared" ref="BW14:BW77" si="21">IF(BO14&gt;0,BG14*BO14,"")</f>
        <v>530.67684367179993</v>
      </c>
      <c r="BX14" s="24">
        <f t="shared" ref="BX14:BX77" si="22">IF(BP14&gt;0,BH14*BP14,"")</f>
        <v>1137.1646650109999</v>
      </c>
      <c r="BY14" s="24">
        <f t="shared" ref="BY14:BY77" si="23">IF(BQ14&gt;0,BI14*BQ14,"")</f>
        <v>2274.3293300219998</v>
      </c>
      <c r="BZ14" s="24"/>
      <c r="CA14" s="24"/>
      <c r="CB14" s="58" t="s">
        <v>27</v>
      </c>
      <c r="CC14" s="195">
        <f t="shared" ref="CC14:CC16" si="24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5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6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7">IF(BU14="","",(S14+Y14)*BU14)</f>
        <v>39800.763275384998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195592.32238189198</v>
      </c>
      <c r="DE14" s="195">
        <f t="shared" si="6"/>
        <v>38663.598610374</v>
      </c>
      <c r="DF14" s="198">
        <f t="shared" si="7"/>
        <v>753030.44117028418</v>
      </c>
      <c r="DI14" s="195">
        <f t="shared" ref="DI14:DI16" si="28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9">SUM(DI14:DM14)</f>
        <v>966286.72134868032</v>
      </c>
      <c r="DQ14" s="195">
        <f t="shared" ref="DQ14:DQ16" si="30">IF(BU14="","",(AE14+AK14)*BU14)</f>
        <v>34114.939950330001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300211.47156290396</v>
      </c>
      <c r="DU14" s="195">
        <f t="shared" si="9"/>
        <v>43212.257270417998</v>
      </c>
      <c r="DV14" s="198">
        <f t="shared" si="10"/>
        <v>843397.12654982496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29</v>
      </c>
      <c r="G15" s="52">
        <f>'[9]NAW3 - Asset Repl - SSEH'!G12</f>
        <v>602</v>
      </c>
      <c r="H15" s="52">
        <f>'[9]NAW3 - Asset Repl - SSEH'!H12</f>
        <v>547</v>
      </c>
      <c r="I15" s="52">
        <f>'[9]NAW3 - Asset Repl - SSEH'!I12</f>
        <v>692</v>
      </c>
      <c r="J15" s="52">
        <f>'[9]NAW3 - Asset Repl - SSEH'!J12</f>
        <v>85</v>
      </c>
      <c r="K15" s="52">
        <f>'[9]NAW3 - Asset Repl - SSEH'!K12</f>
        <v>10</v>
      </c>
      <c r="L15" s="59">
        <f t="shared" si="13"/>
        <v>1936</v>
      </c>
      <c r="M15" s="52">
        <f>'[9]NAW3 - Asset Repl - SSEH'!M12</f>
        <v>552</v>
      </c>
      <c r="N15" s="52">
        <f>'[9]NAW3 - Asset Repl - SSEH'!N12</f>
        <v>551</v>
      </c>
      <c r="O15" s="52">
        <f>'[9]NAW3 - Asset Repl - SSEH'!O12</f>
        <v>696</v>
      </c>
      <c r="P15" s="52">
        <f>'[9]NAW3 - Asset Repl - SSEH'!P12</f>
        <v>108</v>
      </c>
      <c r="Q15" s="52">
        <f>'[9]NAW3 - Asset Repl - SSEH'!Q12</f>
        <v>18</v>
      </c>
      <c r="R15" s="59">
        <f t="shared" si="14"/>
        <v>1925</v>
      </c>
      <c r="S15" s="52">
        <f>'[9]NAW3 - Asset Repl - SSEH'!S12</f>
        <v>44</v>
      </c>
      <c r="T15" s="52">
        <f>'[9]NAW3 - Asset Repl - SSEH'!T12</f>
        <v>0</v>
      </c>
      <c r="U15" s="52">
        <f>'[9]NAW3 - Asset Repl - SSEH'!U12</f>
        <v>0</v>
      </c>
      <c r="V15" s="52">
        <f>'[9]NAW3 - Asset Repl - SSEH'!V12</f>
        <v>-34</v>
      </c>
      <c r="W15" s="52">
        <f>'[9]NAW3 - Asset Repl - SSEH'!W12</f>
        <v>-10</v>
      </c>
      <c r="X15" s="59">
        <f t="shared" si="15"/>
        <v>0</v>
      </c>
      <c r="Y15" s="52">
        <f>'[9]NAW3 - Asset Repl - SSEH'!Y12</f>
        <v>481</v>
      </c>
      <c r="Z15" s="52">
        <f>'[9]NAW3 - Asset Repl - SSEH'!Z12</f>
        <v>558</v>
      </c>
      <c r="AA15" s="52">
        <f>'[9]NAW3 - Asset Repl - SSEH'!AA12</f>
        <v>663</v>
      </c>
      <c r="AB15" s="52">
        <f>'[9]NAW3 - Asset Repl - SSEH'!AB12</f>
        <v>206</v>
      </c>
      <c r="AC15" s="52">
        <f>'[9]NAW3 - Asset Repl - SSEH'!AC12</f>
        <v>28</v>
      </c>
      <c r="AD15" s="59">
        <f t="shared" si="16"/>
        <v>1936</v>
      </c>
      <c r="AE15" s="52">
        <f>'[9]NAW3 - Asset Repl - SSEH'!AE12</f>
        <v>88</v>
      </c>
      <c r="AF15" s="52">
        <f>'[9]NAW3 - Asset Repl - SSEH'!AF12</f>
        <v>0</v>
      </c>
      <c r="AG15" s="52">
        <f>'[9]NAW3 - Asset Repl - SSEH'!AG12</f>
        <v>0</v>
      </c>
      <c r="AH15" s="52">
        <f>'[9]NAW3 - Asset Repl - SSEH'!AH12</f>
        <v>-64</v>
      </c>
      <c r="AI15" s="52">
        <f>'[9]NAW3 - Asset Repl - SSEH'!AI12</f>
        <v>-24</v>
      </c>
      <c r="AJ15" s="59">
        <f t="shared" si="17"/>
        <v>0</v>
      </c>
      <c r="AK15" s="52">
        <f>'[9]NAW3 - Asset Repl - SSEH'!AK12</f>
        <v>361</v>
      </c>
      <c r="AL15" s="52">
        <f>'[9]NAW3 - Asset Repl - SSEH'!AL12</f>
        <v>569</v>
      </c>
      <c r="AM15" s="52">
        <f>'[9]NAW3 - Asset Repl - SSEH'!AM12</f>
        <v>634</v>
      </c>
      <c r="AN15" s="52">
        <f>'[9]NAW3 - Asset Repl - SSEH'!AN12</f>
        <v>328</v>
      </c>
      <c r="AO15" s="52">
        <f>'[9]NAW3 - Asset Repl - SSEH'!AO12</f>
        <v>44</v>
      </c>
      <c r="AP15" s="59">
        <f t="shared" si="18"/>
        <v>1936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'SSEH - Probs. of Failure'!O$10</f>
        <v>2.5000000000000001E-2</v>
      </c>
      <c r="BF15" s="172">
        <f>'SSEH - Probs. of Failure'!P$10</f>
        <v>7.5000000000000011E-2</v>
      </c>
      <c r="BG15" s="172">
        <f>'SSEH - Probs. of Failure'!Q$10</f>
        <v>0.17499999999999999</v>
      </c>
      <c r="BH15" s="172">
        <f>'SSEH - Probs. of Failure'!R$10</f>
        <v>0.375</v>
      </c>
      <c r="BI15" s="172">
        <f>'SSEH - Probs. of Failure'!S$10</f>
        <v>0.75</v>
      </c>
      <c r="BJ15" s="176"/>
      <c r="BK15" s="24"/>
      <c r="BL15" s="58" t="s">
        <v>29</v>
      </c>
      <c r="BM15" s="194">
        <f>$BM4*'SSEH - Average Cons. of Failure'!$Q$10</f>
        <v>4548.6586600439996</v>
      </c>
      <c r="BN15" s="194">
        <f>$BM4*'SSEH - Average Cons. of Failure'!$Q$10</f>
        <v>4548.6586600439996</v>
      </c>
      <c r="BO15" s="194">
        <f>$BM4*'SSEH - Average Cons. of Failure'!$Q$10</f>
        <v>4548.6586600439996</v>
      </c>
      <c r="BP15" s="194">
        <f>$BM4*'SSEH - Average Cons. of Failure'!$Q$10</f>
        <v>4548.6586600439996</v>
      </c>
      <c r="BQ15" s="194">
        <f>$BM4*'SSEH - Average Cons. of Failure'!$Q$10</f>
        <v>4548.6586600439996</v>
      </c>
      <c r="BR15" s="176"/>
      <c r="BS15" s="24"/>
      <c r="BT15" s="58" t="s">
        <v>29</v>
      </c>
      <c r="BU15" s="24">
        <f t="shared" si="19"/>
        <v>113.7164665011</v>
      </c>
      <c r="BV15" s="24">
        <f t="shared" si="20"/>
        <v>341.1493995033</v>
      </c>
      <c r="BW15" s="24">
        <f t="shared" si="21"/>
        <v>796.01526550769984</v>
      </c>
      <c r="BX15" s="24">
        <f t="shared" si="22"/>
        <v>1705.7469975165</v>
      </c>
      <c r="BY15" s="24">
        <f t="shared" si="23"/>
        <v>3411.4939950329999</v>
      </c>
      <c r="BZ15" s="24"/>
      <c r="CA15" s="24"/>
      <c r="CB15" s="58" t="s">
        <v>29</v>
      </c>
      <c r="CC15" s="195">
        <f t="shared" si="24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5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6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7"/>
        <v>59701.1449130775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293388.48357283801</v>
      </c>
      <c r="DE15" s="195">
        <f t="shared" si="6"/>
        <v>61406.891910594</v>
      </c>
      <c r="DF15" s="198">
        <f t="shared" si="7"/>
        <v>1132616.0063509559</v>
      </c>
      <c r="DI15" s="195">
        <f t="shared" si="28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9"/>
        <v>1449430.0820230206</v>
      </c>
      <c r="DQ15" s="195">
        <f t="shared" si="30"/>
        <v>51058.693458993897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450317.20734435599</v>
      </c>
      <c r="DU15" s="195">
        <f t="shared" si="9"/>
        <v>68229.879900660002</v>
      </c>
      <c r="DV15" s="198">
        <f t="shared" si="10"/>
        <v>1268393.4673532692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30</v>
      </c>
      <c r="G16" s="52">
        <f>'[9]NAW3 - Asset Repl - SSEH'!G13</f>
        <v>529</v>
      </c>
      <c r="H16" s="52">
        <f>'[9]NAW3 - Asset Repl - SSEH'!H13</f>
        <v>482</v>
      </c>
      <c r="I16" s="52">
        <f>'[9]NAW3 - Asset Repl - SSEH'!I13</f>
        <v>609</v>
      </c>
      <c r="J16" s="52">
        <f>'[9]NAW3 - Asset Repl - SSEH'!J13</f>
        <v>75</v>
      </c>
      <c r="K16" s="52">
        <f>'[9]NAW3 - Asset Repl - SSEH'!K13</f>
        <v>9</v>
      </c>
      <c r="L16" s="59">
        <f t="shared" si="13"/>
        <v>1704</v>
      </c>
      <c r="M16" s="52">
        <f>'[9]NAW3 - Asset Repl - SSEH'!M13</f>
        <v>485</v>
      </c>
      <c r="N16" s="52">
        <f>'[9]NAW3 - Asset Repl - SSEH'!N13</f>
        <v>485</v>
      </c>
      <c r="O16" s="52">
        <f>'[9]NAW3 - Asset Repl - SSEH'!O13</f>
        <v>612</v>
      </c>
      <c r="P16" s="52">
        <f>'[9]NAW3 - Asset Repl - SSEH'!P13</f>
        <v>95</v>
      </c>
      <c r="Q16" s="52">
        <f>'[9]NAW3 - Asset Repl - SSEH'!Q13</f>
        <v>16</v>
      </c>
      <c r="R16" s="59">
        <f t="shared" si="14"/>
        <v>1693</v>
      </c>
      <c r="S16" s="52">
        <f>'[9]NAW3 - Asset Repl - SSEH'!S13</f>
        <v>39</v>
      </c>
      <c r="T16" s="52">
        <f>'[9]NAW3 - Asset Repl - SSEH'!T13</f>
        <v>0</v>
      </c>
      <c r="U16" s="52">
        <f>'[9]NAW3 - Asset Repl - SSEH'!U13</f>
        <v>0</v>
      </c>
      <c r="V16" s="52">
        <f>'[9]NAW3 - Asset Repl - SSEH'!V13</f>
        <v>-30</v>
      </c>
      <c r="W16" s="52">
        <f>'[9]NAW3 - Asset Repl - SSEH'!W13</f>
        <v>-9</v>
      </c>
      <c r="X16" s="59">
        <f t="shared" si="15"/>
        <v>0</v>
      </c>
      <c r="Y16" s="52">
        <f>'[9]NAW3 - Asset Repl - SSEH'!Y13</f>
        <v>424</v>
      </c>
      <c r="Z16" s="52">
        <f>'[9]NAW3 - Asset Repl - SSEH'!Z13</f>
        <v>491</v>
      </c>
      <c r="AA16" s="52">
        <f>'[9]NAW3 - Asset Repl - SSEH'!AA13</f>
        <v>583</v>
      </c>
      <c r="AB16" s="52">
        <f>'[9]NAW3 - Asset Repl - SSEH'!AB13</f>
        <v>182</v>
      </c>
      <c r="AC16" s="52">
        <f>'[9]NAW3 - Asset Repl - SSEH'!AC13</f>
        <v>24</v>
      </c>
      <c r="AD16" s="59">
        <f t="shared" si="16"/>
        <v>1704</v>
      </c>
      <c r="AE16" s="52">
        <f>'[9]NAW3 - Asset Repl - SSEH'!AE13</f>
        <v>78</v>
      </c>
      <c r="AF16" s="52">
        <f>'[9]NAW3 - Asset Repl - SSEH'!AF13</f>
        <v>0</v>
      </c>
      <c r="AG16" s="52">
        <f>'[9]NAW3 - Asset Repl - SSEH'!AG13</f>
        <v>0</v>
      </c>
      <c r="AH16" s="52">
        <f>'[9]NAW3 - Asset Repl - SSEH'!AH13</f>
        <v>-56</v>
      </c>
      <c r="AI16" s="52">
        <f>'[9]NAW3 - Asset Repl - SSEH'!AI13</f>
        <v>-22</v>
      </c>
      <c r="AJ16" s="59">
        <f t="shared" si="17"/>
        <v>0</v>
      </c>
      <c r="AK16" s="52">
        <f>'[9]NAW3 - Asset Repl - SSEH'!AK13</f>
        <v>318</v>
      </c>
      <c r="AL16" s="52">
        <f>'[9]NAW3 - Asset Repl - SSEH'!AL13</f>
        <v>501</v>
      </c>
      <c r="AM16" s="52">
        <f>'[9]NAW3 - Asset Repl - SSEH'!AM13</f>
        <v>558</v>
      </c>
      <c r="AN16" s="52">
        <f>'[9]NAW3 - Asset Repl - SSEH'!AN13</f>
        <v>288</v>
      </c>
      <c r="AO16" s="52">
        <f>'[9]NAW3 - Asset Repl - SSEH'!AO13</f>
        <v>39</v>
      </c>
      <c r="AP16" s="59">
        <f t="shared" si="18"/>
        <v>1704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'SSEH - Probs. of Failure'!O$10</f>
        <v>2.5000000000000001E-2</v>
      </c>
      <c r="BF16" s="172">
        <f>'SSEH - Probs. of Failure'!P$10</f>
        <v>7.5000000000000011E-2</v>
      </c>
      <c r="BG16" s="172">
        <f>'SSEH - Probs. of Failure'!Q$10</f>
        <v>0.17499999999999999</v>
      </c>
      <c r="BH16" s="172">
        <f>'SSEH - Probs. of Failure'!R$10</f>
        <v>0.375</v>
      </c>
      <c r="BI16" s="172">
        <f>'SSEH - Probs. of Failure'!S$10</f>
        <v>0.75</v>
      </c>
      <c r="BJ16" s="176"/>
      <c r="BK16" s="24"/>
      <c r="BL16" s="58" t="s">
        <v>30</v>
      </c>
      <c r="BM16" s="194">
        <f>$BM5*'SSEH - Average Cons. of Failure'!$Q$10</f>
        <v>7581.0977667399993</v>
      </c>
      <c r="BN16" s="194">
        <f>$BM5*'SSEH - Average Cons. of Failure'!$Q$10</f>
        <v>7581.0977667399993</v>
      </c>
      <c r="BO16" s="194">
        <f>$BM5*'SSEH - Average Cons. of Failure'!$Q$10</f>
        <v>7581.0977667399993</v>
      </c>
      <c r="BP16" s="194">
        <f>$BM5*'SSEH - Average Cons. of Failure'!$Q$10</f>
        <v>7581.0977667399993</v>
      </c>
      <c r="BQ16" s="194">
        <f>$BM5*'SSEH - Average Cons. of Failure'!$Q$10</f>
        <v>7581.0977667399993</v>
      </c>
      <c r="BR16" s="176"/>
      <c r="BS16" s="24"/>
      <c r="BT16" s="58" t="s">
        <v>30</v>
      </c>
      <c r="BU16" s="24">
        <f t="shared" si="19"/>
        <v>189.52744416849998</v>
      </c>
      <c r="BV16" s="24">
        <f t="shared" si="20"/>
        <v>568.58233250550006</v>
      </c>
      <c r="BW16" s="24">
        <f t="shared" si="21"/>
        <v>1326.6921091794998</v>
      </c>
      <c r="BX16" s="24">
        <f t="shared" si="22"/>
        <v>2842.9116625274996</v>
      </c>
      <c r="BY16" s="24">
        <f t="shared" si="23"/>
        <v>5685.8233250549993</v>
      </c>
      <c r="BZ16" s="24"/>
      <c r="CA16" s="24"/>
      <c r="CB16" s="58" t="s">
        <v>30</v>
      </c>
      <c r="CC16" s="195">
        <f t="shared" si="24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5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6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7"/>
        <v>87751.206650015491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432122.57270417997</v>
      </c>
      <c r="DE16" s="195">
        <f t="shared" si="6"/>
        <v>85287.349875824992</v>
      </c>
      <c r="DF16" s="198">
        <f t="shared" si="7"/>
        <v>1657796.5541418693</v>
      </c>
      <c r="DI16" s="195">
        <f t="shared" si="28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9"/>
        <v>2125929.3412380642</v>
      </c>
      <c r="DQ16" s="195">
        <f t="shared" si="30"/>
        <v>75052.867890725989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659555.50570637989</v>
      </c>
      <c r="DU16" s="195">
        <f t="shared" si="9"/>
        <v>96658.996525934985</v>
      </c>
      <c r="DV16" s="198">
        <f t="shared" si="10"/>
        <v>1856421.3156304571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31">SUM(H13:H16)</f>
        <v>1884</v>
      </c>
      <c r="I17" s="66">
        <f t="shared" si="31"/>
        <v>2379</v>
      </c>
      <c r="J17" s="66">
        <f t="shared" si="31"/>
        <v>293</v>
      </c>
      <c r="K17" s="66">
        <f t="shared" si="31"/>
        <v>35</v>
      </c>
      <c r="L17" s="67"/>
      <c r="M17" s="65">
        <f>SUM(M13:M16)</f>
        <v>1897</v>
      </c>
      <c r="N17" s="66">
        <f t="shared" ref="N17:Q17" si="32">SUM(N13:N16)</f>
        <v>1897</v>
      </c>
      <c r="O17" s="66">
        <f t="shared" si="32"/>
        <v>2392</v>
      </c>
      <c r="P17" s="66">
        <f t="shared" si="32"/>
        <v>373</v>
      </c>
      <c r="Q17" s="66">
        <f t="shared" si="32"/>
        <v>62</v>
      </c>
      <c r="R17" s="67"/>
      <c r="S17" s="65">
        <f>SUM(S13:S16)</f>
        <v>138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-103</v>
      </c>
      <c r="W17" s="66">
        <f t="shared" si="33"/>
        <v>-35</v>
      </c>
      <c r="X17" s="67"/>
      <c r="Y17" s="65">
        <f>SUM(Y13:Y16)</f>
        <v>1656</v>
      </c>
      <c r="Z17" s="66">
        <f t="shared" ref="Z17:AC17" si="34">SUM(Z13:Z16)</f>
        <v>1921</v>
      </c>
      <c r="AA17" s="66">
        <f t="shared" si="34"/>
        <v>2280</v>
      </c>
      <c r="AB17" s="66">
        <f t="shared" si="34"/>
        <v>710</v>
      </c>
      <c r="AC17" s="66">
        <f t="shared" si="34"/>
        <v>94</v>
      </c>
      <c r="AD17" s="67"/>
      <c r="AE17" s="65">
        <f>SUM(AE13:AE16)</f>
        <v>276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-191</v>
      </c>
      <c r="AI17" s="66">
        <f t="shared" si="35"/>
        <v>-85</v>
      </c>
      <c r="AJ17" s="67"/>
      <c r="AK17" s="65">
        <f>SUM(AK13:AK16)</f>
        <v>1242</v>
      </c>
      <c r="AL17" s="66">
        <f t="shared" ref="AL17:AO17" si="36">SUM(AL13:AL16)</f>
        <v>1958</v>
      </c>
      <c r="AM17" s="66">
        <f t="shared" si="36"/>
        <v>2181</v>
      </c>
      <c r="AN17" s="66">
        <f t="shared" si="36"/>
        <v>1127</v>
      </c>
      <c r="AO17" s="66">
        <f t="shared" si="36"/>
        <v>153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7">SUM(CD13:CD16)</f>
        <v>638472.47281707614</v>
      </c>
      <c r="CE17" s="197">
        <f t="shared" si="37"/>
        <v>1879285.9064949448</v>
      </c>
      <c r="CF17" s="197">
        <f t="shared" si="37"/>
        <v>626805.16335406317</v>
      </c>
      <c r="CG17" s="197">
        <f t="shared" si="37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8">SUM(CL13:CL16)</f>
        <v>634173.99038333446</v>
      </c>
      <c r="CM17" s="197">
        <f t="shared" si="38"/>
        <v>1869256.1141495476</v>
      </c>
      <c r="CN17" s="197">
        <f t="shared" si="38"/>
        <v>493074.59874876955</v>
      </c>
      <c r="CO17" s="197">
        <f t="shared" si="38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9">SUM(CT13:CT16)</f>
        <v>646500.85535205377</v>
      </c>
      <c r="CU17" s="197">
        <f t="shared" si="39"/>
        <v>1790875.1443392232</v>
      </c>
      <c r="CV17" s="197">
        <f t="shared" si="39"/>
        <v>1195387.4958595631</v>
      </c>
      <c r="CW17" s="197">
        <f t="shared" si="39"/>
        <v>317268.94153806893</v>
      </c>
      <c r="CX17" s="198">
        <f>SUM(CS17:CW17)</f>
        <v>4135883.04884054</v>
      </c>
      <c r="DA17" s="197">
        <f>SUM(DA13:DA16)</f>
        <v>202165.13414565555</v>
      </c>
      <c r="DB17" s="197">
        <f t="shared" ref="DB17:DE17" si="40">SUM(DB13:DB16)</f>
        <v>646500.85535205377</v>
      </c>
      <c r="DC17" s="197">
        <f t="shared" si="40"/>
        <v>1790875.1443392232</v>
      </c>
      <c r="DD17" s="197">
        <f t="shared" si="40"/>
        <v>1009461.0731302646</v>
      </c>
      <c r="DE17" s="197">
        <f t="shared" si="40"/>
        <v>199686.1151759316</v>
      </c>
      <c r="DF17" s="198">
        <f>SUM(DA17:DE17)</f>
        <v>3848688.3221431291</v>
      </c>
      <c r="DI17" s="197">
        <f>SUM(DI13:DI16)</f>
        <v>139408.80683258185</v>
      </c>
      <c r="DJ17" s="197">
        <f t="shared" ref="DJ17:DM17" si="41">SUM(DJ13:DJ16)</f>
        <v>659168.86972027621</v>
      </c>
      <c r="DK17" s="197">
        <f t="shared" si="41"/>
        <v>1713290.1897944061</v>
      </c>
      <c r="DL17" s="197">
        <f t="shared" si="41"/>
        <v>1896904.377704849</v>
      </c>
      <c r="DM17" s="197">
        <f t="shared" si="41"/>
        <v>513316.12978596537</v>
      </c>
      <c r="DN17" s="198">
        <f t="shared" si="29"/>
        <v>4922088.3738380782</v>
      </c>
      <c r="DQ17" s="197">
        <f>SUM(DQ13:DQ16)</f>
        <v>172060.59491393104</v>
      </c>
      <c r="DR17" s="197">
        <f t="shared" ref="DR17:DU17" si="42">SUM(DR13:DR16)</f>
        <v>659168.86972027621</v>
      </c>
      <c r="DS17" s="197">
        <f t="shared" si="42"/>
        <v>1713290.1897944061</v>
      </c>
      <c r="DT17" s="197">
        <f t="shared" si="42"/>
        <v>1550182.871342995</v>
      </c>
      <c r="DU17" s="197">
        <f t="shared" si="42"/>
        <v>227205.50006919779</v>
      </c>
      <c r="DV17" s="198">
        <f>SUM(DQ17:DU17)</f>
        <v>4321908.0258408068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SSEH'!G15</f>
        <v>0</v>
      </c>
      <c r="H18" s="52">
        <f>'[9]NAW3 - Asset Repl - SSEH'!H15</f>
        <v>0</v>
      </c>
      <c r="I18" s="52">
        <f>'[9]NAW3 - Asset Repl - SSEH'!I15</f>
        <v>0</v>
      </c>
      <c r="J18" s="52">
        <f>'[9]NAW3 - Asset Repl - SSEH'!J15</f>
        <v>0</v>
      </c>
      <c r="K18" s="52">
        <f>'[9]NAW3 - Asset Repl - SSEH'!K15</f>
        <v>0</v>
      </c>
      <c r="L18" s="53">
        <f>SUM(G18:K18)</f>
        <v>0</v>
      </c>
      <c r="M18" s="52">
        <f>'[9]NAW3 - Asset Repl - SSEH'!M15</f>
        <v>0</v>
      </c>
      <c r="N18" s="52">
        <f>'[9]NAW3 - Asset Repl - SSEH'!N15</f>
        <v>0</v>
      </c>
      <c r="O18" s="52">
        <f>'[9]NAW3 - Asset Repl - SSEH'!O15</f>
        <v>0</v>
      </c>
      <c r="P18" s="52">
        <f>'[9]NAW3 - Asset Repl - SSEH'!P15</f>
        <v>0</v>
      </c>
      <c r="Q18" s="52">
        <f>'[9]NAW3 - Asset Repl - SSEH'!Q15</f>
        <v>0</v>
      </c>
      <c r="R18" s="53">
        <f>SUM(M18:Q18)</f>
        <v>0</v>
      </c>
      <c r="S18" s="52">
        <f>'[9]NAW3 - Asset Repl - SSEH'!S15</f>
        <v>0</v>
      </c>
      <c r="T18" s="52">
        <f>'[9]NAW3 - Asset Repl - SSEH'!T15</f>
        <v>0</v>
      </c>
      <c r="U18" s="52">
        <f>'[9]NAW3 - Asset Repl - SSEH'!U15</f>
        <v>0</v>
      </c>
      <c r="V18" s="52">
        <f>'[9]NAW3 - Asset Repl - SSEH'!V15</f>
        <v>0</v>
      </c>
      <c r="W18" s="52">
        <f>'[9]NAW3 - Asset Repl - SSEH'!W15</f>
        <v>0</v>
      </c>
      <c r="X18" s="53">
        <f>SUM(S18:W18)</f>
        <v>0</v>
      </c>
      <c r="Y18" s="54">
        <f>'[9]NAW3 - Asset Repl - SSEH'!Y15</f>
        <v>0</v>
      </c>
      <c r="Z18" s="54">
        <f>'[9]NAW3 - Asset Repl - SSEH'!Z15</f>
        <v>0</v>
      </c>
      <c r="AA18" s="54">
        <f>'[9]NAW3 - Asset Repl - SSEH'!AA15</f>
        <v>0</v>
      </c>
      <c r="AB18" s="54">
        <f>'[9]NAW3 - Asset Repl - SSEH'!AB15</f>
        <v>0</v>
      </c>
      <c r="AC18" s="54">
        <f>'[9]NAW3 - Asset Repl - SSEH'!AC15</f>
        <v>0</v>
      </c>
      <c r="AD18" s="53">
        <f>SUM(Y18:AC18)</f>
        <v>0</v>
      </c>
      <c r="AE18" s="54">
        <f>'[9]NAW3 - Asset Repl - SSEH'!AE15</f>
        <v>0</v>
      </c>
      <c r="AF18" s="54">
        <f>'[9]NAW3 - Asset Repl - SSEH'!AF15</f>
        <v>0</v>
      </c>
      <c r="AG18" s="54">
        <f>'[9]NAW3 - Asset Repl - SSEH'!AG15</f>
        <v>0</v>
      </c>
      <c r="AH18" s="54">
        <f>'[9]NAW3 - Asset Repl - SSEH'!AH15</f>
        <v>0</v>
      </c>
      <c r="AI18" s="54">
        <f>'[9]NAW3 - Asset Repl - SSEH'!AI15</f>
        <v>0</v>
      </c>
      <c r="AJ18" s="53">
        <f>SUM(AE18:AI18)</f>
        <v>0</v>
      </c>
      <c r="AK18" s="54">
        <f>'[9]NAW3 - Asset Repl - SSEH'!AK15</f>
        <v>0</v>
      </c>
      <c r="AL18" s="54">
        <f>'[9]NAW3 - Asset Repl - SSEH'!AL15</f>
        <v>0</v>
      </c>
      <c r="AM18" s="54">
        <f>'[9]NAW3 - Asset Repl - SSEH'!AM15</f>
        <v>0</v>
      </c>
      <c r="AN18" s="54">
        <f>'[9]NAW3 - Asset Repl - SSEH'!AN15</f>
        <v>0</v>
      </c>
      <c r="AO18" s="54">
        <f>'[9]NAW3 - Asset Repl - SSEH'!AO15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'SSEH - Probs. of Failure'!O$11</f>
        <v>2.5000000000000001E-2</v>
      </c>
      <c r="BF18" s="172">
        <f>'SSEH - Probs. of Failure'!P$11</f>
        <v>7.5000000000000011E-2</v>
      </c>
      <c r="BG18" s="172">
        <f>'SSEH - Probs. of Failure'!Q$11</f>
        <v>0.17499999999999999</v>
      </c>
      <c r="BH18" s="172">
        <f>'SSEH - Probs. of Failure'!R$11</f>
        <v>0.375</v>
      </c>
      <c r="BI18" s="172">
        <f>'SSEH - Probs. of Failure'!S$11</f>
        <v>0.75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SSEH'!G16</f>
        <v>0</v>
      </c>
      <c r="H19" s="52">
        <f>'[9]NAW3 - Asset Repl - SSEH'!H16</f>
        <v>0</v>
      </c>
      <c r="I19" s="52">
        <f>'[9]NAW3 - Asset Repl - SSEH'!I16</f>
        <v>0</v>
      </c>
      <c r="J19" s="52">
        <f>'[9]NAW3 - Asset Repl - SSEH'!J16</f>
        <v>0</v>
      </c>
      <c r="K19" s="52">
        <f>'[9]NAW3 - Asset Repl - SSEH'!K16</f>
        <v>0</v>
      </c>
      <c r="L19" s="59">
        <f t="shared" ref="L19:L21" si="51">SUM(G19:K19)</f>
        <v>0</v>
      </c>
      <c r="M19" s="52">
        <f>'[9]NAW3 - Asset Repl - SSEH'!M16</f>
        <v>0</v>
      </c>
      <c r="N19" s="52">
        <f>'[9]NAW3 - Asset Repl - SSEH'!N16</f>
        <v>0</v>
      </c>
      <c r="O19" s="52">
        <f>'[9]NAW3 - Asset Repl - SSEH'!O16</f>
        <v>0</v>
      </c>
      <c r="P19" s="52">
        <f>'[9]NAW3 - Asset Repl - SSEH'!P16</f>
        <v>0</v>
      </c>
      <c r="Q19" s="52">
        <f>'[9]NAW3 - Asset Repl - SSEH'!Q16</f>
        <v>0</v>
      </c>
      <c r="R19" s="59">
        <f t="shared" ref="R19:R21" si="52">SUM(M19:Q19)</f>
        <v>0</v>
      </c>
      <c r="S19" s="52">
        <f>'[9]NAW3 - Asset Repl - SSEH'!S16</f>
        <v>0</v>
      </c>
      <c r="T19" s="52">
        <f>'[9]NAW3 - Asset Repl - SSEH'!T16</f>
        <v>0</v>
      </c>
      <c r="U19" s="52">
        <f>'[9]NAW3 - Asset Repl - SSEH'!U16</f>
        <v>0</v>
      </c>
      <c r="V19" s="52">
        <f>'[9]NAW3 - Asset Repl - SSEH'!V16</f>
        <v>0</v>
      </c>
      <c r="W19" s="52">
        <f>'[9]NAW3 - Asset Repl - SSEH'!W16</f>
        <v>0</v>
      </c>
      <c r="X19" s="59">
        <f t="shared" ref="X19:X21" si="53">SUM(S19:W19)</f>
        <v>0</v>
      </c>
      <c r="Y19" s="52">
        <f>'[9]NAW3 - Asset Repl - SSEH'!Y16</f>
        <v>0</v>
      </c>
      <c r="Z19" s="52">
        <f>'[9]NAW3 - Asset Repl - SSEH'!Z16</f>
        <v>0</v>
      </c>
      <c r="AA19" s="52">
        <f>'[9]NAW3 - Asset Repl - SSEH'!AA16</f>
        <v>0</v>
      </c>
      <c r="AB19" s="52">
        <f>'[9]NAW3 - Asset Repl - SSEH'!AB16</f>
        <v>0</v>
      </c>
      <c r="AC19" s="52">
        <f>'[9]NAW3 - Asset Repl - SSEH'!AC16</f>
        <v>0</v>
      </c>
      <c r="AD19" s="59">
        <f t="shared" ref="AD19:AD21" si="54">SUM(Y19:AC19)</f>
        <v>0</v>
      </c>
      <c r="AE19" s="52">
        <f>'[9]NAW3 - Asset Repl - SSEH'!AE16</f>
        <v>0</v>
      </c>
      <c r="AF19" s="52">
        <f>'[9]NAW3 - Asset Repl - SSEH'!AF16</f>
        <v>0</v>
      </c>
      <c r="AG19" s="52">
        <f>'[9]NAW3 - Asset Repl - SSEH'!AG16</f>
        <v>0</v>
      </c>
      <c r="AH19" s="52">
        <f>'[9]NAW3 - Asset Repl - SSEH'!AH16</f>
        <v>0</v>
      </c>
      <c r="AI19" s="52">
        <f>'[9]NAW3 - Asset Repl - SSEH'!AI16</f>
        <v>0</v>
      </c>
      <c r="AJ19" s="59">
        <f t="shared" ref="AJ19:AJ21" si="55">SUM(AE19:AI19)</f>
        <v>0</v>
      </c>
      <c r="AK19" s="52">
        <f>'[9]NAW3 - Asset Repl - SSEH'!AK16</f>
        <v>0</v>
      </c>
      <c r="AL19" s="52">
        <f>'[9]NAW3 - Asset Repl - SSEH'!AL16</f>
        <v>0</v>
      </c>
      <c r="AM19" s="52">
        <f>'[9]NAW3 - Asset Repl - SSEH'!AM16</f>
        <v>0</v>
      </c>
      <c r="AN19" s="52">
        <f>'[9]NAW3 - Asset Repl - SSEH'!AN16</f>
        <v>0</v>
      </c>
      <c r="AO19" s="52">
        <f>'[9]NAW3 - Asset Repl - SSEH'!AO16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'SSEH - Probs. of Failure'!O$11</f>
        <v>2.5000000000000001E-2</v>
      </c>
      <c r="BF19" s="172">
        <f>'SSEH - Probs. of Failure'!P$11</f>
        <v>7.5000000000000011E-2</v>
      </c>
      <c r="BG19" s="172">
        <f>'SSEH - Probs. of Failure'!Q$11</f>
        <v>0.17499999999999999</v>
      </c>
      <c r="BH19" s="172">
        <f>'SSEH - Probs. of Failure'!R$11</f>
        <v>0.375</v>
      </c>
      <c r="BI19" s="172">
        <f>'SSEH - Probs. of Failure'!S$11</f>
        <v>0.75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SSEH'!G17</f>
        <v>0</v>
      </c>
      <c r="H20" s="52">
        <f>'[9]NAW3 - Asset Repl - SSEH'!H17</f>
        <v>0</v>
      </c>
      <c r="I20" s="52">
        <f>'[9]NAW3 - Asset Repl - SSEH'!I17</f>
        <v>0</v>
      </c>
      <c r="J20" s="52">
        <f>'[9]NAW3 - Asset Repl - SSEH'!J17</f>
        <v>0</v>
      </c>
      <c r="K20" s="52">
        <f>'[9]NAW3 - Asset Repl - SSEH'!K17</f>
        <v>0</v>
      </c>
      <c r="L20" s="59">
        <f t="shared" si="51"/>
        <v>0</v>
      </c>
      <c r="M20" s="52">
        <f>'[9]NAW3 - Asset Repl - SSEH'!M17</f>
        <v>0</v>
      </c>
      <c r="N20" s="52">
        <f>'[9]NAW3 - Asset Repl - SSEH'!N17</f>
        <v>0</v>
      </c>
      <c r="O20" s="52">
        <f>'[9]NAW3 - Asset Repl - SSEH'!O17</f>
        <v>0</v>
      </c>
      <c r="P20" s="52">
        <f>'[9]NAW3 - Asset Repl - SSEH'!P17</f>
        <v>0</v>
      </c>
      <c r="Q20" s="52">
        <f>'[9]NAW3 - Asset Repl - SSEH'!Q17</f>
        <v>0</v>
      </c>
      <c r="R20" s="59">
        <f t="shared" si="52"/>
        <v>0</v>
      </c>
      <c r="S20" s="52">
        <f>'[9]NAW3 - Asset Repl - SSEH'!S17</f>
        <v>0</v>
      </c>
      <c r="T20" s="52">
        <f>'[9]NAW3 - Asset Repl - SSEH'!T17</f>
        <v>0</v>
      </c>
      <c r="U20" s="52">
        <f>'[9]NAW3 - Asset Repl - SSEH'!U17</f>
        <v>0</v>
      </c>
      <c r="V20" s="52">
        <f>'[9]NAW3 - Asset Repl - SSEH'!V17</f>
        <v>0</v>
      </c>
      <c r="W20" s="52">
        <f>'[9]NAW3 - Asset Repl - SSEH'!W17</f>
        <v>0</v>
      </c>
      <c r="X20" s="59">
        <f t="shared" si="53"/>
        <v>0</v>
      </c>
      <c r="Y20" s="52">
        <f>'[9]NAW3 - Asset Repl - SSEH'!Y17</f>
        <v>0</v>
      </c>
      <c r="Z20" s="52">
        <f>'[9]NAW3 - Asset Repl - SSEH'!Z17</f>
        <v>0</v>
      </c>
      <c r="AA20" s="52">
        <f>'[9]NAW3 - Asset Repl - SSEH'!AA17</f>
        <v>0</v>
      </c>
      <c r="AB20" s="52">
        <f>'[9]NAW3 - Asset Repl - SSEH'!AB17</f>
        <v>0</v>
      </c>
      <c r="AC20" s="52">
        <f>'[9]NAW3 - Asset Repl - SSEH'!AC17</f>
        <v>0</v>
      </c>
      <c r="AD20" s="59">
        <f t="shared" si="54"/>
        <v>0</v>
      </c>
      <c r="AE20" s="52">
        <f>'[9]NAW3 - Asset Repl - SSEH'!AE17</f>
        <v>0</v>
      </c>
      <c r="AF20" s="52">
        <f>'[9]NAW3 - Asset Repl - SSEH'!AF17</f>
        <v>0</v>
      </c>
      <c r="AG20" s="52">
        <f>'[9]NAW3 - Asset Repl - SSEH'!AG17</f>
        <v>0</v>
      </c>
      <c r="AH20" s="52">
        <f>'[9]NAW3 - Asset Repl - SSEH'!AH17</f>
        <v>0</v>
      </c>
      <c r="AI20" s="52">
        <f>'[9]NAW3 - Asset Repl - SSEH'!AI17</f>
        <v>0</v>
      </c>
      <c r="AJ20" s="59">
        <f t="shared" si="55"/>
        <v>0</v>
      </c>
      <c r="AK20" s="52">
        <f>'[9]NAW3 - Asset Repl - SSEH'!AK17</f>
        <v>0</v>
      </c>
      <c r="AL20" s="52">
        <f>'[9]NAW3 - Asset Repl - SSEH'!AL17</f>
        <v>0</v>
      </c>
      <c r="AM20" s="52">
        <f>'[9]NAW3 - Asset Repl - SSEH'!AM17</f>
        <v>0</v>
      </c>
      <c r="AN20" s="52">
        <f>'[9]NAW3 - Asset Repl - SSEH'!AN17</f>
        <v>0</v>
      </c>
      <c r="AO20" s="52">
        <f>'[9]NAW3 - Asset Repl - SSEH'!AO17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'SSEH - Probs. of Failure'!O$11</f>
        <v>2.5000000000000001E-2</v>
      </c>
      <c r="BF20" s="172">
        <f>'SSEH - Probs. of Failure'!P$11</f>
        <v>7.5000000000000011E-2</v>
      </c>
      <c r="BG20" s="172">
        <f>'SSEH - Probs. of Failure'!Q$11</f>
        <v>0.17499999999999999</v>
      </c>
      <c r="BH20" s="172">
        <f>'SSEH - Probs. of Failure'!R$11</f>
        <v>0.375</v>
      </c>
      <c r="BI20" s="172">
        <f>'SSEH - Probs. of Failure'!S$11</f>
        <v>0.75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SSEH'!G18</f>
        <v>0</v>
      </c>
      <c r="H21" s="52">
        <f>'[9]NAW3 - Asset Repl - SSEH'!H18</f>
        <v>0</v>
      </c>
      <c r="I21" s="52">
        <f>'[9]NAW3 - Asset Repl - SSEH'!I18</f>
        <v>0</v>
      </c>
      <c r="J21" s="52">
        <f>'[9]NAW3 - Asset Repl - SSEH'!J18</f>
        <v>0</v>
      </c>
      <c r="K21" s="52">
        <f>'[9]NAW3 - Asset Repl - SSEH'!K18</f>
        <v>0</v>
      </c>
      <c r="L21" s="59">
        <f t="shared" si="51"/>
        <v>0</v>
      </c>
      <c r="M21" s="52">
        <f>'[9]NAW3 - Asset Repl - SSEH'!M18</f>
        <v>0</v>
      </c>
      <c r="N21" s="52">
        <f>'[9]NAW3 - Asset Repl - SSEH'!N18</f>
        <v>0</v>
      </c>
      <c r="O21" s="52">
        <f>'[9]NAW3 - Asset Repl - SSEH'!O18</f>
        <v>0</v>
      </c>
      <c r="P21" s="52">
        <f>'[9]NAW3 - Asset Repl - SSEH'!P18</f>
        <v>0</v>
      </c>
      <c r="Q21" s="52">
        <f>'[9]NAW3 - Asset Repl - SSEH'!Q18</f>
        <v>0</v>
      </c>
      <c r="R21" s="59">
        <f t="shared" si="52"/>
        <v>0</v>
      </c>
      <c r="S21" s="52">
        <f>'[9]NAW3 - Asset Repl - SSEH'!S18</f>
        <v>0</v>
      </c>
      <c r="T21" s="52">
        <f>'[9]NAW3 - Asset Repl - SSEH'!T18</f>
        <v>0</v>
      </c>
      <c r="U21" s="52">
        <f>'[9]NAW3 - Asset Repl - SSEH'!U18</f>
        <v>0</v>
      </c>
      <c r="V21" s="52">
        <f>'[9]NAW3 - Asset Repl - SSEH'!V18</f>
        <v>0</v>
      </c>
      <c r="W21" s="52">
        <f>'[9]NAW3 - Asset Repl - SSEH'!W18</f>
        <v>0</v>
      </c>
      <c r="X21" s="59">
        <f t="shared" si="53"/>
        <v>0</v>
      </c>
      <c r="Y21" s="52">
        <f>'[9]NAW3 - Asset Repl - SSEH'!Y18</f>
        <v>0</v>
      </c>
      <c r="Z21" s="52">
        <f>'[9]NAW3 - Asset Repl - SSEH'!Z18</f>
        <v>0</v>
      </c>
      <c r="AA21" s="52">
        <f>'[9]NAW3 - Asset Repl - SSEH'!AA18</f>
        <v>0</v>
      </c>
      <c r="AB21" s="52">
        <f>'[9]NAW3 - Asset Repl - SSEH'!AB18</f>
        <v>0</v>
      </c>
      <c r="AC21" s="52">
        <f>'[9]NAW3 - Asset Repl - SSEH'!AC18</f>
        <v>0</v>
      </c>
      <c r="AD21" s="59">
        <f t="shared" si="54"/>
        <v>0</v>
      </c>
      <c r="AE21" s="52">
        <f>'[9]NAW3 - Asset Repl - SSEH'!AE18</f>
        <v>0</v>
      </c>
      <c r="AF21" s="52">
        <f>'[9]NAW3 - Asset Repl - SSEH'!AF18</f>
        <v>0</v>
      </c>
      <c r="AG21" s="52">
        <f>'[9]NAW3 - Asset Repl - SSEH'!AG18</f>
        <v>0</v>
      </c>
      <c r="AH21" s="52">
        <f>'[9]NAW3 - Asset Repl - SSEH'!AH18</f>
        <v>0</v>
      </c>
      <c r="AI21" s="52">
        <f>'[9]NAW3 - Asset Repl - SSEH'!AI18</f>
        <v>0</v>
      </c>
      <c r="AJ21" s="59">
        <f t="shared" si="55"/>
        <v>0</v>
      </c>
      <c r="AK21" s="52">
        <f>'[9]NAW3 - Asset Repl - SSEH'!AK18</f>
        <v>0</v>
      </c>
      <c r="AL21" s="52">
        <f>'[9]NAW3 - Asset Repl - SSEH'!AL18</f>
        <v>0</v>
      </c>
      <c r="AM21" s="52">
        <f>'[9]NAW3 - Asset Repl - SSEH'!AM18</f>
        <v>0</v>
      </c>
      <c r="AN21" s="52">
        <f>'[9]NAW3 - Asset Repl - SSEH'!AN18</f>
        <v>0</v>
      </c>
      <c r="AO21" s="52">
        <f>'[9]NAW3 - Asset Repl - SSEH'!AO18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'SSEH - Probs. of Failure'!O$11</f>
        <v>2.5000000000000001E-2</v>
      </c>
      <c r="BF21" s="172">
        <f>'SSEH - Probs. of Failure'!P$11</f>
        <v>7.5000000000000011E-2</v>
      </c>
      <c r="BG21" s="172">
        <f>'SSEH - Probs. of Failure'!Q$11</f>
        <v>0.17499999999999999</v>
      </c>
      <c r="BH21" s="172">
        <f>'SSEH - Probs. of Failure'!R$11</f>
        <v>0.375</v>
      </c>
      <c r="BI21" s="172">
        <f>'SSEH - Probs. of Failure'!S$11</f>
        <v>0.75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34</v>
      </c>
      <c r="E23" s="50">
        <f>D23+SUM(AE23:AI23)</f>
        <v>34</v>
      </c>
      <c r="F23" s="51" t="s">
        <v>25</v>
      </c>
      <c r="G23" s="52">
        <f>'[9]NAW3 - Asset Repl - SSEH'!G20</f>
        <v>6</v>
      </c>
      <c r="H23" s="52">
        <f>'[9]NAW3 - Asset Repl - SSEH'!H20</f>
        <v>4</v>
      </c>
      <c r="I23" s="52">
        <f>'[9]NAW3 - Asset Repl - SSEH'!I20</f>
        <v>15</v>
      </c>
      <c r="J23" s="52">
        <f>'[9]NAW3 - Asset Repl - SSEH'!J20</f>
        <v>6</v>
      </c>
      <c r="K23" s="52">
        <f>'[9]NAW3 - Asset Repl - SSEH'!K20</f>
        <v>3</v>
      </c>
      <c r="L23" s="53">
        <f>SUM(G23:K23)</f>
        <v>34</v>
      </c>
      <c r="M23" s="52">
        <f>'[9]NAW3 - Asset Repl - SSEH'!M20</f>
        <v>5</v>
      </c>
      <c r="N23" s="52">
        <f>'[9]NAW3 - Asset Repl - SSEH'!N20</f>
        <v>4</v>
      </c>
      <c r="O23" s="52">
        <f>'[9]NAW3 - Asset Repl - SSEH'!O20</f>
        <v>15</v>
      </c>
      <c r="P23" s="52">
        <f>'[9]NAW3 - Asset Repl - SSEH'!P20</f>
        <v>7</v>
      </c>
      <c r="Q23" s="52">
        <f>'[9]NAW3 - Asset Repl - SSEH'!Q20</f>
        <v>3</v>
      </c>
      <c r="R23" s="53">
        <f>SUM(M23:Q23)</f>
        <v>34</v>
      </c>
      <c r="S23" s="52">
        <f>'[9]NAW3 - Asset Repl - SSEH'!S20</f>
        <v>1</v>
      </c>
      <c r="T23" s="52">
        <f>'[9]NAW3 - Asset Repl - SSEH'!T20</f>
        <v>0</v>
      </c>
      <c r="U23" s="52">
        <f>'[9]NAW3 - Asset Repl - SSEH'!U20</f>
        <v>0</v>
      </c>
      <c r="V23" s="52">
        <f>'[9]NAW3 - Asset Repl - SSEH'!V20</f>
        <v>0</v>
      </c>
      <c r="W23" s="52">
        <f>'[9]NAW3 - Asset Repl - SSEH'!W20</f>
        <v>-1</v>
      </c>
      <c r="X23" s="53">
        <f>SUM(S23:W23)</f>
        <v>0</v>
      </c>
      <c r="Y23" s="69">
        <f>'[9]NAW3 - Asset Repl - SSEH'!Y20</f>
        <v>6</v>
      </c>
      <c r="Z23" s="69">
        <f>'[9]NAW3 - Asset Repl - SSEH'!Z20</f>
        <v>4</v>
      </c>
      <c r="AA23" s="69">
        <f>'[9]NAW3 - Asset Repl - SSEH'!AA20</f>
        <v>14</v>
      </c>
      <c r="AB23" s="69">
        <f>'[9]NAW3 - Asset Repl - SSEH'!AB20</f>
        <v>7</v>
      </c>
      <c r="AC23" s="69">
        <f>'[9]NAW3 - Asset Repl - SSEH'!AC20</f>
        <v>3</v>
      </c>
      <c r="AD23" s="53">
        <f>SUM(Y23:AC23)</f>
        <v>34</v>
      </c>
      <c r="AE23" s="54">
        <f>'[9]NAW3 - Asset Repl - SSEH'!AE20</f>
        <v>2</v>
      </c>
      <c r="AF23" s="54">
        <f>'[9]NAW3 - Asset Repl - SSEH'!AF20</f>
        <v>0</v>
      </c>
      <c r="AG23" s="54">
        <f>'[9]NAW3 - Asset Repl - SSEH'!AG20</f>
        <v>0</v>
      </c>
      <c r="AH23" s="54">
        <f>'[9]NAW3 - Asset Repl - SSEH'!AH20</f>
        <v>0</v>
      </c>
      <c r="AI23" s="54">
        <f>'[9]NAW3 - Asset Repl - SSEH'!AI20</f>
        <v>-2</v>
      </c>
      <c r="AJ23" s="53">
        <f>SUM(AE23:AI23)</f>
        <v>0</v>
      </c>
      <c r="AK23" s="69">
        <f>'[9]NAW3 - Asset Repl - SSEH'!AK20</f>
        <v>5</v>
      </c>
      <c r="AL23" s="69">
        <f>'[9]NAW3 - Asset Repl - SSEH'!AL20</f>
        <v>4</v>
      </c>
      <c r="AM23" s="69">
        <f>'[9]NAW3 - Asset Repl - SSEH'!AM20</f>
        <v>13</v>
      </c>
      <c r="AN23" s="69">
        <f>'[9]NAW3 - Asset Repl - SSEH'!AN20</f>
        <v>8</v>
      </c>
      <c r="AO23" s="69">
        <f>'[9]NAW3 - Asset Repl - SSEH'!AO20</f>
        <v>4</v>
      </c>
      <c r="AP23" s="53">
        <f>SUM(AK23:AO23)</f>
        <v>34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'SSEH - Probs. of Failure'!O$12</f>
        <v>2.5000000000000001E-2</v>
      </c>
      <c r="BF23" s="172">
        <f>'SSEH - Probs. of Failure'!P$12</f>
        <v>7.5000000000000011E-2</v>
      </c>
      <c r="BG23" s="172">
        <f>'SSEH - Probs. of Failure'!Q$12</f>
        <v>0.17499999999999999</v>
      </c>
      <c r="BH23" s="172">
        <f>'SSEH - Probs. of Failure'!R$12</f>
        <v>0.375</v>
      </c>
      <c r="BI23" s="172">
        <f>'SSEH - Probs. of Failure'!S$12</f>
        <v>0.75</v>
      </c>
      <c r="BJ23" s="175"/>
      <c r="BK23" s="6"/>
      <c r="BL23" s="51" t="s">
        <v>25</v>
      </c>
      <c r="BM23" s="194">
        <f>$BM2*'SSEH - Average Cons. of Failure'!$Q$12</f>
        <v>1596.4583646030617</v>
      </c>
      <c r="BN23" s="194">
        <f>$BM2*'SSEH - Average Cons. of Failure'!$Q$12</f>
        <v>1596.4583646030617</v>
      </c>
      <c r="BO23" s="194">
        <f>$BM2*'SSEH - Average Cons. of Failure'!$Q$12</f>
        <v>1596.4583646030617</v>
      </c>
      <c r="BP23" s="194">
        <f>$BM2*'SSEH - Average Cons. of Failure'!$Q$12</f>
        <v>1596.4583646030617</v>
      </c>
      <c r="BQ23" s="194">
        <f>$BM2*'SSEH - Average Cons. of Failure'!$Q$12</f>
        <v>1596.4583646030617</v>
      </c>
      <c r="BR23" s="175"/>
      <c r="BS23" s="6"/>
      <c r="BT23" s="51" t="s">
        <v>25</v>
      </c>
      <c r="BU23" s="24">
        <f t="shared" si="19"/>
        <v>39.911459115076546</v>
      </c>
      <c r="BV23" s="24">
        <f t="shared" si="20"/>
        <v>119.73437734522965</v>
      </c>
      <c r="BW23" s="24">
        <f t="shared" si="21"/>
        <v>279.38021380553579</v>
      </c>
      <c r="BX23" s="24">
        <f t="shared" si="22"/>
        <v>598.67188672614816</v>
      </c>
      <c r="BY23" s="24">
        <f t="shared" si="23"/>
        <v>1197.3437734522963</v>
      </c>
      <c r="BZ23" s="6"/>
      <c r="CA23" s="6"/>
      <c r="CB23" s="51" t="s">
        <v>25</v>
      </c>
      <c r="CC23" s="195">
        <f>IF(BU23="","",M23*BU23)</f>
        <v>199.55729557538274</v>
      </c>
      <c r="CD23" s="195">
        <f t="shared" ref="CD23:CG26" si="75">IF(BV23="","",N23*BV23)</f>
        <v>478.93750938091858</v>
      </c>
      <c r="CE23" s="195">
        <f t="shared" si="75"/>
        <v>4190.7032070830364</v>
      </c>
      <c r="CF23" s="195">
        <f t="shared" si="75"/>
        <v>4190.7032070830373</v>
      </c>
      <c r="CG23" s="195">
        <f t="shared" si="75"/>
        <v>3592.031320356889</v>
      </c>
      <c r="CH23" s="198">
        <f>SUM(CC23:CG23)</f>
        <v>12651.932539479265</v>
      </c>
      <c r="CI23" s="68"/>
      <c r="CJ23" s="68"/>
      <c r="CK23" s="195">
        <f t="shared" ref="CK23:CO26" si="76">IF(BU23="","",G23*BU23)</f>
        <v>239.46875469045926</v>
      </c>
      <c r="CL23" s="195">
        <f t="shared" si="76"/>
        <v>478.93750938091858</v>
      </c>
      <c r="CM23" s="195">
        <f t="shared" si="76"/>
        <v>4190.7032070830364</v>
      </c>
      <c r="CN23" s="195">
        <f t="shared" si="76"/>
        <v>3592.031320356889</v>
      </c>
      <c r="CO23" s="195">
        <f t="shared" si="76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7">IF(BV23="","",Z23*BV23)</f>
        <v>478.93750938091858</v>
      </c>
      <c r="CU23" s="195">
        <f t="shared" si="77"/>
        <v>3911.3229932775012</v>
      </c>
      <c r="CV23" s="195">
        <f t="shared" si="77"/>
        <v>4190.7032070830373</v>
      </c>
      <c r="CW23" s="195">
        <f t="shared" si="77"/>
        <v>3592.031320356889</v>
      </c>
      <c r="CX23" s="198">
        <f t="shared" si="5"/>
        <v>12412.463784788806</v>
      </c>
      <c r="DA23" s="195">
        <f>IF(BU23="","",(S23+Y23)*BU23)</f>
        <v>279.38021380553585</v>
      </c>
      <c r="DB23" s="195">
        <f t="shared" ref="DB23:DE26" si="78">IF(BV23="","",(T23+Z23)*BV23)</f>
        <v>478.93750938091858</v>
      </c>
      <c r="DC23" s="195">
        <f t="shared" si="78"/>
        <v>3911.3229932775012</v>
      </c>
      <c r="DD23" s="195">
        <f t="shared" si="78"/>
        <v>4190.7032070830373</v>
      </c>
      <c r="DE23" s="195">
        <f t="shared" si="78"/>
        <v>2394.6875469045926</v>
      </c>
      <c r="DF23" s="198">
        <f t="shared" si="7"/>
        <v>11255.031470451584</v>
      </c>
      <c r="DI23" s="195">
        <f>IF(BU23="","",AK23*BU23)</f>
        <v>199.55729557538274</v>
      </c>
      <c r="DJ23" s="195">
        <f t="shared" ref="DJ23:DM26" si="79">IF(BV23="","",AL23*BV23)</f>
        <v>478.93750938091858</v>
      </c>
      <c r="DK23" s="195">
        <f t="shared" si="79"/>
        <v>3631.9427794719654</v>
      </c>
      <c r="DL23" s="195">
        <f t="shared" si="79"/>
        <v>4789.3750938091853</v>
      </c>
      <c r="DM23" s="195">
        <f t="shared" si="79"/>
        <v>4789.3750938091853</v>
      </c>
      <c r="DN23" s="198">
        <f t="shared" si="29"/>
        <v>13889.187772046638</v>
      </c>
      <c r="DQ23" s="195">
        <f>IF(BU23="","",(AE23+AK23)*BU23)</f>
        <v>279.38021380553585</v>
      </c>
      <c r="DR23" s="195">
        <f t="shared" ref="DR23:DU26" si="80">IF(BV23="","",(AF23+AL23)*BV23)</f>
        <v>478.93750938091858</v>
      </c>
      <c r="DS23" s="195">
        <f t="shared" si="80"/>
        <v>3631.9427794719654</v>
      </c>
      <c r="DT23" s="195">
        <f t="shared" si="80"/>
        <v>4789.3750938091853</v>
      </c>
      <c r="DU23" s="195">
        <f t="shared" si="80"/>
        <v>2394.6875469045926</v>
      </c>
      <c r="DV23" s="198">
        <f t="shared" si="10"/>
        <v>11574.323143372196</v>
      </c>
    </row>
    <row r="24" spans="1:126" ht="25.5" customHeight="1">
      <c r="A24" s="19"/>
      <c r="B24" s="55"/>
      <c r="C24" s="55"/>
      <c r="D24" s="56">
        <f t="shared" ref="D24:D26" si="81">L24</f>
        <v>91346</v>
      </c>
      <c r="E24" s="57">
        <f t="shared" ref="E24:E26" si="82">D24+SUM(AE24:AI24)</f>
        <v>91346</v>
      </c>
      <c r="F24" s="58" t="s">
        <v>27</v>
      </c>
      <c r="G24" s="52">
        <f>'[9]NAW3 - Asset Repl - SSEH'!G21</f>
        <v>16212</v>
      </c>
      <c r="H24" s="52">
        <f>'[9]NAW3 - Asset Repl - SSEH'!H21</f>
        <v>10236</v>
      </c>
      <c r="I24" s="52">
        <f>'[9]NAW3 - Asset Repl - SSEH'!I21</f>
        <v>41117</v>
      </c>
      <c r="J24" s="52">
        <f>'[9]NAW3 - Asset Repl - SSEH'!J21</f>
        <v>15985</v>
      </c>
      <c r="K24" s="52">
        <f>'[9]NAW3 - Asset Repl - SSEH'!K21</f>
        <v>7796</v>
      </c>
      <c r="L24" s="59">
        <f t="shared" ref="L24:L26" si="83">SUM(G24:K24)</f>
        <v>91346</v>
      </c>
      <c r="M24" s="52">
        <f>'[9]NAW3 - Asset Repl - SSEH'!M21</f>
        <v>13675</v>
      </c>
      <c r="N24" s="52">
        <f>'[9]NAW3 - Asset Repl - SSEH'!N21</f>
        <v>10498</v>
      </c>
      <c r="O24" s="52">
        <f>'[9]NAW3 - Asset Repl - SSEH'!O21</f>
        <v>41378</v>
      </c>
      <c r="P24" s="52">
        <f>'[9]NAW3 - Asset Repl - SSEH'!P21</f>
        <v>17549</v>
      </c>
      <c r="Q24" s="52">
        <f>'[9]NAW3 - Asset Repl - SSEH'!Q21</f>
        <v>8317</v>
      </c>
      <c r="R24" s="59">
        <f t="shared" ref="R24:R26" si="84">SUM(M24:Q24)</f>
        <v>91417</v>
      </c>
      <c r="S24" s="52">
        <f>'[9]NAW3 - Asset Repl - SSEH'!S21</f>
        <v>3048</v>
      </c>
      <c r="T24" s="52">
        <f>'[9]NAW3 - Asset Repl - SSEH'!T21</f>
        <v>0</v>
      </c>
      <c r="U24" s="52">
        <f>'[9]NAW3 - Asset Repl - SSEH'!U21</f>
        <v>0</v>
      </c>
      <c r="V24" s="52">
        <f>'[9]NAW3 - Asset Repl - SSEH'!V21</f>
        <v>-732</v>
      </c>
      <c r="W24" s="52">
        <f>'[9]NAW3 - Asset Repl - SSEH'!W21</f>
        <v>-2316</v>
      </c>
      <c r="X24" s="59">
        <f t="shared" ref="X24:X26" si="85">SUM(S24:W24)</f>
        <v>0</v>
      </c>
      <c r="Y24" s="52">
        <f>'[9]NAW3 - Asset Repl - SSEH'!Y21</f>
        <v>14591</v>
      </c>
      <c r="Z24" s="52">
        <f>'[9]NAW3 - Asset Repl - SSEH'!Z21</f>
        <v>10833</v>
      </c>
      <c r="AA24" s="52">
        <f>'[9]NAW3 - Asset Repl - SSEH'!AA21</f>
        <v>38031</v>
      </c>
      <c r="AB24" s="52">
        <f>'[9]NAW3 - Asset Repl - SSEH'!AB21</f>
        <v>18496</v>
      </c>
      <c r="AC24" s="52">
        <f>'[9]NAW3 - Asset Repl - SSEH'!AC21</f>
        <v>9395</v>
      </c>
      <c r="AD24" s="59">
        <f t="shared" ref="AD24:AD26" si="86">SUM(Y24:AC24)</f>
        <v>91346</v>
      </c>
      <c r="AE24" s="52">
        <f>'[9]NAW3 - Asset Repl - SSEH'!AE21</f>
        <v>6587</v>
      </c>
      <c r="AF24" s="52">
        <f>'[9]NAW3 - Asset Repl - SSEH'!AF21</f>
        <v>0</v>
      </c>
      <c r="AG24" s="52">
        <f>'[9]NAW3 - Asset Repl - SSEH'!AG21</f>
        <v>0</v>
      </c>
      <c r="AH24" s="52">
        <f>'[9]NAW3 - Asset Repl - SSEH'!AH21</f>
        <v>-1582</v>
      </c>
      <c r="AI24" s="52">
        <f>'[9]NAW3 - Asset Repl - SSEH'!AI21</f>
        <v>-5005</v>
      </c>
      <c r="AJ24" s="59">
        <f t="shared" ref="AJ24:AJ26" si="87">SUM(AE24:AI24)</f>
        <v>0</v>
      </c>
      <c r="AK24" s="52">
        <f>'[9]NAW3 - Asset Repl - SSEH'!AK21</f>
        <v>12969</v>
      </c>
      <c r="AL24" s="52">
        <f>'[9]NAW3 - Asset Repl - SSEH'!AL21</f>
        <v>11430</v>
      </c>
      <c r="AM24" s="52">
        <f>'[9]NAW3 - Asset Repl - SSEH'!AM21</f>
        <v>34941</v>
      </c>
      <c r="AN24" s="52">
        <f>'[9]NAW3 - Asset Repl - SSEH'!AN21</f>
        <v>21012</v>
      </c>
      <c r="AO24" s="52">
        <f>'[9]NAW3 - Asset Repl - SSEH'!AO21</f>
        <v>10994</v>
      </c>
      <c r="AP24" s="59">
        <f t="shared" ref="AP24:AP26" si="88">SUM(AK24:AO24)</f>
        <v>91346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'SSEH - Probs. of Failure'!O$12</f>
        <v>2.5000000000000001E-2</v>
      </c>
      <c r="BF24" s="172">
        <f>'SSEH - Probs. of Failure'!P$12</f>
        <v>7.5000000000000011E-2</v>
      </c>
      <c r="BG24" s="172">
        <f>'SSEH - Probs. of Failure'!Q$12</f>
        <v>0.17499999999999999</v>
      </c>
      <c r="BH24" s="172">
        <f>'SSEH - Probs. of Failure'!R$12</f>
        <v>0.375</v>
      </c>
      <c r="BI24" s="172">
        <f>'SSEH - Probs. of Failure'!S$12</f>
        <v>0.75</v>
      </c>
      <c r="BJ24" s="176"/>
      <c r="BK24" s="6"/>
      <c r="BL24" s="58" t="s">
        <v>27</v>
      </c>
      <c r="BM24" s="194">
        <f>$BM3*'SSEH - Average Cons. of Failure'!$Q$12</f>
        <v>2280.6548065758025</v>
      </c>
      <c r="BN24" s="194">
        <f>$BM3*'SSEH - Average Cons. of Failure'!$Q$12</f>
        <v>2280.6548065758025</v>
      </c>
      <c r="BO24" s="194">
        <f>$BM3*'SSEH - Average Cons. of Failure'!$Q$12</f>
        <v>2280.6548065758025</v>
      </c>
      <c r="BP24" s="194">
        <f>$BM3*'SSEH - Average Cons. of Failure'!$Q$12</f>
        <v>2280.6548065758025</v>
      </c>
      <c r="BQ24" s="194">
        <f>$BM3*'SSEH - Average Cons. of Failure'!$Q$12</f>
        <v>2280.6548065758025</v>
      </c>
      <c r="BR24" s="176"/>
      <c r="BS24" s="6"/>
      <c r="BT24" s="58" t="s">
        <v>27</v>
      </c>
      <c r="BU24" s="24">
        <f t="shared" si="19"/>
        <v>57.016370164395063</v>
      </c>
      <c r="BV24" s="24">
        <f t="shared" si="20"/>
        <v>171.0491104931852</v>
      </c>
      <c r="BW24" s="24">
        <f t="shared" si="21"/>
        <v>399.11459115076542</v>
      </c>
      <c r="BX24" s="24">
        <f t="shared" si="22"/>
        <v>855.24555246592593</v>
      </c>
      <c r="BY24" s="24">
        <f t="shared" si="23"/>
        <v>1710.4911049318519</v>
      </c>
      <c r="BZ24" s="6"/>
      <c r="CA24" s="6"/>
      <c r="CB24" s="58" t="s">
        <v>27</v>
      </c>
      <c r="CC24" s="195">
        <f t="shared" ref="CC24:CC26" si="89">IF(BU24="","",M24*BU24)</f>
        <v>779698.86199810251</v>
      </c>
      <c r="CD24" s="195">
        <f t="shared" si="75"/>
        <v>1795673.5619574583</v>
      </c>
      <c r="CE24" s="195">
        <f t="shared" si="75"/>
        <v>16514563.552636372</v>
      </c>
      <c r="CF24" s="195">
        <f t="shared" si="75"/>
        <v>15008704.200224534</v>
      </c>
      <c r="CG24" s="195">
        <f t="shared" si="75"/>
        <v>14226154.519718211</v>
      </c>
      <c r="CH24" s="198">
        <f t="shared" ref="CH24:CH26" si="90">SUM(CC24:CG24)</f>
        <v>48324794.696534678</v>
      </c>
      <c r="CI24" s="68"/>
      <c r="CJ24" s="68"/>
      <c r="CK24" s="195">
        <f t="shared" si="76"/>
        <v>924349.39310517278</v>
      </c>
      <c r="CL24" s="195">
        <f t="shared" si="76"/>
        <v>1750858.6950082437</v>
      </c>
      <c r="CM24" s="195">
        <f t="shared" si="76"/>
        <v>16410394.644346021</v>
      </c>
      <c r="CN24" s="195">
        <f t="shared" si="76"/>
        <v>13671100.156167826</v>
      </c>
      <c r="CO24" s="195">
        <f t="shared" si="76"/>
        <v>13334988.654048717</v>
      </c>
      <c r="CP24" s="198">
        <f t="shared" si="3"/>
        <v>46091691.542675979</v>
      </c>
      <c r="CS24" s="195">
        <f t="shared" ref="CS24:CS26" si="91">IF(BU24="","",Y24*BU24)</f>
        <v>831925.85706868838</v>
      </c>
      <c r="CT24" s="195">
        <f t="shared" si="77"/>
        <v>1852975.0139726752</v>
      </c>
      <c r="CU24" s="195">
        <f t="shared" si="77"/>
        <v>15178727.016054759</v>
      </c>
      <c r="CV24" s="195">
        <f t="shared" si="77"/>
        <v>15818621.738409765</v>
      </c>
      <c r="CW24" s="195">
        <f t="shared" si="77"/>
        <v>16070063.930834748</v>
      </c>
      <c r="CX24" s="198">
        <f t="shared" si="5"/>
        <v>49752313.556340635</v>
      </c>
      <c r="DA24" s="195">
        <f t="shared" ref="DA24:DA26" si="92">IF(BU24="","",(S24+Y24)*BU24)</f>
        <v>1005711.7533297645</v>
      </c>
      <c r="DB24" s="195">
        <f t="shared" si="78"/>
        <v>1852975.0139726752</v>
      </c>
      <c r="DC24" s="195">
        <f t="shared" si="78"/>
        <v>15178727.016054759</v>
      </c>
      <c r="DD24" s="195">
        <f t="shared" si="78"/>
        <v>15192581.994004708</v>
      </c>
      <c r="DE24" s="195">
        <f t="shared" si="78"/>
        <v>12108566.531812578</v>
      </c>
      <c r="DF24" s="198">
        <f t="shared" si="7"/>
        <v>45338562.309174486</v>
      </c>
      <c r="DI24" s="195">
        <f t="shared" ref="DI24:DI26" si="93">IF(BU24="","",AK24*BU24)</f>
        <v>739445.30466203962</v>
      </c>
      <c r="DJ24" s="195">
        <f t="shared" si="79"/>
        <v>1955091.3329371067</v>
      </c>
      <c r="DK24" s="195">
        <f t="shared" si="79"/>
        <v>13945462.929398894</v>
      </c>
      <c r="DL24" s="195">
        <f t="shared" si="79"/>
        <v>17970419.548414037</v>
      </c>
      <c r="DM24" s="195">
        <f t="shared" si="79"/>
        <v>18805139.207620781</v>
      </c>
      <c r="DN24" s="198">
        <f t="shared" si="29"/>
        <v>53415558.323032856</v>
      </c>
      <c r="DQ24" s="195">
        <f t="shared" ref="DQ24:DQ26" si="94">IF(BU24="","",(AE24+AK24)*BU24)</f>
        <v>1115012.1349349099</v>
      </c>
      <c r="DR24" s="195">
        <f t="shared" si="80"/>
        <v>1955091.3329371067</v>
      </c>
      <c r="DS24" s="195">
        <f t="shared" si="80"/>
        <v>13945462.929398894</v>
      </c>
      <c r="DT24" s="195">
        <f t="shared" si="80"/>
        <v>16617421.08441294</v>
      </c>
      <c r="DU24" s="195">
        <f t="shared" si="80"/>
        <v>10244131.227436861</v>
      </c>
      <c r="DV24" s="198">
        <f t="shared" si="10"/>
        <v>43877118.709120713</v>
      </c>
    </row>
    <row r="25" spans="1:126" ht="25.5" customHeight="1">
      <c r="A25" s="19"/>
      <c r="B25" s="55"/>
      <c r="C25" s="55"/>
      <c r="D25" s="56">
        <f t="shared" si="81"/>
        <v>9938</v>
      </c>
      <c r="E25" s="57">
        <f t="shared" si="82"/>
        <v>9938</v>
      </c>
      <c r="F25" s="58" t="s">
        <v>29</v>
      </c>
      <c r="G25" s="52">
        <f>'[9]NAW3 - Asset Repl - SSEH'!G22</f>
        <v>1764</v>
      </c>
      <c r="H25" s="52">
        <f>'[9]NAW3 - Asset Repl - SSEH'!H22</f>
        <v>1113</v>
      </c>
      <c r="I25" s="52">
        <f>'[9]NAW3 - Asset Repl - SSEH'!I22</f>
        <v>4474</v>
      </c>
      <c r="J25" s="52">
        <f>'[9]NAW3 - Asset Repl - SSEH'!J22</f>
        <v>1739</v>
      </c>
      <c r="K25" s="52">
        <f>'[9]NAW3 - Asset Repl - SSEH'!K22</f>
        <v>848</v>
      </c>
      <c r="L25" s="59">
        <f t="shared" si="83"/>
        <v>9938</v>
      </c>
      <c r="M25" s="52">
        <f>'[9]NAW3 - Asset Repl - SSEH'!M22</f>
        <v>1488</v>
      </c>
      <c r="N25" s="52">
        <f>'[9]NAW3 - Asset Repl - SSEH'!N22</f>
        <v>1141</v>
      </c>
      <c r="O25" s="52">
        <f>'[9]NAW3 - Asset Repl - SSEH'!O22</f>
        <v>4502</v>
      </c>
      <c r="P25" s="52">
        <f>'[9]NAW3 - Asset Repl - SSEH'!P22</f>
        <v>1909</v>
      </c>
      <c r="Q25" s="52">
        <f>'[9]NAW3 - Asset Repl - SSEH'!Q22</f>
        <v>905</v>
      </c>
      <c r="R25" s="59">
        <f t="shared" si="84"/>
        <v>9945</v>
      </c>
      <c r="S25" s="52">
        <f>'[9]NAW3 - Asset Repl - SSEH'!S22</f>
        <v>360</v>
      </c>
      <c r="T25" s="52">
        <f>'[9]NAW3 - Asset Repl - SSEH'!T22</f>
        <v>0</v>
      </c>
      <c r="U25" s="52">
        <f>'[9]NAW3 - Asset Repl - SSEH'!U22</f>
        <v>0</v>
      </c>
      <c r="V25" s="52">
        <f>'[9]NAW3 - Asset Repl - SSEH'!V22</f>
        <v>-108</v>
      </c>
      <c r="W25" s="52">
        <f>'[9]NAW3 - Asset Repl - SSEH'!W22</f>
        <v>-252</v>
      </c>
      <c r="X25" s="59">
        <f t="shared" si="85"/>
        <v>0</v>
      </c>
      <c r="Y25" s="52">
        <f>'[9]NAW3 - Asset Repl - SSEH'!Y22</f>
        <v>1588</v>
      </c>
      <c r="Z25" s="52">
        <f>'[9]NAW3 - Asset Repl - SSEH'!Z22</f>
        <v>1179</v>
      </c>
      <c r="AA25" s="52">
        <f>'[9]NAW3 - Asset Repl - SSEH'!AA22</f>
        <v>4136</v>
      </c>
      <c r="AB25" s="52">
        <f>'[9]NAW3 - Asset Repl - SSEH'!AB22</f>
        <v>2013</v>
      </c>
      <c r="AC25" s="52">
        <f>'[9]NAW3 - Asset Repl - SSEH'!AC22</f>
        <v>1022</v>
      </c>
      <c r="AD25" s="59">
        <f t="shared" si="86"/>
        <v>9938</v>
      </c>
      <c r="AE25" s="52">
        <f>'[9]NAW3 - Asset Repl - SSEH'!AE22</f>
        <v>778</v>
      </c>
      <c r="AF25" s="52">
        <f>'[9]NAW3 - Asset Repl - SSEH'!AF22</f>
        <v>0</v>
      </c>
      <c r="AG25" s="52">
        <f>'[9]NAW3 - Asset Repl - SSEH'!AG22</f>
        <v>0</v>
      </c>
      <c r="AH25" s="52">
        <f>'[9]NAW3 - Asset Repl - SSEH'!AH22</f>
        <v>-233</v>
      </c>
      <c r="AI25" s="52">
        <f>'[9]NAW3 - Asset Repl - SSEH'!AI22</f>
        <v>-545</v>
      </c>
      <c r="AJ25" s="59">
        <f t="shared" si="87"/>
        <v>0</v>
      </c>
      <c r="AK25" s="52">
        <f>'[9]NAW3 - Asset Repl - SSEH'!AK22</f>
        <v>1412</v>
      </c>
      <c r="AL25" s="52">
        <f>'[9]NAW3 - Asset Repl - SSEH'!AL22</f>
        <v>1244</v>
      </c>
      <c r="AM25" s="52">
        <f>'[9]NAW3 - Asset Repl - SSEH'!AM22</f>
        <v>3802</v>
      </c>
      <c r="AN25" s="52">
        <f>'[9]NAW3 - Asset Repl - SSEH'!AN22</f>
        <v>2284</v>
      </c>
      <c r="AO25" s="52">
        <f>'[9]NAW3 - Asset Repl - SSEH'!AO22</f>
        <v>1196</v>
      </c>
      <c r="AP25" s="59">
        <f t="shared" si="88"/>
        <v>9938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'SSEH - Probs. of Failure'!O$12</f>
        <v>2.5000000000000001E-2</v>
      </c>
      <c r="BF25" s="172">
        <f>'SSEH - Probs. of Failure'!P$12</f>
        <v>7.5000000000000011E-2</v>
      </c>
      <c r="BG25" s="172">
        <f>'SSEH - Probs. of Failure'!Q$12</f>
        <v>0.17499999999999999</v>
      </c>
      <c r="BH25" s="172">
        <f>'SSEH - Probs. of Failure'!R$12</f>
        <v>0.375</v>
      </c>
      <c r="BI25" s="172">
        <f>'SSEH - Probs. of Failure'!S$12</f>
        <v>0.75</v>
      </c>
      <c r="BJ25" s="176"/>
      <c r="BK25" s="6"/>
      <c r="BL25" s="58" t="s">
        <v>29</v>
      </c>
      <c r="BM25" s="194">
        <f>$BM4*'SSEH - Average Cons. of Failure'!$Q$12</f>
        <v>3420.9822098637037</v>
      </c>
      <c r="BN25" s="194">
        <f>$BM4*'SSEH - Average Cons. of Failure'!$Q$12</f>
        <v>3420.9822098637037</v>
      </c>
      <c r="BO25" s="194">
        <f>$BM4*'SSEH - Average Cons. of Failure'!$Q$12</f>
        <v>3420.9822098637037</v>
      </c>
      <c r="BP25" s="194">
        <f>$BM4*'SSEH - Average Cons. of Failure'!$Q$12</f>
        <v>3420.9822098637037</v>
      </c>
      <c r="BQ25" s="194">
        <f>$BM4*'SSEH - Average Cons. of Failure'!$Q$12</f>
        <v>3420.9822098637037</v>
      </c>
      <c r="BR25" s="176"/>
      <c r="BS25" s="6"/>
      <c r="BT25" s="58" t="s">
        <v>29</v>
      </c>
      <c r="BU25" s="24">
        <f t="shared" si="19"/>
        <v>85.524555246592598</v>
      </c>
      <c r="BV25" s="24">
        <f t="shared" si="20"/>
        <v>256.57366573977782</v>
      </c>
      <c r="BW25" s="24">
        <f t="shared" si="21"/>
        <v>598.67188672614816</v>
      </c>
      <c r="BX25" s="24">
        <f t="shared" si="22"/>
        <v>1282.8683286988889</v>
      </c>
      <c r="BY25" s="24">
        <f t="shared" si="23"/>
        <v>2565.7366573977779</v>
      </c>
      <c r="BZ25" s="6"/>
      <c r="CA25" s="6"/>
      <c r="CB25" s="58" t="s">
        <v>29</v>
      </c>
      <c r="CC25" s="195">
        <f t="shared" si="89"/>
        <v>127260.53820692979</v>
      </c>
      <c r="CD25" s="195">
        <f t="shared" si="75"/>
        <v>292750.5526090865</v>
      </c>
      <c r="CE25" s="195">
        <f t="shared" si="75"/>
        <v>2695220.8340411191</v>
      </c>
      <c r="CF25" s="195">
        <f t="shared" si="75"/>
        <v>2448995.6394861792</v>
      </c>
      <c r="CG25" s="195">
        <f t="shared" si="75"/>
        <v>2321991.6749449889</v>
      </c>
      <c r="CH25" s="198">
        <f t="shared" si="90"/>
        <v>7886219.239288304</v>
      </c>
      <c r="CI25" s="68"/>
      <c r="CJ25" s="68"/>
      <c r="CK25" s="195">
        <f t="shared" si="76"/>
        <v>150865.31545498935</v>
      </c>
      <c r="CL25" s="195">
        <f t="shared" si="76"/>
        <v>285566.48996837274</v>
      </c>
      <c r="CM25" s="195">
        <f t="shared" si="76"/>
        <v>2678458.0212127869</v>
      </c>
      <c r="CN25" s="195">
        <f t="shared" si="76"/>
        <v>2230908.0236073676</v>
      </c>
      <c r="CO25" s="195">
        <f t="shared" si="76"/>
        <v>2175744.6854733154</v>
      </c>
      <c r="CP25" s="198">
        <f t="shared" si="3"/>
        <v>7521542.5357168317</v>
      </c>
      <c r="CS25" s="195">
        <f t="shared" si="91"/>
        <v>135812.99373158906</v>
      </c>
      <c r="CT25" s="195">
        <f t="shared" si="77"/>
        <v>302500.35190719803</v>
      </c>
      <c r="CU25" s="195">
        <f t="shared" si="77"/>
        <v>2476106.9234993486</v>
      </c>
      <c r="CV25" s="195">
        <f t="shared" si="77"/>
        <v>2582413.9456708636</v>
      </c>
      <c r="CW25" s="195">
        <f t="shared" si="77"/>
        <v>2622182.8638605289</v>
      </c>
      <c r="CX25" s="198">
        <f t="shared" si="5"/>
        <v>8119017.0786695275</v>
      </c>
      <c r="DA25" s="195">
        <f t="shared" si="92"/>
        <v>166601.83362036239</v>
      </c>
      <c r="DB25" s="195">
        <f t="shared" si="78"/>
        <v>302500.35190719803</v>
      </c>
      <c r="DC25" s="195">
        <f t="shared" si="78"/>
        <v>2476106.9234993486</v>
      </c>
      <c r="DD25" s="195">
        <f t="shared" si="78"/>
        <v>2443864.1661713836</v>
      </c>
      <c r="DE25" s="195">
        <f t="shared" si="78"/>
        <v>1975617.2261962891</v>
      </c>
      <c r="DF25" s="198">
        <f t="shared" si="7"/>
        <v>7364690.501394581</v>
      </c>
      <c r="DI25" s="195">
        <f t="shared" si="93"/>
        <v>120760.67200818875</v>
      </c>
      <c r="DJ25" s="195">
        <f t="shared" si="79"/>
        <v>319177.64018028363</v>
      </c>
      <c r="DK25" s="195">
        <f t="shared" si="79"/>
        <v>2276150.5133328154</v>
      </c>
      <c r="DL25" s="195">
        <f t="shared" si="79"/>
        <v>2930071.2627482624</v>
      </c>
      <c r="DM25" s="195">
        <f t="shared" si="79"/>
        <v>3068621.0422477424</v>
      </c>
      <c r="DN25" s="198">
        <f t="shared" si="29"/>
        <v>8714781.1305172928</v>
      </c>
      <c r="DQ25" s="195">
        <f t="shared" si="94"/>
        <v>187298.7759900378</v>
      </c>
      <c r="DR25" s="195">
        <f t="shared" si="80"/>
        <v>319177.64018028363</v>
      </c>
      <c r="DS25" s="195">
        <f t="shared" si="80"/>
        <v>2276150.5133328154</v>
      </c>
      <c r="DT25" s="195">
        <f t="shared" si="80"/>
        <v>2631162.9421614213</v>
      </c>
      <c r="DU25" s="195">
        <f t="shared" si="80"/>
        <v>1670294.5639659534</v>
      </c>
      <c r="DV25" s="198">
        <f t="shared" si="10"/>
        <v>7084084.4356305115</v>
      </c>
    </row>
    <row r="26" spans="1:126" ht="25.5" customHeight="1">
      <c r="A26" s="19"/>
      <c r="B26" s="55"/>
      <c r="C26" s="55"/>
      <c r="D26" s="56">
        <f t="shared" si="81"/>
        <v>1389</v>
      </c>
      <c r="E26" s="57">
        <f t="shared" si="82"/>
        <v>1389</v>
      </c>
      <c r="F26" s="58" t="s">
        <v>30</v>
      </c>
      <c r="G26" s="52">
        <f>'[9]NAW3 - Asset Repl - SSEH'!G23</f>
        <v>247</v>
      </c>
      <c r="H26" s="52">
        <f>'[9]NAW3 - Asset Repl - SSEH'!H23</f>
        <v>156</v>
      </c>
      <c r="I26" s="52">
        <f>'[9]NAW3 - Asset Repl - SSEH'!I23</f>
        <v>626</v>
      </c>
      <c r="J26" s="52">
        <f>'[9]NAW3 - Asset Repl - SSEH'!J23</f>
        <v>242</v>
      </c>
      <c r="K26" s="52">
        <f>'[9]NAW3 - Asset Repl - SSEH'!K23</f>
        <v>118</v>
      </c>
      <c r="L26" s="59">
        <f t="shared" si="83"/>
        <v>1389</v>
      </c>
      <c r="M26" s="52">
        <f>'[9]NAW3 - Asset Repl - SSEH'!M23</f>
        <v>208</v>
      </c>
      <c r="N26" s="52">
        <f>'[9]NAW3 - Asset Repl - SSEH'!N23</f>
        <v>160</v>
      </c>
      <c r="O26" s="52">
        <f>'[9]NAW3 - Asset Repl - SSEH'!O23</f>
        <v>630</v>
      </c>
      <c r="P26" s="52">
        <f>'[9]NAW3 - Asset Repl - SSEH'!P23</f>
        <v>266</v>
      </c>
      <c r="Q26" s="52">
        <f>'[9]NAW3 - Asset Repl - SSEH'!Q23</f>
        <v>126</v>
      </c>
      <c r="R26" s="59">
        <f t="shared" si="84"/>
        <v>1390</v>
      </c>
      <c r="S26" s="52">
        <f>'[9]NAW3 - Asset Repl - SSEH'!S23</f>
        <v>50</v>
      </c>
      <c r="T26" s="52">
        <f>'[9]NAW3 - Asset Repl - SSEH'!T23</f>
        <v>0</v>
      </c>
      <c r="U26" s="52">
        <f>'[9]NAW3 - Asset Repl - SSEH'!U23</f>
        <v>0</v>
      </c>
      <c r="V26" s="52">
        <f>'[9]NAW3 - Asset Repl - SSEH'!V23</f>
        <v>-15</v>
      </c>
      <c r="W26" s="52">
        <f>'[9]NAW3 - Asset Repl - SSEH'!W23</f>
        <v>-35</v>
      </c>
      <c r="X26" s="59">
        <f t="shared" si="85"/>
        <v>0</v>
      </c>
      <c r="Y26" s="52">
        <f>'[9]NAW3 - Asset Repl - SSEH'!Y23</f>
        <v>221</v>
      </c>
      <c r="Z26" s="52">
        <f>'[9]NAW3 - Asset Repl - SSEH'!Z23</f>
        <v>165</v>
      </c>
      <c r="AA26" s="52">
        <f>'[9]NAW3 - Asset Repl - SSEH'!AA23</f>
        <v>579</v>
      </c>
      <c r="AB26" s="52">
        <f>'[9]NAW3 - Asset Repl - SSEH'!AB23</f>
        <v>282</v>
      </c>
      <c r="AC26" s="52">
        <f>'[9]NAW3 - Asset Repl - SSEH'!AC23</f>
        <v>142</v>
      </c>
      <c r="AD26" s="59">
        <f t="shared" si="86"/>
        <v>1389</v>
      </c>
      <c r="AE26" s="52">
        <f>'[9]NAW3 - Asset Repl - SSEH'!AE23</f>
        <v>109</v>
      </c>
      <c r="AF26" s="52">
        <f>'[9]NAW3 - Asset Repl - SSEH'!AF23</f>
        <v>0</v>
      </c>
      <c r="AG26" s="52">
        <f>'[9]NAW3 - Asset Repl - SSEH'!AG23</f>
        <v>0</v>
      </c>
      <c r="AH26" s="52">
        <f>'[9]NAW3 - Asset Repl - SSEH'!AH23</f>
        <v>-33</v>
      </c>
      <c r="AI26" s="52">
        <f>'[9]NAW3 - Asset Repl - SSEH'!AI23</f>
        <v>-76</v>
      </c>
      <c r="AJ26" s="59">
        <f t="shared" si="87"/>
        <v>0</v>
      </c>
      <c r="AK26" s="52">
        <f>'[9]NAW3 - Asset Repl - SSEH'!AK23</f>
        <v>197</v>
      </c>
      <c r="AL26" s="52">
        <f>'[9]NAW3 - Asset Repl - SSEH'!AL23</f>
        <v>175</v>
      </c>
      <c r="AM26" s="52">
        <f>'[9]NAW3 - Asset Repl - SSEH'!AM23</f>
        <v>531</v>
      </c>
      <c r="AN26" s="52">
        <f>'[9]NAW3 - Asset Repl - SSEH'!AN23</f>
        <v>320</v>
      </c>
      <c r="AO26" s="52">
        <f>'[9]NAW3 - Asset Repl - SSEH'!AO23</f>
        <v>166</v>
      </c>
      <c r="AP26" s="59">
        <f t="shared" si="88"/>
        <v>1389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'SSEH - Probs. of Failure'!O$12</f>
        <v>2.5000000000000001E-2</v>
      </c>
      <c r="BF26" s="172">
        <f>'SSEH - Probs. of Failure'!P$12</f>
        <v>7.5000000000000011E-2</v>
      </c>
      <c r="BG26" s="172">
        <f>'SSEH - Probs. of Failure'!Q$12</f>
        <v>0.17499999999999999</v>
      </c>
      <c r="BH26" s="172">
        <f>'SSEH - Probs. of Failure'!R$12</f>
        <v>0.375</v>
      </c>
      <c r="BI26" s="172">
        <f>'SSEH - Probs. of Failure'!S$12</f>
        <v>0.75</v>
      </c>
      <c r="BJ26" s="176"/>
      <c r="BK26" s="6"/>
      <c r="BL26" s="58" t="s">
        <v>30</v>
      </c>
      <c r="BM26" s="194">
        <f>$BM5*'SSEH - Average Cons. of Failure'!$Q$12</f>
        <v>5701.6370164395066</v>
      </c>
      <c r="BN26" s="194">
        <f>$BM5*'SSEH - Average Cons. of Failure'!$Q$12</f>
        <v>5701.6370164395066</v>
      </c>
      <c r="BO26" s="194">
        <f>$BM5*'SSEH - Average Cons. of Failure'!$Q$12</f>
        <v>5701.6370164395066</v>
      </c>
      <c r="BP26" s="194">
        <f>$BM5*'SSEH - Average Cons. of Failure'!$Q$12</f>
        <v>5701.6370164395066</v>
      </c>
      <c r="BQ26" s="194">
        <f>$BM5*'SSEH - Average Cons. of Failure'!$Q$12</f>
        <v>5701.6370164395066</v>
      </c>
      <c r="BR26" s="176"/>
      <c r="BS26" s="6"/>
      <c r="BT26" s="58" t="s">
        <v>30</v>
      </c>
      <c r="BU26" s="24">
        <f t="shared" si="19"/>
        <v>142.54092541098768</v>
      </c>
      <c r="BV26" s="24">
        <f t="shared" si="20"/>
        <v>427.62277623296308</v>
      </c>
      <c r="BW26" s="24">
        <f t="shared" si="21"/>
        <v>997.78647787691364</v>
      </c>
      <c r="BX26" s="24">
        <f t="shared" si="22"/>
        <v>2138.1138811648152</v>
      </c>
      <c r="BY26" s="24">
        <f t="shared" si="23"/>
        <v>4276.2277623296304</v>
      </c>
      <c r="BZ26" s="6"/>
      <c r="CA26" s="6"/>
      <c r="CB26" s="58" t="s">
        <v>30</v>
      </c>
      <c r="CC26" s="195">
        <f t="shared" si="89"/>
        <v>29648.512485485437</v>
      </c>
      <c r="CD26" s="195">
        <f t="shared" si="75"/>
        <v>68419.644197274087</v>
      </c>
      <c r="CE26" s="195">
        <f t="shared" si="75"/>
        <v>628605.48106245557</v>
      </c>
      <c r="CF26" s="195">
        <f t="shared" si="75"/>
        <v>568738.29238984082</v>
      </c>
      <c r="CG26" s="195">
        <f t="shared" si="75"/>
        <v>538804.69805353344</v>
      </c>
      <c r="CH26" s="198">
        <f t="shared" si="90"/>
        <v>1834216.6281885894</v>
      </c>
      <c r="CI26" s="68"/>
      <c r="CJ26" s="68"/>
      <c r="CK26" s="195">
        <f t="shared" si="76"/>
        <v>35207.608576513958</v>
      </c>
      <c r="CL26" s="195">
        <f t="shared" si="76"/>
        <v>66709.15309234224</v>
      </c>
      <c r="CM26" s="195">
        <f t="shared" si="76"/>
        <v>624614.33515094791</v>
      </c>
      <c r="CN26" s="195">
        <f t="shared" si="76"/>
        <v>517423.55924188526</v>
      </c>
      <c r="CO26" s="195">
        <f t="shared" si="76"/>
        <v>504594.87595489639</v>
      </c>
      <c r="CP26" s="198">
        <f t="shared" si="3"/>
        <v>1748549.5320165858</v>
      </c>
      <c r="CS26" s="195">
        <f t="shared" si="91"/>
        <v>31501.544515828278</v>
      </c>
      <c r="CT26" s="195">
        <f t="shared" si="77"/>
        <v>70557.758078438914</v>
      </c>
      <c r="CU26" s="195">
        <f t="shared" si="77"/>
        <v>577718.37069073296</v>
      </c>
      <c r="CV26" s="195">
        <f t="shared" si="77"/>
        <v>602948.11448847794</v>
      </c>
      <c r="CW26" s="195">
        <f t="shared" si="77"/>
        <v>607224.34225080756</v>
      </c>
      <c r="CX26" s="198">
        <f t="shared" si="5"/>
        <v>1889950.1300242855</v>
      </c>
      <c r="DA26" s="195">
        <f t="shared" si="92"/>
        <v>38628.590786377659</v>
      </c>
      <c r="DB26" s="195">
        <f t="shared" si="78"/>
        <v>70557.758078438914</v>
      </c>
      <c r="DC26" s="195">
        <f t="shared" si="78"/>
        <v>577718.37069073296</v>
      </c>
      <c r="DD26" s="195">
        <f t="shared" si="78"/>
        <v>570876.40627100563</v>
      </c>
      <c r="DE26" s="195">
        <f t="shared" si="78"/>
        <v>457556.37056927045</v>
      </c>
      <c r="DF26" s="198">
        <f t="shared" si="7"/>
        <v>1715337.4963958259</v>
      </c>
      <c r="DI26" s="195">
        <f t="shared" si="93"/>
        <v>28080.562305964573</v>
      </c>
      <c r="DJ26" s="195">
        <f t="shared" si="79"/>
        <v>74833.985840768539</v>
      </c>
      <c r="DK26" s="195">
        <f t="shared" si="79"/>
        <v>529824.61975264119</v>
      </c>
      <c r="DL26" s="195">
        <f t="shared" si="79"/>
        <v>684196.44197274093</v>
      </c>
      <c r="DM26" s="195">
        <f t="shared" si="79"/>
        <v>709853.80854671868</v>
      </c>
      <c r="DN26" s="198">
        <f t="shared" si="29"/>
        <v>2026789.418418834</v>
      </c>
      <c r="DQ26" s="195">
        <f t="shared" si="94"/>
        <v>43617.523175762231</v>
      </c>
      <c r="DR26" s="195">
        <f t="shared" si="80"/>
        <v>74833.985840768539</v>
      </c>
      <c r="DS26" s="195">
        <f t="shared" si="80"/>
        <v>529824.61975264119</v>
      </c>
      <c r="DT26" s="195">
        <f t="shared" si="80"/>
        <v>613638.683894302</v>
      </c>
      <c r="DU26" s="195">
        <f t="shared" si="80"/>
        <v>384860.49860966671</v>
      </c>
      <c r="DV26" s="198">
        <f t="shared" si="10"/>
        <v>1646775.3112731406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5">SUM(H23:H26)</f>
        <v>11509</v>
      </c>
      <c r="I27" s="66">
        <f t="shared" si="95"/>
        <v>46232</v>
      </c>
      <c r="J27" s="66">
        <f t="shared" si="95"/>
        <v>17972</v>
      </c>
      <c r="K27" s="66">
        <f t="shared" si="95"/>
        <v>8765</v>
      </c>
      <c r="L27" s="67"/>
      <c r="M27" s="65">
        <f>SUM(M23:M26)</f>
        <v>15376</v>
      </c>
      <c r="N27" s="66">
        <f t="shared" ref="N27:Q27" si="96">SUM(N23:N26)</f>
        <v>11803</v>
      </c>
      <c r="O27" s="66">
        <f t="shared" si="96"/>
        <v>46525</v>
      </c>
      <c r="P27" s="66">
        <f t="shared" si="96"/>
        <v>19731</v>
      </c>
      <c r="Q27" s="66">
        <f t="shared" si="96"/>
        <v>9351</v>
      </c>
      <c r="R27" s="67"/>
      <c r="S27" s="65">
        <f>SUM(S23:S26)</f>
        <v>3459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-855</v>
      </c>
      <c r="W27" s="66">
        <f t="shared" si="97"/>
        <v>-2604</v>
      </c>
      <c r="X27" s="67"/>
      <c r="Y27" s="65">
        <f>SUM(Y23:Y26)</f>
        <v>16406</v>
      </c>
      <c r="Z27" s="66">
        <f t="shared" ref="Z27:AC27" si="98">SUM(Z23:Z26)</f>
        <v>12181</v>
      </c>
      <c r="AA27" s="66">
        <f t="shared" si="98"/>
        <v>42760</v>
      </c>
      <c r="AB27" s="66">
        <f t="shared" si="98"/>
        <v>20798</v>
      </c>
      <c r="AC27" s="66">
        <f t="shared" si="98"/>
        <v>10562</v>
      </c>
      <c r="AD27" s="67"/>
      <c r="AE27" s="65">
        <f>SUM(AE23:AE26)</f>
        <v>7476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-1848</v>
      </c>
      <c r="AI27" s="66">
        <f t="shared" si="99"/>
        <v>-5628</v>
      </c>
      <c r="AJ27" s="67"/>
      <c r="AK27" s="65">
        <f>SUM(AK23:AK26)</f>
        <v>14583</v>
      </c>
      <c r="AL27" s="66">
        <f t="shared" ref="AL27:AO27" si="100">SUM(AL23:AL26)</f>
        <v>12853</v>
      </c>
      <c r="AM27" s="66">
        <f t="shared" si="100"/>
        <v>39287</v>
      </c>
      <c r="AN27" s="66">
        <f t="shared" si="100"/>
        <v>23624</v>
      </c>
      <c r="AO27" s="66">
        <f t="shared" si="100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936807.46998609311</v>
      </c>
      <c r="CD27" s="197">
        <f t="shared" ref="CD27:CG27" si="101">SUM(CD23:CD26)</f>
        <v>2157322.6962731997</v>
      </c>
      <c r="CE27" s="197">
        <f t="shared" si="101"/>
        <v>19842580.570947032</v>
      </c>
      <c r="CF27" s="197">
        <f t="shared" si="101"/>
        <v>18030628.835307635</v>
      </c>
      <c r="CG27" s="197">
        <f t="shared" si="101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102">SUM(CL23:CL26)</f>
        <v>2103613.2755783396</v>
      </c>
      <c r="CM27" s="197">
        <f t="shared" si="102"/>
        <v>19717657.70391684</v>
      </c>
      <c r="CN27" s="197">
        <f t="shared" si="102"/>
        <v>16423023.770337436</v>
      </c>
      <c r="CO27" s="197">
        <f t="shared" si="102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103">SUM(CT23:CT26)</f>
        <v>2226512.0614676927</v>
      </c>
      <c r="CU27" s="197">
        <f t="shared" si="103"/>
        <v>18236463.633238118</v>
      </c>
      <c r="CV27" s="197">
        <f t="shared" si="103"/>
        <v>19008174.501776192</v>
      </c>
      <c r="CW27" s="197">
        <f t="shared" si="103"/>
        <v>19303063.168266445</v>
      </c>
      <c r="CX27" s="198">
        <f t="shared" si="5"/>
        <v>59773693.228819244</v>
      </c>
      <c r="DA27" s="197">
        <f>SUM(DA23:DA26)</f>
        <v>1211221.5579503102</v>
      </c>
      <c r="DB27" s="197">
        <f t="shared" ref="DB27:DE27" si="104">SUM(DB23:DB26)</f>
        <v>2226512.0614676927</v>
      </c>
      <c r="DC27" s="197">
        <f t="shared" si="104"/>
        <v>18236463.633238118</v>
      </c>
      <c r="DD27" s="197">
        <f t="shared" si="104"/>
        <v>18211513.269654181</v>
      </c>
      <c r="DE27" s="197">
        <f t="shared" si="104"/>
        <v>14544134.816125043</v>
      </c>
      <c r="DF27" s="198">
        <f t="shared" si="7"/>
        <v>54429845.338435344</v>
      </c>
      <c r="DI27" s="197">
        <f>SUM(DI23:DI26)</f>
        <v>888486.09627176833</v>
      </c>
      <c r="DJ27" s="197">
        <f t="shared" ref="DJ27:DM27" si="105">SUM(DJ23:DJ26)</f>
        <v>2349581.8964675399</v>
      </c>
      <c r="DK27" s="197">
        <f t="shared" si="105"/>
        <v>16755070.005263824</v>
      </c>
      <c r="DL27" s="197">
        <f t="shared" si="105"/>
        <v>21589476.628228851</v>
      </c>
      <c r="DM27" s="197">
        <f t="shared" si="105"/>
        <v>22588403.433509052</v>
      </c>
      <c r="DN27" s="198">
        <f t="shared" si="29"/>
        <v>64171018.059741035</v>
      </c>
      <c r="DQ27" s="197">
        <f>SUM(DQ23:DQ26)</f>
        <v>1346207.8143145153</v>
      </c>
      <c r="DR27" s="197">
        <f t="shared" ref="DR27:DU27" si="106">SUM(DR23:DR26)</f>
        <v>2349581.8964675399</v>
      </c>
      <c r="DS27" s="197">
        <f t="shared" si="106"/>
        <v>16755070.005263824</v>
      </c>
      <c r="DT27" s="197">
        <f t="shared" si="106"/>
        <v>19867012.085562471</v>
      </c>
      <c r="DU27" s="197">
        <f t="shared" si="106"/>
        <v>12301680.977559388</v>
      </c>
      <c r="DV27" s="198">
        <f t="shared" si="10"/>
        <v>52619552.779167742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SSEH'!G25</f>
        <v>0</v>
      </c>
      <c r="H28" s="52">
        <f>'[9]NAW3 - Asset Repl - SSEH'!H25</f>
        <v>0</v>
      </c>
      <c r="I28" s="52">
        <f>'[9]NAW3 - Asset Repl - SSEH'!I25</f>
        <v>0</v>
      </c>
      <c r="J28" s="52">
        <f>'[9]NAW3 - Asset Repl - SSEH'!J25</f>
        <v>0</v>
      </c>
      <c r="K28" s="52">
        <f>'[9]NAW3 - Asset Repl - SSEH'!K25</f>
        <v>0</v>
      </c>
      <c r="L28" s="53">
        <f>SUM(G28:K28)</f>
        <v>0</v>
      </c>
      <c r="M28" s="52">
        <f>'[9]NAW3 - Asset Repl - SSEH'!M25</f>
        <v>0</v>
      </c>
      <c r="N28" s="52">
        <f>'[9]NAW3 - Asset Repl - SSEH'!N25</f>
        <v>0</v>
      </c>
      <c r="O28" s="52">
        <f>'[9]NAW3 - Asset Repl - SSEH'!O25</f>
        <v>0</v>
      </c>
      <c r="P28" s="52">
        <f>'[9]NAW3 - Asset Repl - SSEH'!P25</f>
        <v>0</v>
      </c>
      <c r="Q28" s="52">
        <f>'[9]NAW3 - Asset Repl - SSEH'!Q25</f>
        <v>0</v>
      </c>
      <c r="R28" s="53">
        <f>SUM(M28:Q28)</f>
        <v>0</v>
      </c>
      <c r="S28" s="52">
        <f>'[9]NAW3 - Asset Repl - SSEH'!S25</f>
        <v>0</v>
      </c>
      <c r="T28" s="52">
        <f>'[9]NAW3 - Asset Repl - SSEH'!T25</f>
        <v>0</v>
      </c>
      <c r="U28" s="52">
        <f>'[9]NAW3 - Asset Repl - SSEH'!U25</f>
        <v>0</v>
      </c>
      <c r="V28" s="52">
        <f>'[9]NAW3 - Asset Repl - SSEH'!V25</f>
        <v>0</v>
      </c>
      <c r="W28" s="52">
        <f>'[9]NAW3 - Asset Repl - SSEH'!W25</f>
        <v>0</v>
      </c>
      <c r="X28" s="53">
        <f>SUM(S28:W28)</f>
        <v>0</v>
      </c>
      <c r="Y28" s="54">
        <f>'[9]NAW3 - Asset Repl - SSEH'!Y25</f>
        <v>0</v>
      </c>
      <c r="Z28" s="54">
        <f>'[9]NAW3 - Asset Repl - SSEH'!Z25</f>
        <v>0</v>
      </c>
      <c r="AA28" s="54">
        <f>'[9]NAW3 - Asset Repl - SSEH'!AA25</f>
        <v>0</v>
      </c>
      <c r="AB28" s="54">
        <f>'[9]NAW3 - Asset Repl - SSEH'!AB25</f>
        <v>0</v>
      </c>
      <c r="AC28" s="54">
        <f>'[9]NAW3 - Asset Repl - SSEH'!AC25</f>
        <v>0</v>
      </c>
      <c r="AD28" s="53">
        <f>SUM(Y28:AC28)</f>
        <v>0</v>
      </c>
      <c r="AE28" s="54">
        <f>'[9]NAW3 - Asset Repl - SSEH'!AE25</f>
        <v>0</v>
      </c>
      <c r="AF28" s="54">
        <f>'[9]NAW3 - Asset Repl - SSEH'!AF25</f>
        <v>0</v>
      </c>
      <c r="AG28" s="54">
        <f>'[9]NAW3 - Asset Repl - SSEH'!AG25</f>
        <v>0</v>
      </c>
      <c r="AH28" s="54">
        <f>'[9]NAW3 - Asset Repl - SSEH'!AH25</f>
        <v>0</v>
      </c>
      <c r="AI28" s="54">
        <f>'[9]NAW3 - Asset Repl - SSEH'!AI25</f>
        <v>0</v>
      </c>
      <c r="AJ28" s="53">
        <f>SUM(AE28:AI28)</f>
        <v>0</v>
      </c>
      <c r="AK28" s="54">
        <f>'[9]NAW3 - Asset Repl - SSEH'!AK25</f>
        <v>0</v>
      </c>
      <c r="AL28" s="54">
        <f>'[9]NAW3 - Asset Repl - SSEH'!AL25</f>
        <v>0</v>
      </c>
      <c r="AM28" s="54">
        <f>'[9]NAW3 - Asset Repl - SSEH'!AM25</f>
        <v>0</v>
      </c>
      <c r="AN28" s="54">
        <f>'[9]NAW3 - Asset Repl - SSEH'!AN25</f>
        <v>0</v>
      </c>
      <c r="AO28" s="54">
        <f>'[9]NAW3 - Asset Repl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SSEH'!G26</f>
        <v>0</v>
      </c>
      <c r="H29" s="52">
        <f>'[9]NAW3 - Asset Repl - SSEH'!H26</f>
        <v>0</v>
      </c>
      <c r="I29" s="52">
        <f>'[9]NAW3 - Asset Repl - SSEH'!I26</f>
        <v>0</v>
      </c>
      <c r="J29" s="52">
        <f>'[9]NAW3 - Asset Repl - SSEH'!J26</f>
        <v>0</v>
      </c>
      <c r="K29" s="52">
        <f>'[9]NAW3 - Asset Repl - SSEH'!K26</f>
        <v>0</v>
      </c>
      <c r="L29" s="59">
        <f t="shared" ref="L29:L31" si="115">SUM(G29:K29)</f>
        <v>0</v>
      </c>
      <c r="M29" s="52">
        <f>'[9]NAW3 - Asset Repl - SSEH'!M26</f>
        <v>0</v>
      </c>
      <c r="N29" s="52">
        <f>'[9]NAW3 - Asset Repl - SSEH'!N26</f>
        <v>0</v>
      </c>
      <c r="O29" s="52">
        <f>'[9]NAW3 - Asset Repl - SSEH'!O26</f>
        <v>0</v>
      </c>
      <c r="P29" s="52">
        <f>'[9]NAW3 - Asset Repl - SSEH'!P26</f>
        <v>0</v>
      </c>
      <c r="Q29" s="52">
        <f>'[9]NAW3 - Asset Repl - SSEH'!Q26</f>
        <v>0</v>
      </c>
      <c r="R29" s="59">
        <f t="shared" ref="R29:R31" si="116">SUM(M29:Q29)</f>
        <v>0</v>
      </c>
      <c r="S29" s="52">
        <f>'[9]NAW3 - Asset Repl - SSEH'!S26</f>
        <v>0</v>
      </c>
      <c r="T29" s="52">
        <f>'[9]NAW3 - Asset Repl - SSEH'!T26</f>
        <v>0</v>
      </c>
      <c r="U29" s="52">
        <f>'[9]NAW3 - Asset Repl - SSEH'!U26</f>
        <v>0</v>
      </c>
      <c r="V29" s="52">
        <f>'[9]NAW3 - Asset Repl - SSEH'!V26</f>
        <v>0</v>
      </c>
      <c r="W29" s="52">
        <f>'[9]NAW3 - Asset Repl - SSEH'!W26</f>
        <v>0</v>
      </c>
      <c r="X29" s="59">
        <f t="shared" ref="X29:X31" si="117">SUM(S29:W29)</f>
        <v>0</v>
      </c>
      <c r="Y29" s="52">
        <f>'[9]NAW3 - Asset Repl - SSEH'!Y26</f>
        <v>0</v>
      </c>
      <c r="Z29" s="52">
        <f>'[9]NAW3 - Asset Repl - SSEH'!Z26</f>
        <v>0</v>
      </c>
      <c r="AA29" s="52">
        <f>'[9]NAW3 - Asset Repl - SSEH'!AA26</f>
        <v>0</v>
      </c>
      <c r="AB29" s="52">
        <f>'[9]NAW3 - Asset Repl - SSEH'!AB26</f>
        <v>0</v>
      </c>
      <c r="AC29" s="52">
        <f>'[9]NAW3 - Asset Repl - SSEH'!AC26</f>
        <v>0</v>
      </c>
      <c r="AD29" s="59">
        <f t="shared" ref="AD29:AD31" si="118">SUM(Y29:AC29)</f>
        <v>0</v>
      </c>
      <c r="AE29" s="52">
        <f>'[9]NAW3 - Asset Repl - SSEH'!AE26</f>
        <v>0</v>
      </c>
      <c r="AF29" s="52">
        <f>'[9]NAW3 - Asset Repl - SSEH'!AF26</f>
        <v>0</v>
      </c>
      <c r="AG29" s="52">
        <f>'[9]NAW3 - Asset Repl - SSEH'!AG26</f>
        <v>0</v>
      </c>
      <c r="AH29" s="52">
        <f>'[9]NAW3 - Asset Repl - SSEH'!AH26</f>
        <v>0</v>
      </c>
      <c r="AI29" s="52">
        <f>'[9]NAW3 - Asset Repl - SSEH'!AI26</f>
        <v>0</v>
      </c>
      <c r="AJ29" s="59">
        <f t="shared" ref="AJ29:AJ31" si="119">SUM(AE29:AI29)</f>
        <v>0</v>
      </c>
      <c r="AK29" s="52">
        <f>'[9]NAW3 - Asset Repl - SSEH'!AK26</f>
        <v>0</v>
      </c>
      <c r="AL29" s="52">
        <f>'[9]NAW3 - Asset Repl - SSEH'!AL26</f>
        <v>0</v>
      </c>
      <c r="AM29" s="52">
        <f>'[9]NAW3 - Asset Repl - SSEH'!AM26</f>
        <v>0</v>
      </c>
      <c r="AN29" s="52">
        <f>'[9]NAW3 - Asset Repl - SSEH'!AN26</f>
        <v>0</v>
      </c>
      <c r="AO29" s="52">
        <f>'[9]NAW3 - Asset Repl - SSEH'!AO26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SSEH'!G27</f>
        <v>0</v>
      </c>
      <c r="H30" s="52">
        <f>'[9]NAW3 - Asset Repl - SSEH'!H27</f>
        <v>0</v>
      </c>
      <c r="I30" s="52">
        <f>'[9]NAW3 - Asset Repl - SSEH'!I27</f>
        <v>0</v>
      </c>
      <c r="J30" s="52">
        <f>'[9]NAW3 - Asset Repl - SSEH'!J27</f>
        <v>0</v>
      </c>
      <c r="K30" s="52">
        <f>'[9]NAW3 - Asset Repl - SSEH'!K27</f>
        <v>0</v>
      </c>
      <c r="L30" s="59">
        <f t="shared" si="115"/>
        <v>0</v>
      </c>
      <c r="M30" s="52">
        <f>'[9]NAW3 - Asset Repl - SSEH'!M27</f>
        <v>0</v>
      </c>
      <c r="N30" s="52">
        <f>'[9]NAW3 - Asset Repl - SSEH'!N27</f>
        <v>0</v>
      </c>
      <c r="O30" s="52">
        <f>'[9]NAW3 - Asset Repl - SSEH'!O27</f>
        <v>0</v>
      </c>
      <c r="P30" s="52">
        <f>'[9]NAW3 - Asset Repl - SSEH'!P27</f>
        <v>0</v>
      </c>
      <c r="Q30" s="52">
        <f>'[9]NAW3 - Asset Repl - SSEH'!Q27</f>
        <v>0</v>
      </c>
      <c r="R30" s="59">
        <f t="shared" si="116"/>
        <v>0</v>
      </c>
      <c r="S30" s="52">
        <f>'[9]NAW3 - Asset Repl - SSEH'!S27</f>
        <v>0</v>
      </c>
      <c r="T30" s="52">
        <f>'[9]NAW3 - Asset Repl - SSEH'!T27</f>
        <v>0</v>
      </c>
      <c r="U30" s="52">
        <f>'[9]NAW3 - Asset Repl - SSEH'!U27</f>
        <v>0</v>
      </c>
      <c r="V30" s="52">
        <f>'[9]NAW3 - Asset Repl - SSEH'!V27</f>
        <v>0</v>
      </c>
      <c r="W30" s="52">
        <f>'[9]NAW3 - Asset Repl - SSEH'!W27</f>
        <v>0</v>
      </c>
      <c r="X30" s="59">
        <f t="shared" si="117"/>
        <v>0</v>
      </c>
      <c r="Y30" s="52">
        <f>'[9]NAW3 - Asset Repl - SSEH'!Y27</f>
        <v>0</v>
      </c>
      <c r="Z30" s="52">
        <f>'[9]NAW3 - Asset Repl - SSEH'!Z27</f>
        <v>0</v>
      </c>
      <c r="AA30" s="52">
        <f>'[9]NAW3 - Asset Repl - SSEH'!AA27</f>
        <v>0</v>
      </c>
      <c r="AB30" s="52">
        <f>'[9]NAW3 - Asset Repl - SSEH'!AB27</f>
        <v>0</v>
      </c>
      <c r="AC30" s="52">
        <f>'[9]NAW3 - Asset Repl - SSEH'!AC27</f>
        <v>0</v>
      </c>
      <c r="AD30" s="59">
        <f t="shared" si="118"/>
        <v>0</v>
      </c>
      <c r="AE30" s="52">
        <f>'[9]NAW3 - Asset Repl - SSEH'!AE27</f>
        <v>0</v>
      </c>
      <c r="AF30" s="52">
        <f>'[9]NAW3 - Asset Repl - SSEH'!AF27</f>
        <v>0</v>
      </c>
      <c r="AG30" s="52">
        <f>'[9]NAW3 - Asset Repl - SSEH'!AG27</f>
        <v>0</v>
      </c>
      <c r="AH30" s="52">
        <f>'[9]NAW3 - Asset Repl - SSEH'!AH27</f>
        <v>0</v>
      </c>
      <c r="AI30" s="52">
        <f>'[9]NAW3 - Asset Repl - SSEH'!AI27</f>
        <v>0</v>
      </c>
      <c r="AJ30" s="59">
        <f t="shared" si="119"/>
        <v>0</v>
      </c>
      <c r="AK30" s="52">
        <f>'[9]NAW3 - Asset Repl - SSEH'!AK27</f>
        <v>0</v>
      </c>
      <c r="AL30" s="52">
        <f>'[9]NAW3 - Asset Repl - SSEH'!AL27</f>
        <v>0</v>
      </c>
      <c r="AM30" s="52">
        <f>'[9]NAW3 - Asset Repl - SSEH'!AM27</f>
        <v>0</v>
      </c>
      <c r="AN30" s="52">
        <f>'[9]NAW3 - Asset Repl - SSEH'!AN27</f>
        <v>0</v>
      </c>
      <c r="AO30" s="52">
        <f>'[9]NAW3 - Asset Repl - SSEH'!AO27</f>
        <v>0</v>
      </c>
      <c r="AP30" s="59">
        <f t="shared" si="120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SSEH'!G28</f>
        <v>0</v>
      </c>
      <c r="H31" s="52">
        <f>'[9]NAW3 - Asset Repl - SSEH'!H28</f>
        <v>0</v>
      </c>
      <c r="I31" s="52">
        <f>'[9]NAW3 - Asset Repl - SSEH'!I28</f>
        <v>0</v>
      </c>
      <c r="J31" s="52">
        <f>'[9]NAW3 - Asset Repl - SSEH'!J28</f>
        <v>0</v>
      </c>
      <c r="K31" s="52">
        <f>'[9]NAW3 - Asset Repl - SSEH'!K28</f>
        <v>0</v>
      </c>
      <c r="L31" s="59">
        <f t="shared" si="115"/>
        <v>0</v>
      </c>
      <c r="M31" s="52">
        <f>'[9]NAW3 - Asset Repl - SSEH'!M28</f>
        <v>0</v>
      </c>
      <c r="N31" s="52">
        <f>'[9]NAW3 - Asset Repl - SSEH'!N28</f>
        <v>0</v>
      </c>
      <c r="O31" s="52">
        <f>'[9]NAW3 - Asset Repl - SSEH'!O28</f>
        <v>0</v>
      </c>
      <c r="P31" s="52">
        <f>'[9]NAW3 - Asset Repl - SSEH'!P28</f>
        <v>0</v>
      </c>
      <c r="Q31" s="52">
        <f>'[9]NAW3 - Asset Repl - SSEH'!Q28</f>
        <v>0</v>
      </c>
      <c r="R31" s="59">
        <f t="shared" si="116"/>
        <v>0</v>
      </c>
      <c r="S31" s="52">
        <f>'[9]NAW3 - Asset Repl - SSEH'!S28</f>
        <v>0</v>
      </c>
      <c r="T31" s="52">
        <f>'[9]NAW3 - Asset Repl - SSEH'!T28</f>
        <v>0</v>
      </c>
      <c r="U31" s="52">
        <f>'[9]NAW3 - Asset Repl - SSEH'!U28</f>
        <v>0</v>
      </c>
      <c r="V31" s="52">
        <f>'[9]NAW3 - Asset Repl - SSEH'!V28</f>
        <v>0</v>
      </c>
      <c r="W31" s="52">
        <f>'[9]NAW3 - Asset Repl - SSEH'!W28</f>
        <v>0</v>
      </c>
      <c r="X31" s="59">
        <f t="shared" si="117"/>
        <v>0</v>
      </c>
      <c r="Y31" s="52">
        <f>'[9]NAW3 - Asset Repl - SSEH'!Y28</f>
        <v>0</v>
      </c>
      <c r="Z31" s="52">
        <f>'[9]NAW3 - Asset Repl - SSEH'!Z28</f>
        <v>0</v>
      </c>
      <c r="AA31" s="52">
        <f>'[9]NAW3 - Asset Repl - SSEH'!AA28</f>
        <v>0</v>
      </c>
      <c r="AB31" s="52">
        <f>'[9]NAW3 - Asset Repl - SSEH'!AB28</f>
        <v>0</v>
      </c>
      <c r="AC31" s="52">
        <f>'[9]NAW3 - Asset Repl - SSEH'!AC28</f>
        <v>0</v>
      </c>
      <c r="AD31" s="59">
        <f t="shared" si="118"/>
        <v>0</v>
      </c>
      <c r="AE31" s="52">
        <f>'[9]NAW3 - Asset Repl - SSEH'!AE28</f>
        <v>0</v>
      </c>
      <c r="AF31" s="52">
        <f>'[9]NAW3 - Asset Repl - SSEH'!AF28</f>
        <v>0</v>
      </c>
      <c r="AG31" s="52">
        <f>'[9]NAW3 - Asset Repl - SSEH'!AG28</f>
        <v>0</v>
      </c>
      <c r="AH31" s="52">
        <f>'[9]NAW3 - Asset Repl - SSEH'!AH28</f>
        <v>0</v>
      </c>
      <c r="AI31" s="52">
        <f>'[9]NAW3 - Asset Repl - SSEH'!AI28</f>
        <v>0</v>
      </c>
      <c r="AJ31" s="59">
        <f t="shared" si="119"/>
        <v>0</v>
      </c>
      <c r="AK31" s="52">
        <f>'[9]NAW3 - Asset Repl - SSEH'!AK28</f>
        <v>0</v>
      </c>
      <c r="AL31" s="52">
        <f>'[9]NAW3 - Asset Repl - SSEH'!AL28</f>
        <v>0</v>
      </c>
      <c r="AM31" s="52">
        <f>'[9]NAW3 - Asset Repl - SSEH'!AM28</f>
        <v>0</v>
      </c>
      <c r="AN31" s="52">
        <f>'[9]NAW3 - Asset Repl - SSEH'!AN28</f>
        <v>0</v>
      </c>
      <c r="AO31" s="52">
        <f>'[9]NAW3 - Asset Repl - SSEH'!AO28</f>
        <v>0</v>
      </c>
      <c r="AP31" s="59">
        <f t="shared" si="120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SSEH'!G30</f>
        <v>0</v>
      </c>
      <c r="H33" s="52">
        <f>'[9]NAW3 - Asset Repl - SSEH'!H30</f>
        <v>0</v>
      </c>
      <c r="I33" s="52">
        <f>'[9]NAW3 - Asset Repl - SSEH'!I30</f>
        <v>0</v>
      </c>
      <c r="J33" s="52">
        <f>'[9]NAW3 - Asset Repl - SSEH'!J30</f>
        <v>0</v>
      </c>
      <c r="K33" s="52">
        <f>'[9]NAW3 - Asset Repl - SSEH'!K30</f>
        <v>0</v>
      </c>
      <c r="L33" s="53">
        <f>SUM(G33:K33)</f>
        <v>0</v>
      </c>
      <c r="M33" s="52">
        <f>'[9]NAW3 - Asset Repl - SSEH'!M30</f>
        <v>0</v>
      </c>
      <c r="N33" s="52">
        <f>'[9]NAW3 - Asset Repl - SSEH'!N30</f>
        <v>0</v>
      </c>
      <c r="O33" s="52">
        <f>'[9]NAW3 - Asset Repl - SSEH'!O30</f>
        <v>0</v>
      </c>
      <c r="P33" s="52">
        <f>'[9]NAW3 - Asset Repl - SSEH'!P30</f>
        <v>0</v>
      </c>
      <c r="Q33" s="52">
        <f>'[9]NAW3 - Asset Repl - SSEH'!Q30</f>
        <v>0</v>
      </c>
      <c r="R33" s="53">
        <f>SUM(M33:Q33)</f>
        <v>0</v>
      </c>
      <c r="S33" s="52">
        <f>'[9]NAW3 - Asset Repl - SSEH'!S30</f>
        <v>0</v>
      </c>
      <c r="T33" s="52">
        <f>'[9]NAW3 - Asset Repl - SSEH'!T30</f>
        <v>0</v>
      </c>
      <c r="U33" s="52">
        <f>'[9]NAW3 - Asset Repl - SSEH'!U30</f>
        <v>0</v>
      </c>
      <c r="V33" s="52">
        <f>'[9]NAW3 - Asset Repl - SSEH'!V30</f>
        <v>0</v>
      </c>
      <c r="W33" s="52">
        <f>'[9]NAW3 - Asset Repl - SSEH'!W30</f>
        <v>0</v>
      </c>
      <c r="X33" s="53">
        <f>SUM(S33:W33)</f>
        <v>0</v>
      </c>
      <c r="Y33" s="54">
        <f>'[9]NAW3 - Asset Repl - SSEH'!Y30</f>
        <v>0</v>
      </c>
      <c r="Z33" s="54">
        <f>'[9]NAW3 - Asset Repl - SSEH'!Z30</f>
        <v>0</v>
      </c>
      <c r="AA33" s="54">
        <f>'[9]NAW3 - Asset Repl - SSEH'!AA30</f>
        <v>0</v>
      </c>
      <c r="AB33" s="54">
        <f>'[9]NAW3 - Asset Repl - SSEH'!AB30</f>
        <v>0</v>
      </c>
      <c r="AC33" s="54">
        <f>'[9]NAW3 - Asset Repl - SSEH'!AC30</f>
        <v>0</v>
      </c>
      <c r="AD33" s="53">
        <f>SUM(Y33:AC33)</f>
        <v>0</v>
      </c>
      <c r="AE33" s="54">
        <f>'[9]NAW3 - Asset Repl - SSEH'!AE30</f>
        <v>0</v>
      </c>
      <c r="AF33" s="54">
        <f>'[9]NAW3 - Asset Repl - SSEH'!AF30</f>
        <v>0</v>
      </c>
      <c r="AG33" s="54">
        <f>'[9]NAW3 - Asset Repl - SSEH'!AG30</f>
        <v>0</v>
      </c>
      <c r="AH33" s="54">
        <f>'[9]NAW3 - Asset Repl - SSEH'!AH30</f>
        <v>0</v>
      </c>
      <c r="AI33" s="54">
        <f>'[9]NAW3 - Asset Repl - SSEH'!AI30</f>
        <v>0</v>
      </c>
      <c r="AJ33" s="53">
        <f>SUM(AE33:AI33)</f>
        <v>0</v>
      </c>
      <c r="AK33" s="54">
        <f>'[9]NAW3 - Asset Repl - SSEH'!AK30</f>
        <v>0</v>
      </c>
      <c r="AL33" s="54">
        <f>'[9]NAW3 - Asset Repl - SSEH'!AL30</f>
        <v>0</v>
      </c>
      <c r="AM33" s="54">
        <f>'[9]NAW3 - Asset Repl - SSEH'!AM30</f>
        <v>0</v>
      </c>
      <c r="AN33" s="54">
        <f>'[9]NAW3 - Asset Repl - SSEH'!AN30</f>
        <v>0</v>
      </c>
      <c r="AO33" s="54">
        <f>'[9]NAW3 - Asset Repl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SSEH'!G31</f>
        <v>0</v>
      </c>
      <c r="H34" s="52">
        <f>'[9]NAW3 - Asset Repl - SSEH'!H31</f>
        <v>0</v>
      </c>
      <c r="I34" s="52">
        <f>'[9]NAW3 - Asset Repl - SSEH'!I31</f>
        <v>0</v>
      </c>
      <c r="J34" s="52">
        <f>'[9]NAW3 - Asset Repl - SSEH'!J31</f>
        <v>0</v>
      </c>
      <c r="K34" s="52">
        <f>'[9]NAW3 - Asset Repl - SSEH'!K31</f>
        <v>0</v>
      </c>
      <c r="L34" s="59">
        <f t="shared" ref="L34:L36" si="147">SUM(G34:K34)</f>
        <v>0</v>
      </c>
      <c r="M34" s="52">
        <f>'[9]NAW3 - Asset Repl - SSEH'!M31</f>
        <v>0</v>
      </c>
      <c r="N34" s="52">
        <f>'[9]NAW3 - Asset Repl - SSEH'!N31</f>
        <v>0</v>
      </c>
      <c r="O34" s="52">
        <f>'[9]NAW3 - Asset Repl - SSEH'!O31</f>
        <v>0</v>
      </c>
      <c r="P34" s="52">
        <f>'[9]NAW3 - Asset Repl - SSEH'!P31</f>
        <v>0</v>
      </c>
      <c r="Q34" s="52">
        <f>'[9]NAW3 - Asset Repl - SSEH'!Q31</f>
        <v>0</v>
      </c>
      <c r="R34" s="59">
        <f t="shared" ref="R34:R36" si="148">SUM(M34:Q34)</f>
        <v>0</v>
      </c>
      <c r="S34" s="52">
        <f>'[9]NAW3 - Asset Repl - SSEH'!S31</f>
        <v>0</v>
      </c>
      <c r="T34" s="52">
        <f>'[9]NAW3 - Asset Repl - SSEH'!T31</f>
        <v>0</v>
      </c>
      <c r="U34" s="52">
        <f>'[9]NAW3 - Asset Repl - SSEH'!U31</f>
        <v>0</v>
      </c>
      <c r="V34" s="52">
        <f>'[9]NAW3 - Asset Repl - SSEH'!V31</f>
        <v>0</v>
      </c>
      <c r="W34" s="52">
        <f>'[9]NAW3 - Asset Repl - SSEH'!W31</f>
        <v>0</v>
      </c>
      <c r="X34" s="59">
        <f t="shared" ref="X34:X36" si="149">SUM(S34:W34)</f>
        <v>0</v>
      </c>
      <c r="Y34" s="52">
        <f>'[9]NAW3 - Asset Repl - SSEH'!Y31</f>
        <v>0</v>
      </c>
      <c r="Z34" s="52">
        <f>'[9]NAW3 - Asset Repl - SSEH'!Z31</f>
        <v>0</v>
      </c>
      <c r="AA34" s="52">
        <f>'[9]NAW3 - Asset Repl - SSEH'!AA31</f>
        <v>0</v>
      </c>
      <c r="AB34" s="52">
        <f>'[9]NAW3 - Asset Repl - SSEH'!AB31</f>
        <v>0</v>
      </c>
      <c r="AC34" s="52">
        <f>'[9]NAW3 - Asset Repl - SSEH'!AC31</f>
        <v>0</v>
      </c>
      <c r="AD34" s="59">
        <f t="shared" ref="AD34:AD36" si="150">SUM(Y34:AC34)</f>
        <v>0</v>
      </c>
      <c r="AE34" s="52">
        <f>'[9]NAW3 - Asset Repl - SSEH'!AE31</f>
        <v>0</v>
      </c>
      <c r="AF34" s="52">
        <f>'[9]NAW3 - Asset Repl - SSEH'!AF31</f>
        <v>0</v>
      </c>
      <c r="AG34" s="52">
        <f>'[9]NAW3 - Asset Repl - SSEH'!AG31</f>
        <v>0</v>
      </c>
      <c r="AH34" s="52">
        <f>'[9]NAW3 - Asset Repl - SSEH'!AH31</f>
        <v>0</v>
      </c>
      <c r="AI34" s="52">
        <f>'[9]NAW3 - Asset Repl - SSEH'!AI31</f>
        <v>0</v>
      </c>
      <c r="AJ34" s="59">
        <f t="shared" ref="AJ34:AJ36" si="151">SUM(AE34:AI34)</f>
        <v>0</v>
      </c>
      <c r="AK34" s="52">
        <f>'[9]NAW3 - Asset Repl - SSEH'!AK31</f>
        <v>0</v>
      </c>
      <c r="AL34" s="52">
        <f>'[9]NAW3 - Asset Repl - SSEH'!AL31</f>
        <v>0</v>
      </c>
      <c r="AM34" s="52">
        <f>'[9]NAW3 - Asset Repl - SSEH'!AM31</f>
        <v>0</v>
      </c>
      <c r="AN34" s="52">
        <f>'[9]NAW3 - Asset Repl - SSEH'!AN31</f>
        <v>0</v>
      </c>
      <c r="AO34" s="52">
        <f>'[9]NAW3 - Asset Repl - SSEH'!AO31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SSEH'!G32</f>
        <v>0</v>
      </c>
      <c r="H35" s="52">
        <f>'[9]NAW3 - Asset Repl - SSEH'!H32</f>
        <v>0</v>
      </c>
      <c r="I35" s="52">
        <f>'[9]NAW3 - Asset Repl - SSEH'!I32</f>
        <v>0</v>
      </c>
      <c r="J35" s="52">
        <f>'[9]NAW3 - Asset Repl - SSEH'!J32</f>
        <v>0</v>
      </c>
      <c r="K35" s="52">
        <f>'[9]NAW3 - Asset Repl - SSEH'!K32</f>
        <v>0</v>
      </c>
      <c r="L35" s="59">
        <f t="shared" si="147"/>
        <v>0</v>
      </c>
      <c r="M35" s="52">
        <f>'[9]NAW3 - Asset Repl - SSEH'!M32</f>
        <v>0</v>
      </c>
      <c r="N35" s="52">
        <f>'[9]NAW3 - Asset Repl - SSEH'!N32</f>
        <v>0</v>
      </c>
      <c r="O35" s="52">
        <f>'[9]NAW3 - Asset Repl - SSEH'!O32</f>
        <v>0</v>
      </c>
      <c r="P35" s="52">
        <f>'[9]NAW3 - Asset Repl - SSEH'!P32</f>
        <v>0</v>
      </c>
      <c r="Q35" s="52">
        <f>'[9]NAW3 - Asset Repl - SSEH'!Q32</f>
        <v>0</v>
      </c>
      <c r="R35" s="59">
        <f t="shared" si="148"/>
        <v>0</v>
      </c>
      <c r="S35" s="52">
        <f>'[9]NAW3 - Asset Repl - SSEH'!S32</f>
        <v>0</v>
      </c>
      <c r="T35" s="52">
        <f>'[9]NAW3 - Asset Repl - SSEH'!T32</f>
        <v>0</v>
      </c>
      <c r="U35" s="52">
        <f>'[9]NAW3 - Asset Repl - SSEH'!U32</f>
        <v>0</v>
      </c>
      <c r="V35" s="52">
        <f>'[9]NAW3 - Asset Repl - SSEH'!V32</f>
        <v>0</v>
      </c>
      <c r="W35" s="52">
        <f>'[9]NAW3 - Asset Repl - SSEH'!W32</f>
        <v>0</v>
      </c>
      <c r="X35" s="59">
        <f t="shared" si="149"/>
        <v>0</v>
      </c>
      <c r="Y35" s="52">
        <f>'[9]NAW3 - Asset Repl - SSEH'!Y32</f>
        <v>0</v>
      </c>
      <c r="Z35" s="52">
        <f>'[9]NAW3 - Asset Repl - SSEH'!Z32</f>
        <v>0</v>
      </c>
      <c r="AA35" s="52">
        <f>'[9]NAW3 - Asset Repl - SSEH'!AA32</f>
        <v>0</v>
      </c>
      <c r="AB35" s="52">
        <f>'[9]NAW3 - Asset Repl - SSEH'!AB32</f>
        <v>0</v>
      </c>
      <c r="AC35" s="52">
        <f>'[9]NAW3 - Asset Repl - SSEH'!AC32</f>
        <v>0</v>
      </c>
      <c r="AD35" s="59">
        <f t="shared" si="150"/>
        <v>0</v>
      </c>
      <c r="AE35" s="52">
        <f>'[9]NAW3 - Asset Repl - SSEH'!AE32</f>
        <v>0</v>
      </c>
      <c r="AF35" s="52">
        <f>'[9]NAW3 - Asset Repl - SSEH'!AF32</f>
        <v>0</v>
      </c>
      <c r="AG35" s="52">
        <f>'[9]NAW3 - Asset Repl - SSEH'!AG32</f>
        <v>0</v>
      </c>
      <c r="AH35" s="52">
        <f>'[9]NAW3 - Asset Repl - SSEH'!AH32</f>
        <v>0</v>
      </c>
      <c r="AI35" s="52">
        <f>'[9]NAW3 - Asset Repl - SSEH'!AI32</f>
        <v>0</v>
      </c>
      <c r="AJ35" s="59">
        <f t="shared" si="151"/>
        <v>0</v>
      </c>
      <c r="AK35" s="52">
        <f>'[9]NAW3 - Asset Repl - SSEH'!AK32</f>
        <v>0</v>
      </c>
      <c r="AL35" s="52">
        <f>'[9]NAW3 - Asset Repl - SSEH'!AL32</f>
        <v>0</v>
      </c>
      <c r="AM35" s="52">
        <f>'[9]NAW3 - Asset Repl - SSEH'!AM32</f>
        <v>0</v>
      </c>
      <c r="AN35" s="52">
        <f>'[9]NAW3 - Asset Repl - SSEH'!AN32</f>
        <v>0</v>
      </c>
      <c r="AO35" s="52">
        <f>'[9]NAW3 - Asset Repl - SSEH'!AO32</f>
        <v>0</v>
      </c>
      <c r="AP35" s="59">
        <f t="shared" si="152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SSEH'!G33</f>
        <v>0</v>
      </c>
      <c r="H36" s="52">
        <f>'[9]NAW3 - Asset Repl - SSEH'!H33</f>
        <v>0</v>
      </c>
      <c r="I36" s="52">
        <f>'[9]NAW3 - Asset Repl - SSEH'!I33</f>
        <v>0</v>
      </c>
      <c r="J36" s="52">
        <f>'[9]NAW3 - Asset Repl - SSEH'!J33</f>
        <v>0</v>
      </c>
      <c r="K36" s="52">
        <f>'[9]NAW3 - Asset Repl - SSEH'!K33</f>
        <v>0</v>
      </c>
      <c r="L36" s="59">
        <f t="shared" si="147"/>
        <v>0</v>
      </c>
      <c r="M36" s="52">
        <f>'[9]NAW3 - Asset Repl - SSEH'!M33</f>
        <v>0</v>
      </c>
      <c r="N36" s="52">
        <f>'[9]NAW3 - Asset Repl - SSEH'!N33</f>
        <v>0</v>
      </c>
      <c r="O36" s="52">
        <f>'[9]NAW3 - Asset Repl - SSEH'!O33</f>
        <v>0</v>
      </c>
      <c r="P36" s="52">
        <f>'[9]NAW3 - Asset Repl - SSEH'!P33</f>
        <v>0</v>
      </c>
      <c r="Q36" s="52">
        <f>'[9]NAW3 - Asset Repl - SSEH'!Q33</f>
        <v>0</v>
      </c>
      <c r="R36" s="59">
        <f t="shared" si="148"/>
        <v>0</v>
      </c>
      <c r="S36" s="52">
        <f>'[9]NAW3 - Asset Repl - SSEH'!S33</f>
        <v>0</v>
      </c>
      <c r="T36" s="52">
        <f>'[9]NAW3 - Asset Repl - SSEH'!T33</f>
        <v>0</v>
      </c>
      <c r="U36" s="52">
        <f>'[9]NAW3 - Asset Repl - SSEH'!U33</f>
        <v>0</v>
      </c>
      <c r="V36" s="52">
        <f>'[9]NAW3 - Asset Repl - SSEH'!V33</f>
        <v>0</v>
      </c>
      <c r="W36" s="52">
        <f>'[9]NAW3 - Asset Repl - SSEH'!W33</f>
        <v>0</v>
      </c>
      <c r="X36" s="59">
        <f t="shared" si="149"/>
        <v>0</v>
      </c>
      <c r="Y36" s="52">
        <f>'[9]NAW3 - Asset Repl - SSEH'!Y33</f>
        <v>0</v>
      </c>
      <c r="Z36" s="52">
        <f>'[9]NAW3 - Asset Repl - SSEH'!Z33</f>
        <v>0</v>
      </c>
      <c r="AA36" s="52">
        <f>'[9]NAW3 - Asset Repl - SSEH'!AA33</f>
        <v>0</v>
      </c>
      <c r="AB36" s="52">
        <f>'[9]NAW3 - Asset Repl - SSEH'!AB33</f>
        <v>0</v>
      </c>
      <c r="AC36" s="52">
        <f>'[9]NAW3 - Asset Repl - SSEH'!AC33</f>
        <v>0</v>
      </c>
      <c r="AD36" s="59">
        <f t="shared" si="150"/>
        <v>0</v>
      </c>
      <c r="AE36" s="52">
        <f>'[9]NAW3 - Asset Repl - SSEH'!AE33</f>
        <v>0</v>
      </c>
      <c r="AF36" s="52">
        <f>'[9]NAW3 - Asset Repl - SSEH'!AF33</f>
        <v>0</v>
      </c>
      <c r="AG36" s="52">
        <f>'[9]NAW3 - Asset Repl - SSEH'!AG33</f>
        <v>0</v>
      </c>
      <c r="AH36" s="52">
        <f>'[9]NAW3 - Asset Repl - SSEH'!AH33</f>
        <v>0</v>
      </c>
      <c r="AI36" s="52">
        <f>'[9]NAW3 - Asset Repl - SSEH'!AI33</f>
        <v>0</v>
      </c>
      <c r="AJ36" s="59">
        <f t="shared" si="151"/>
        <v>0</v>
      </c>
      <c r="AK36" s="52">
        <f>'[9]NAW3 - Asset Repl - SSEH'!AK33</f>
        <v>0</v>
      </c>
      <c r="AL36" s="52">
        <f>'[9]NAW3 - Asset Repl - SSEH'!AL33</f>
        <v>0</v>
      </c>
      <c r="AM36" s="52">
        <f>'[9]NAW3 - Asset Repl - SSEH'!AM33</f>
        <v>0</v>
      </c>
      <c r="AN36" s="52">
        <f>'[9]NAW3 - Asset Repl - SSEH'!AN33</f>
        <v>0</v>
      </c>
      <c r="AO36" s="52">
        <f>'[9]NAW3 - Asset Repl - SSEH'!AO33</f>
        <v>0</v>
      </c>
      <c r="AP36" s="59">
        <f t="shared" si="152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SSEH'!G35</f>
        <v>0</v>
      </c>
      <c r="H38" s="52">
        <f>'[9]NAW3 - Asset Repl - SSEH'!H35</f>
        <v>0</v>
      </c>
      <c r="I38" s="52">
        <f>'[9]NAW3 - Asset Repl - SSEH'!I35</f>
        <v>0</v>
      </c>
      <c r="J38" s="52">
        <f>'[9]NAW3 - Asset Repl - SSEH'!J35</f>
        <v>0</v>
      </c>
      <c r="K38" s="52">
        <f>'[9]NAW3 - Asset Repl - SSEH'!K35</f>
        <v>0</v>
      </c>
      <c r="L38" s="53">
        <f>SUM(G38:K38)</f>
        <v>0</v>
      </c>
      <c r="M38" s="52">
        <f>'[9]NAW3 - Asset Repl - SSEH'!M35</f>
        <v>0</v>
      </c>
      <c r="N38" s="52">
        <f>'[9]NAW3 - Asset Repl - SSEH'!N35</f>
        <v>0</v>
      </c>
      <c r="O38" s="52">
        <f>'[9]NAW3 - Asset Repl - SSEH'!O35</f>
        <v>0</v>
      </c>
      <c r="P38" s="52">
        <f>'[9]NAW3 - Asset Repl - SSEH'!P35</f>
        <v>0</v>
      </c>
      <c r="Q38" s="52">
        <f>'[9]NAW3 - Asset Repl - SSEH'!Q35</f>
        <v>0</v>
      </c>
      <c r="R38" s="53">
        <f>SUM(M38:Q38)</f>
        <v>0</v>
      </c>
      <c r="S38" s="52">
        <f>'[9]NAW3 - Asset Repl - SSEH'!S35</f>
        <v>0</v>
      </c>
      <c r="T38" s="52">
        <f>'[9]NAW3 - Asset Repl - SSEH'!T35</f>
        <v>0</v>
      </c>
      <c r="U38" s="52">
        <f>'[9]NAW3 - Asset Repl - SSEH'!U35</f>
        <v>0</v>
      </c>
      <c r="V38" s="52">
        <f>'[9]NAW3 - Asset Repl - SSEH'!V35</f>
        <v>0</v>
      </c>
      <c r="W38" s="52">
        <f>'[9]NAW3 - Asset Repl - SSEH'!W35</f>
        <v>0</v>
      </c>
      <c r="X38" s="53">
        <f>SUM(S38:W38)</f>
        <v>0</v>
      </c>
      <c r="Y38" s="54">
        <f>'[9]NAW3 - Asset Repl - SSEH'!Y35</f>
        <v>0</v>
      </c>
      <c r="Z38" s="54">
        <f>'[9]NAW3 - Asset Repl - SSEH'!Z35</f>
        <v>0</v>
      </c>
      <c r="AA38" s="54">
        <f>'[9]NAW3 - Asset Repl - SSEH'!AA35</f>
        <v>0</v>
      </c>
      <c r="AB38" s="54">
        <f>'[9]NAW3 - Asset Repl - SSEH'!AB35</f>
        <v>0</v>
      </c>
      <c r="AC38" s="54">
        <f>'[9]NAW3 - Asset Repl - SSEH'!AC35</f>
        <v>0</v>
      </c>
      <c r="AD38" s="53">
        <f>SUM(Y38:AC38)</f>
        <v>0</v>
      </c>
      <c r="AE38" s="54">
        <f>'[9]NAW3 - Asset Repl - SSEH'!AE35</f>
        <v>0</v>
      </c>
      <c r="AF38" s="54">
        <f>'[9]NAW3 - Asset Repl - SSEH'!AF35</f>
        <v>0</v>
      </c>
      <c r="AG38" s="54">
        <f>'[9]NAW3 - Asset Repl - SSEH'!AG35</f>
        <v>0</v>
      </c>
      <c r="AH38" s="54">
        <f>'[9]NAW3 - Asset Repl - SSEH'!AH35</f>
        <v>0</v>
      </c>
      <c r="AI38" s="54">
        <f>'[9]NAW3 - Asset Repl - SSEH'!AI35</f>
        <v>0</v>
      </c>
      <c r="AJ38" s="53">
        <f>SUM(AE38:AI38)</f>
        <v>0</v>
      </c>
      <c r="AK38" s="54">
        <f>'[9]NAW3 - Asset Repl - SSEH'!AK35</f>
        <v>0</v>
      </c>
      <c r="AL38" s="54">
        <f>'[9]NAW3 - Asset Repl - SSEH'!AL35</f>
        <v>0</v>
      </c>
      <c r="AM38" s="54">
        <f>'[9]NAW3 - Asset Repl - SSEH'!AM35</f>
        <v>0</v>
      </c>
      <c r="AN38" s="54">
        <f>'[9]NAW3 - Asset Repl - SSEH'!AN35</f>
        <v>0</v>
      </c>
      <c r="AO38" s="54">
        <f>'[9]NAW3 - Asset Repl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SSEH'!G36</f>
        <v>0</v>
      </c>
      <c r="H39" s="52">
        <f>'[9]NAW3 - Asset Repl - SSEH'!H36</f>
        <v>0</v>
      </c>
      <c r="I39" s="52">
        <f>'[9]NAW3 - Asset Repl - SSEH'!I36</f>
        <v>0</v>
      </c>
      <c r="J39" s="52">
        <f>'[9]NAW3 - Asset Repl - SSEH'!J36</f>
        <v>0</v>
      </c>
      <c r="K39" s="52">
        <f>'[9]NAW3 - Asset Repl - SSEH'!K36</f>
        <v>0</v>
      </c>
      <c r="L39" s="59">
        <f t="shared" ref="L39:L41" si="179">SUM(G39:K39)</f>
        <v>0</v>
      </c>
      <c r="M39" s="52">
        <f>'[9]NAW3 - Asset Repl - SSEH'!M36</f>
        <v>0</v>
      </c>
      <c r="N39" s="52">
        <f>'[9]NAW3 - Asset Repl - SSEH'!N36</f>
        <v>0</v>
      </c>
      <c r="O39" s="52">
        <f>'[9]NAW3 - Asset Repl - SSEH'!O36</f>
        <v>0</v>
      </c>
      <c r="P39" s="52">
        <f>'[9]NAW3 - Asset Repl - SSEH'!P36</f>
        <v>0</v>
      </c>
      <c r="Q39" s="52">
        <f>'[9]NAW3 - Asset Repl - SSEH'!Q36</f>
        <v>0</v>
      </c>
      <c r="R39" s="59">
        <f t="shared" ref="R39:R41" si="180">SUM(M39:Q39)</f>
        <v>0</v>
      </c>
      <c r="S39" s="52">
        <f>'[9]NAW3 - Asset Repl - SSEH'!S36</f>
        <v>0</v>
      </c>
      <c r="T39" s="52">
        <f>'[9]NAW3 - Asset Repl - SSEH'!T36</f>
        <v>0</v>
      </c>
      <c r="U39" s="52">
        <f>'[9]NAW3 - Asset Repl - SSEH'!U36</f>
        <v>0</v>
      </c>
      <c r="V39" s="52">
        <f>'[9]NAW3 - Asset Repl - SSEH'!V36</f>
        <v>0</v>
      </c>
      <c r="W39" s="52">
        <f>'[9]NAW3 - Asset Repl - SSEH'!W36</f>
        <v>0</v>
      </c>
      <c r="X39" s="59">
        <f t="shared" ref="X39:X41" si="181">SUM(S39:W39)</f>
        <v>0</v>
      </c>
      <c r="Y39" s="52">
        <f>'[9]NAW3 - Asset Repl - SSEH'!Y36</f>
        <v>0</v>
      </c>
      <c r="Z39" s="52">
        <f>'[9]NAW3 - Asset Repl - SSEH'!Z36</f>
        <v>0</v>
      </c>
      <c r="AA39" s="52">
        <f>'[9]NAW3 - Asset Repl - SSEH'!AA36</f>
        <v>0</v>
      </c>
      <c r="AB39" s="52">
        <f>'[9]NAW3 - Asset Repl - SSEH'!AB36</f>
        <v>0</v>
      </c>
      <c r="AC39" s="52">
        <f>'[9]NAW3 - Asset Repl - SSEH'!AC36</f>
        <v>0</v>
      </c>
      <c r="AD39" s="59">
        <f t="shared" ref="AD39:AD41" si="182">SUM(Y39:AC39)</f>
        <v>0</v>
      </c>
      <c r="AE39" s="52">
        <f>'[9]NAW3 - Asset Repl - SSEH'!AE36</f>
        <v>0</v>
      </c>
      <c r="AF39" s="52">
        <f>'[9]NAW3 - Asset Repl - SSEH'!AF36</f>
        <v>0</v>
      </c>
      <c r="AG39" s="52">
        <f>'[9]NAW3 - Asset Repl - SSEH'!AG36</f>
        <v>0</v>
      </c>
      <c r="AH39" s="52">
        <f>'[9]NAW3 - Asset Repl - SSEH'!AH36</f>
        <v>0</v>
      </c>
      <c r="AI39" s="52">
        <f>'[9]NAW3 - Asset Repl - SSEH'!AI36</f>
        <v>0</v>
      </c>
      <c r="AJ39" s="59">
        <f t="shared" ref="AJ39:AJ41" si="183">SUM(AE39:AI39)</f>
        <v>0</v>
      </c>
      <c r="AK39" s="52">
        <f>'[9]NAW3 - Asset Repl - SSEH'!AK36</f>
        <v>0</v>
      </c>
      <c r="AL39" s="52">
        <f>'[9]NAW3 - Asset Repl - SSEH'!AL36</f>
        <v>0</v>
      </c>
      <c r="AM39" s="52">
        <f>'[9]NAW3 - Asset Repl - SSEH'!AM36</f>
        <v>0</v>
      </c>
      <c r="AN39" s="52">
        <f>'[9]NAW3 - Asset Repl - SSEH'!AN36</f>
        <v>0</v>
      </c>
      <c r="AO39" s="52">
        <f>'[9]NAW3 - Asset Repl - SSEH'!AO36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SSEH'!G37</f>
        <v>0</v>
      </c>
      <c r="H40" s="52">
        <f>'[9]NAW3 - Asset Repl - SSEH'!H37</f>
        <v>0</v>
      </c>
      <c r="I40" s="52">
        <f>'[9]NAW3 - Asset Repl - SSEH'!I37</f>
        <v>0</v>
      </c>
      <c r="J40" s="52">
        <f>'[9]NAW3 - Asset Repl - SSEH'!J37</f>
        <v>0</v>
      </c>
      <c r="K40" s="52">
        <f>'[9]NAW3 - Asset Repl - SSEH'!K37</f>
        <v>0</v>
      </c>
      <c r="L40" s="59">
        <f t="shared" si="179"/>
        <v>0</v>
      </c>
      <c r="M40" s="52">
        <f>'[9]NAW3 - Asset Repl - SSEH'!M37</f>
        <v>0</v>
      </c>
      <c r="N40" s="52">
        <f>'[9]NAW3 - Asset Repl - SSEH'!N37</f>
        <v>0</v>
      </c>
      <c r="O40" s="52">
        <f>'[9]NAW3 - Asset Repl - SSEH'!O37</f>
        <v>0</v>
      </c>
      <c r="P40" s="52">
        <f>'[9]NAW3 - Asset Repl - SSEH'!P37</f>
        <v>0</v>
      </c>
      <c r="Q40" s="52">
        <f>'[9]NAW3 - Asset Repl - SSEH'!Q37</f>
        <v>0</v>
      </c>
      <c r="R40" s="59">
        <f t="shared" si="180"/>
        <v>0</v>
      </c>
      <c r="S40" s="52">
        <f>'[9]NAW3 - Asset Repl - SSEH'!S37</f>
        <v>0</v>
      </c>
      <c r="T40" s="52">
        <f>'[9]NAW3 - Asset Repl - SSEH'!T37</f>
        <v>0</v>
      </c>
      <c r="U40" s="52">
        <f>'[9]NAW3 - Asset Repl - SSEH'!U37</f>
        <v>0</v>
      </c>
      <c r="V40" s="52">
        <f>'[9]NAW3 - Asset Repl - SSEH'!V37</f>
        <v>0</v>
      </c>
      <c r="W40" s="52">
        <f>'[9]NAW3 - Asset Repl - SSEH'!W37</f>
        <v>0</v>
      </c>
      <c r="X40" s="59">
        <f t="shared" si="181"/>
        <v>0</v>
      </c>
      <c r="Y40" s="52">
        <f>'[9]NAW3 - Asset Repl - SSEH'!Y37</f>
        <v>0</v>
      </c>
      <c r="Z40" s="52">
        <f>'[9]NAW3 - Asset Repl - SSEH'!Z37</f>
        <v>0</v>
      </c>
      <c r="AA40" s="52">
        <f>'[9]NAW3 - Asset Repl - SSEH'!AA37</f>
        <v>0</v>
      </c>
      <c r="AB40" s="52">
        <f>'[9]NAW3 - Asset Repl - SSEH'!AB37</f>
        <v>0</v>
      </c>
      <c r="AC40" s="52">
        <f>'[9]NAW3 - Asset Repl - SSEH'!AC37</f>
        <v>0</v>
      </c>
      <c r="AD40" s="59">
        <f t="shared" si="182"/>
        <v>0</v>
      </c>
      <c r="AE40" s="52">
        <f>'[9]NAW3 - Asset Repl - SSEH'!AE37</f>
        <v>0</v>
      </c>
      <c r="AF40" s="52">
        <f>'[9]NAW3 - Asset Repl - SSEH'!AF37</f>
        <v>0</v>
      </c>
      <c r="AG40" s="52">
        <f>'[9]NAW3 - Asset Repl - SSEH'!AG37</f>
        <v>0</v>
      </c>
      <c r="AH40" s="52">
        <f>'[9]NAW3 - Asset Repl - SSEH'!AH37</f>
        <v>0</v>
      </c>
      <c r="AI40" s="52">
        <f>'[9]NAW3 - Asset Repl - SSEH'!AI37</f>
        <v>0</v>
      </c>
      <c r="AJ40" s="59">
        <f t="shared" si="183"/>
        <v>0</v>
      </c>
      <c r="AK40" s="52">
        <f>'[9]NAW3 - Asset Repl - SSEH'!AK37</f>
        <v>0</v>
      </c>
      <c r="AL40" s="52">
        <f>'[9]NAW3 - Asset Repl - SSEH'!AL37</f>
        <v>0</v>
      </c>
      <c r="AM40" s="52">
        <f>'[9]NAW3 - Asset Repl - SSEH'!AM37</f>
        <v>0</v>
      </c>
      <c r="AN40" s="52">
        <f>'[9]NAW3 - Asset Repl - SSEH'!AN37</f>
        <v>0</v>
      </c>
      <c r="AO40" s="52">
        <f>'[9]NAW3 - Asset Repl - SSEH'!AO37</f>
        <v>0</v>
      </c>
      <c r="AP40" s="59">
        <f t="shared" si="184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SSEH'!G38</f>
        <v>0</v>
      </c>
      <c r="H41" s="52">
        <f>'[9]NAW3 - Asset Repl - SSEH'!H38</f>
        <v>0</v>
      </c>
      <c r="I41" s="52">
        <f>'[9]NAW3 - Asset Repl - SSEH'!I38</f>
        <v>0</v>
      </c>
      <c r="J41" s="52">
        <f>'[9]NAW3 - Asset Repl - SSEH'!J38</f>
        <v>0</v>
      </c>
      <c r="K41" s="52">
        <f>'[9]NAW3 - Asset Repl - SSEH'!K38</f>
        <v>0</v>
      </c>
      <c r="L41" s="59">
        <f t="shared" si="179"/>
        <v>0</v>
      </c>
      <c r="M41" s="52">
        <f>'[9]NAW3 - Asset Repl - SSEH'!M38</f>
        <v>0</v>
      </c>
      <c r="N41" s="52">
        <f>'[9]NAW3 - Asset Repl - SSEH'!N38</f>
        <v>0</v>
      </c>
      <c r="O41" s="52">
        <f>'[9]NAW3 - Asset Repl - SSEH'!O38</f>
        <v>0</v>
      </c>
      <c r="P41" s="52">
        <f>'[9]NAW3 - Asset Repl - SSEH'!P38</f>
        <v>0</v>
      </c>
      <c r="Q41" s="52">
        <f>'[9]NAW3 - Asset Repl - SSEH'!Q38</f>
        <v>0</v>
      </c>
      <c r="R41" s="59">
        <f t="shared" si="180"/>
        <v>0</v>
      </c>
      <c r="S41" s="52">
        <f>'[9]NAW3 - Asset Repl - SSEH'!S38</f>
        <v>0</v>
      </c>
      <c r="T41" s="52">
        <f>'[9]NAW3 - Asset Repl - SSEH'!T38</f>
        <v>0</v>
      </c>
      <c r="U41" s="52">
        <f>'[9]NAW3 - Asset Repl - SSEH'!U38</f>
        <v>0</v>
      </c>
      <c r="V41" s="52">
        <f>'[9]NAW3 - Asset Repl - SSEH'!V38</f>
        <v>0</v>
      </c>
      <c r="W41" s="52">
        <f>'[9]NAW3 - Asset Repl - SSEH'!W38</f>
        <v>0</v>
      </c>
      <c r="X41" s="59">
        <f t="shared" si="181"/>
        <v>0</v>
      </c>
      <c r="Y41" s="52">
        <f>'[9]NAW3 - Asset Repl - SSEH'!Y38</f>
        <v>0</v>
      </c>
      <c r="Z41" s="52">
        <f>'[9]NAW3 - Asset Repl - SSEH'!Z38</f>
        <v>0</v>
      </c>
      <c r="AA41" s="52">
        <f>'[9]NAW3 - Asset Repl - SSEH'!AA38</f>
        <v>0</v>
      </c>
      <c r="AB41" s="52">
        <f>'[9]NAW3 - Asset Repl - SSEH'!AB38</f>
        <v>0</v>
      </c>
      <c r="AC41" s="52">
        <f>'[9]NAW3 - Asset Repl - SSEH'!AC38</f>
        <v>0</v>
      </c>
      <c r="AD41" s="59">
        <f t="shared" si="182"/>
        <v>0</v>
      </c>
      <c r="AE41" s="52">
        <f>'[9]NAW3 - Asset Repl - SSEH'!AE38</f>
        <v>0</v>
      </c>
      <c r="AF41" s="52">
        <f>'[9]NAW3 - Asset Repl - SSEH'!AF38</f>
        <v>0</v>
      </c>
      <c r="AG41" s="52">
        <f>'[9]NAW3 - Asset Repl - SSEH'!AG38</f>
        <v>0</v>
      </c>
      <c r="AH41" s="52">
        <f>'[9]NAW3 - Asset Repl - SSEH'!AH38</f>
        <v>0</v>
      </c>
      <c r="AI41" s="52">
        <f>'[9]NAW3 - Asset Repl - SSEH'!AI38</f>
        <v>0</v>
      </c>
      <c r="AJ41" s="59">
        <f t="shared" si="183"/>
        <v>0</v>
      </c>
      <c r="AK41" s="52">
        <f>'[9]NAW3 - Asset Repl - SSEH'!AK38</f>
        <v>0</v>
      </c>
      <c r="AL41" s="52">
        <f>'[9]NAW3 - Asset Repl - SSEH'!AL38</f>
        <v>0</v>
      </c>
      <c r="AM41" s="52">
        <f>'[9]NAW3 - Asset Repl - SSEH'!AM38</f>
        <v>0</v>
      </c>
      <c r="AN41" s="52">
        <f>'[9]NAW3 - Asset Repl - SSEH'!AN38</f>
        <v>0</v>
      </c>
      <c r="AO41" s="52">
        <f>'[9]NAW3 - Asset Repl - SSEH'!AO38</f>
        <v>0</v>
      </c>
      <c r="AP41" s="59">
        <f t="shared" si="184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SSEH'!G40</f>
        <v>0</v>
      </c>
      <c r="H43" s="52">
        <f>'[9]NAW3 - Asset Repl - SSEH'!H40</f>
        <v>0</v>
      </c>
      <c r="I43" s="52">
        <f>'[9]NAW3 - Asset Repl - SSEH'!I40</f>
        <v>0</v>
      </c>
      <c r="J43" s="52">
        <f>'[9]NAW3 - Asset Repl - SSEH'!J40</f>
        <v>0</v>
      </c>
      <c r="K43" s="52">
        <f>'[9]NAW3 - Asset Repl - SSEH'!K40</f>
        <v>0</v>
      </c>
      <c r="L43" s="53">
        <f>SUM(G43:K43)</f>
        <v>0</v>
      </c>
      <c r="M43" s="52">
        <f>'[9]NAW3 - Asset Repl - SSEH'!M40</f>
        <v>0</v>
      </c>
      <c r="N43" s="52">
        <f>'[9]NAW3 - Asset Repl - SSEH'!N40</f>
        <v>0</v>
      </c>
      <c r="O43" s="52">
        <f>'[9]NAW3 - Asset Repl - SSEH'!O40</f>
        <v>0</v>
      </c>
      <c r="P43" s="52">
        <f>'[9]NAW3 - Asset Repl - SSEH'!P40</f>
        <v>0</v>
      </c>
      <c r="Q43" s="52">
        <f>'[9]NAW3 - Asset Repl - SSEH'!Q40</f>
        <v>0</v>
      </c>
      <c r="R43" s="53">
        <f>SUM(M43:Q43)</f>
        <v>0</v>
      </c>
      <c r="S43" s="52">
        <f>'[9]NAW3 - Asset Repl - SSEH'!S40</f>
        <v>0</v>
      </c>
      <c r="T43" s="52">
        <f>'[9]NAW3 - Asset Repl - SSEH'!T40</f>
        <v>0</v>
      </c>
      <c r="U43" s="52">
        <f>'[9]NAW3 - Asset Repl - SSEH'!U40</f>
        <v>0</v>
      </c>
      <c r="V43" s="52">
        <f>'[9]NAW3 - Asset Repl - SSEH'!V40</f>
        <v>0</v>
      </c>
      <c r="W43" s="52">
        <f>'[9]NAW3 - Asset Repl - SSEH'!W40</f>
        <v>0</v>
      </c>
      <c r="X43" s="53">
        <f>SUM(S43:W43)</f>
        <v>0</v>
      </c>
      <c r="Y43" s="54">
        <f>'[9]NAW3 - Asset Repl - SSEH'!Y40</f>
        <v>0</v>
      </c>
      <c r="Z43" s="54">
        <f>'[9]NAW3 - Asset Repl - SSEH'!Z40</f>
        <v>0</v>
      </c>
      <c r="AA43" s="54">
        <f>'[9]NAW3 - Asset Repl - SSEH'!AA40</f>
        <v>0</v>
      </c>
      <c r="AB43" s="54">
        <f>'[9]NAW3 - Asset Repl - SSEH'!AB40</f>
        <v>0</v>
      </c>
      <c r="AC43" s="54">
        <f>'[9]NAW3 - Asset Repl - SSEH'!AC40</f>
        <v>0</v>
      </c>
      <c r="AD43" s="53">
        <f>SUM(Y43:AC43)</f>
        <v>0</v>
      </c>
      <c r="AE43" s="54">
        <f>'[9]NAW3 - Asset Repl - SSEH'!AE40</f>
        <v>0</v>
      </c>
      <c r="AF43" s="54">
        <f>'[9]NAW3 - Asset Repl - SSEH'!AF40</f>
        <v>0</v>
      </c>
      <c r="AG43" s="54">
        <f>'[9]NAW3 - Asset Repl - SSEH'!AG40</f>
        <v>0</v>
      </c>
      <c r="AH43" s="54">
        <f>'[9]NAW3 - Asset Repl - SSEH'!AH40</f>
        <v>0</v>
      </c>
      <c r="AI43" s="54">
        <f>'[9]NAW3 - Asset Repl - SSEH'!AI40</f>
        <v>0</v>
      </c>
      <c r="AJ43" s="53">
        <f>SUM(AE43:AI43)</f>
        <v>0</v>
      </c>
      <c r="AK43" s="54">
        <f>'[9]NAW3 - Asset Repl - SSEH'!AK40</f>
        <v>0</v>
      </c>
      <c r="AL43" s="54">
        <f>'[9]NAW3 - Asset Repl - SSEH'!AL40</f>
        <v>0</v>
      </c>
      <c r="AM43" s="54">
        <f>'[9]NAW3 - Asset Repl - SSEH'!AM40</f>
        <v>0</v>
      </c>
      <c r="AN43" s="54">
        <f>'[9]NAW3 - Asset Repl - SSEH'!AN40</f>
        <v>0</v>
      </c>
      <c r="AO43" s="54">
        <f>'[9]NAW3 - Asset Repl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SSEH'!G41</f>
        <v>0</v>
      </c>
      <c r="H44" s="52">
        <f>'[9]NAW3 - Asset Repl - SSEH'!H41</f>
        <v>0</v>
      </c>
      <c r="I44" s="52">
        <f>'[9]NAW3 - Asset Repl - SSEH'!I41</f>
        <v>0</v>
      </c>
      <c r="J44" s="52">
        <f>'[9]NAW3 - Asset Repl - SSEH'!J41</f>
        <v>0</v>
      </c>
      <c r="K44" s="52">
        <f>'[9]NAW3 - Asset Repl - SSEH'!K41</f>
        <v>0</v>
      </c>
      <c r="L44" s="59">
        <f t="shared" ref="L44:L46" si="212">SUM(G44:K44)</f>
        <v>0</v>
      </c>
      <c r="M44" s="52">
        <f>'[9]NAW3 - Asset Repl - SSEH'!M41</f>
        <v>0</v>
      </c>
      <c r="N44" s="52">
        <f>'[9]NAW3 - Asset Repl - SSEH'!N41</f>
        <v>0</v>
      </c>
      <c r="O44" s="52">
        <f>'[9]NAW3 - Asset Repl - SSEH'!O41</f>
        <v>0</v>
      </c>
      <c r="P44" s="52">
        <f>'[9]NAW3 - Asset Repl - SSEH'!P41</f>
        <v>0</v>
      </c>
      <c r="Q44" s="52">
        <f>'[9]NAW3 - Asset Repl - SSEH'!Q41</f>
        <v>0</v>
      </c>
      <c r="R44" s="59">
        <f t="shared" ref="R44:R46" si="213">SUM(M44:Q44)</f>
        <v>0</v>
      </c>
      <c r="S44" s="52">
        <f>'[9]NAW3 - Asset Repl - SSEH'!S41</f>
        <v>0</v>
      </c>
      <c r="T44" s="52">
        <f>'[9]NAW3 - Asset Repl - SSEH'!T41</f>
        <v>0</v>
      </c>
      <c r="U44" s="52">
        <f>'[9]NAW3 - Asset Repl - SSEH'!U41</f>
        <v>0</v>
      </c>
      <c r="V44" s="52">
        <f>'[9]NAW3 - Asset Repl - SSEH'!V41</f>
        <v>0</v>
      </c>
      <c r="W44" s="52">
        <f>'[9]NAW3 - Asset Repl - SSEH'!W41</f>
        <v>0</v>
      </c>
      <c r="X44" s="59">
        <f t="shared" ref="X44:X46" si="214">SUM(S44:W44)</f>
        <v>0</v>
      </c>
      <c r="Y44" s="52">
        <f>'[9]NAW3 - Asset Repl - SSEH'!Y41</f>
        <v>0</v>
      </c>
      <c r="Z44" s="52">
        <f>'[9]NAW3 - Asset Repl - SSEH'!Z41</f>
        <v>0</v>
      </c>
      <c r="AA44" s="52">
        <f>'[9]NAW3 - Asset Repl - SSEH'!AA41</f>
        <v>0</v>
      </c>
      <c r="AB44" s="52">
        <f>'[9]NAW3 - Asset Repl - SSEH'!AB41</f>
        <v>0</v>
      </c>
      <c r="AC44" s="52">
        <f>'[9]NAW3 - Asset Repl - SSEH'!AC41</f>
        <v>0</v>
      </c>
      <c r="AD44" s="59">
        <f t="shared" ref="AD44:AD46" si="215">SUM(Y44:AC44)</f>
        <v>0</v>
      </c>
      <c r="AE44" s="52">
        <f>'[9]NAW3 - Asset Repl - SSEH'!AE41</f>
        <v>0</v>
      </c>
      <c r="AF44" s="52">
        <f>'[9]NAW3 - Asset Repl - SSEH'!AF41</f>
        <v>0</v>
      </c>
      <c r="AG44" s="52">
        <f>'[9]NAW3 - Asset Repl - SSEH'!AG41</f>
        <v>0</v>
      </c>
      <c r="AH44" s="52">
        <f>'[9]NAW3 - Asset Repl - SSEH'!AH41</f>
        <v>0</v>
      </c>
      <c r="AI44" s="52">
        <f>'[9]NAW3 - Asset Repl - SSEH'!AI41</f>
        <v>0</v>
      </c>
      <c r="AJ44" s="59">
        <f t="shared" ref="AJ44:AJ46" si="216">SUM(AE44:AI44)</f>
        <v>0</v>
      </c>
      <c r="AK44" s="52">
        <f>'[9]NAW3 - Asset Repl - SSEH'!AK41</f>
        <v>0</v>
      </c>
      <c r="AL44" s="52">
        <f>'[9]NAW3 - Asset Repl - SSEH'!AL41</f>
        <v>0</v>
      </c>
      <c r="AM44" s="52">
        <f>'[9]NAW3 - Asset Repl - SSEH'!AM41</f>
        <v>0</v>
      </c>
      <c r="AN44" s="52">
        <f>'[9]NAW3 - Asset Repl - SSEH'!AN41</f>
        <v>0</v>
      </c>
      <c r="AO44" s="52">
        <f>'[9]NAW3 - Asset Repl - SSEH'!AO41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SSEH'!G42</f>
        <v>0</v>
      </c>
      <c r="H45" s="52">
        <f>'[9]NAW3 - Asset Repl - SSEH'!H42</f>
        <v>0</v>
      </c>
      <c r="I45" s="52">
        <f>'[9]NAW3 - Asset Repl - SSEH'!I42</f>
        <v>0</v>
      </c>
      <c r="J45" s="52">
        <f>'[9]NAW3 - Asset Repl - SSEH'!J42</f>
        <v>0</v>
      </c>
      <c r="K45" s="52">
        <f>'[9]NAW3 - Asset Repl - SSEH'!K42</f>
        <v>0</v>
      </c>
      <c r="L45" s="59">
        <f t="shared" si="212"/>
        <v>0</v>
      </c>
      <c r="M45" s="52">
        <f>'[9]NAW3 - Asset Repl - SSEH'!M42</f>
        <v>0</v>
      </c>
      <c r="N45" s="52">
        <f>'[9]NAW3 - Asset Repl - SSEH'!N42</f>
        <v>0</v>
      </c>
      <c r="O45" s="52">
        <f>'[9]NAW3 - Asset Repl - SSEH'!O42</f>
        <v>0</v>
      </c>
      <c r="P45" s="52">
        <f>'[9]NAW3 - Asset Repl - SSEH'!P42</f>
        <v>0</v>
      </c>
      <c r="Q45" s="52">
        <f>'[9]NAW3 - Asset Repl - SSEH'!Q42</f>
        <v>0</v>
      </c>
      <c r="R45" s="59">
        <f t="shared" si="213"/>
        <v>0</v>
      </c>
      <c r="S45" s="52">
        <f>'[9]NAW3 - Asset Repl - SSEH'!S42</f>
        <v>0</v>
      </c>
      <c r="T45" s="52">
        <f>'[9]NAW3 - Asset Repl - SSEH'!T42</f>
        <v>0</v>
      </c>
      <c r="U45" s="52">
        <f>'[9]NAW3 - Asset Repl - SSEH'!U42</f>
        <v>0</v>
      </c>
      <c r="V45" s="52">
        <f>'[9]NAW3 - Asset Repl - SSEH'!V42</f>
        <v>0</v>
      </c>
      <c r="W45" s="52">
        <f>'[9]NAW3 - Asset Repl - SSEH'!W42</f>
        <v>0</v>
      </c>
      <c r="X45" s="59">
        <f t="shared" si="214"/>
        <v>0</v>
      </c>
      <c r="Y45" s="52">
        <f>'[9]NAW3 - Asset Repl - SSEH'!Y42</f>
        <v>0</v>
      </c>
      <c r="Z45" s="52">
        <f>'[9]NAW3 - Asset Repl - SSEH'!Z42</f>
        <v>0</v>
      </c>
      <c r="AA45" s="52">
        <f>'[9]NAW3 - Asset Repl - SSEH'!AA42</f>
        <v>0</v>
      </c>
      <c r="AB45" s="52">
        <f>'[9]NAW3 - Asset Repl - SSEH'!AB42</f>
        <v>0</v>
      </c>
      <c r="AC45" s="52">
        <f>'[9]NAW3 - Asset Repl - SSEH'!AC42</f>
        <v>0</v>
      </c>
      <c r="AD45" s="59">
        <f t="shared" si="215"/>
        <v>0</v>
      </c>
      <c r="AE45" s="52">
        <f>'[9]NAW3 - Asset Repl - SSEH'!AE42</f>
        <v>0</v>
      </c>
      <c r="AF45" s="52">
        <f>'[9]NAW3 - Asset Repl - SSEH'!AF42</f>
        <v>0</v>
      </c>
      <c r="AG45" s="52">
        <f>'[9]NAW3 - Asset Repl - SSEH'!AG42</f>
        <v>0</v>
      </c>
      <c r="AH45" s="52">
        <f>'[9]NAW3 - Asset Repl - SSEH'!AH42</f>
        <v>0</v>
      </c>
      <c r="AI45" s="52">
        <f>'[9]NAW3 - Asset Repl - SSEH'!AI42</f>
        <v>0</v>
      </c>
      <c r="AJ45" s="59">
        <f t="shared" si="216"/>
        <v>0</v>
      </c>
      <c r="AK45" s="52">
        <f>'[9]NAW3 - Asset Repl - SSEH'!AK42</f>
        <v>0</v>
      </c>
      <c r="AL45" s="52">
        <f>'[9]NAW3 - Asset Repl - SSEH'!AL42</f>
        <v>0</v>
      </c>
      <c r="AM45" s="52">
        <f>'[9]NAW3 - Asset Repl - SSEH'!AM42</f>
        <v>0</v>
      </c>
      <c r="AN45" s="52">
        <f>'[9]NAW3 - Asset Repl - SSEH'!AN42</f>
        <v>0</v>
      </c>
      <c r="AO45" s="52">
        <f>'[9]NAW3 - Asset Repl - SSEH'!AO42</f>
        <v>0</v>
      </c>
      <c r="AP45" s="59">
        <f t="shared" si="217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SSEH'!G43</f>
        <v>0</v>
      </c>
      <c r="H46" s="52">
        <f>'[9]NAW3 - Asset Repl - SSEH'!H43</f>
        <v>0</v>
      </c>
      <c r="I46" s="52">
        <f>'[9]NAW3 - Asset Repl - SSEH'!I43</f>
        <v>0</v>
      </c>
      <c r="J46" s="52">
        <f>'[9]NAW3 - Asset Repl - SSEH'!J43</f>
        <v>0</v>
      </c>
      <c r="K46" s="52">
        <f>'[9]NAW3 - Asset Repl - SSEH'!K43</f>
        <v>0</v>
      </c>
      <c r="L46" s="59">
        <f t="shared" si="212"/>
        <v>0</v>
      </c>
      <c r="M46" s="52">
        <f>'[9]NAW3 - Asset Repl - SSEH'!M43</f>
        <v>0</v>
      </c>
      <c r="N46" s="52">
        <f>'[9]NAW3 - Asset Repl - SSEH'!N43</f>
        <v>0</v>
      </c>
      <c r="O46" s="52">
        <f>'[9]NAW3 - Asset Repl - SSEH'!O43</f>
        <v>0</v>
      </c>
      <c r="P46" s="52">
        <f>'[9]NAW3 - Asset Repl - SSEH'!P43</f>
        <v>0</v>
      </c>
      <c r="Q46" s="52">
        <f>'[9]NAW3 - Asset Repl - SSEH'!Q43</f>
        <v>0</v>
      </c>
      <c r="R46" s="59">
        <f t="shared" si="213"/>
        <v>0</v>
      </c>
      <c r="S46" s="52">
        <f>'[9]NAW3 - Asset Repl - SSEH'!S43</f>
        <v>0</v>
      </c>
      <c r="T46" s="52">
        <f>'[9]NAW3 - Asset Repl - SSEH'!T43</f>
        <v>0</v>
      </c>
      <c r="U46" s="52">
        <f>'[9]NAW3 - Asset Repl - SSEH'!U43</f>
        <v>0</v>
      </c>
      <c r="V46" s="52">
        <f>'[9]NAW3 - Asset Repl - SSEH'!V43</f>
        <v>0</v>
      </c>
      <c r="W46" s="52">
        <f>'[9]NAW3 - Asset Repl - SSEH'!W43</f>
        <v>0</v>
      </c>
      <c r="X46" s="59">
        <f t="shared" si="214"/>
        <v>0</v>
      </c>
      <c r="Y46" s="52">
        <f>'[9]NAW3 - Asset Repl - SSEH'!Y43</f>
        <v>0</v>
      </c>
      <c r="Z46" s="52">
        <f>'[9]NAW3 - Asset Repl - SSEH'!Z43</f>
        <v>0</v>
      </c>
      <c r="AA46" s="52">
        <f>'[9]NAW3 - Asset Repl - SSEH'!AA43</f>
        <v>0</v>
      </c>
      <c r="AB46" s="52">
        <f>'[9]NAW3 - Asset Repl - SSEH'!AB43</f>
        <v>0</v>
      </c>
      <c r="AC46" s="52">
        <f>'[9]NAW3 - Asset Repl - SSEH'!AC43</f>
        <v>0</v>
      </c>
      <c r="AD46" s="59">
        <f t="shared" si="215"/>
        <v>0</v>
      </c>
      <c r="AE46" s="52">
        <f>'[9]NAW3 - Asset Repl - SSEH'!AE43</f>
        <v>0</v>
      </c>
      <c r="AF46" s="52">
        <f>'[9]NAW3 - Asset Repl - SSEH'!AF43</f>
        <v>0</v>
      </c>
      <c r="AG46" s="52">
        <f>'[9]NAW3 - Asset Repl - SSEH'!AG43</f>
        <v>0</v>
      </c>
      <c r="AH46" s="52">
        <f>'[9]NAW3 - Asset Repl - SSEH'!AH43</f>
        <v>0</v>
      </c>
      <c r="AI46" s="52">
        <f>'[9]NAW3 - Asset Repl - SSEH'!AI43</f>
        <v>0</v>
      </c>
      <c r="AJ46" s="59">
        <f t="shared" si="216"/>
        <v>0</v>
      </c>
      <c r="AK46" s="52">
        <f>'[9]NAW3 - Asset Repl - SSEH'!AK43</f>
        <v>0</v>
      </c>
      <c r="AL46" s="52">
        <f>'[9]NAW3 - Asset Repl - SSEH'!AL43</f>
        <v>0</v>
      </c>
      <c r="AM46" s="52">
        <f>'[9]NAW3 - Asset Repl - SSEH'!AM43</f>
        <v>0</v>
      </c>
      <c r="AN46" s="52">
        <f>'[9]NAW3 - Asset Repl - SSEH'!AN43</f>
        <v>0</v>
      </c>
      <c r="AO46" s="52">
        <f>'[9]NAW3 - Asset Repl - SSEH'!AO43</f>
        <v>0</v>
      </c>
      <c r="AP46" s="59">
        <f t="shared" si="217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SSEH'!G45</f>
        <v>0</v>
      </c>
      <c r="H48" s="52">
        <f>'[9]NAW3 - Asset Repl - SSEH'!H45</f>
        <v>0</v>
      </c>
      <c r="I48" s="52">
        <f>'[9]NAW3 - Asset Repl - SSEH'!I45</f>
        <v>0</v>
      </c>
      <c r="J48" s="52">
        <f>'[9]NAW3 - Asset Repl - SSEH'!J45</f>
        <v>0</v>
      </c>
      <c r="K48" s="52">
        <f>'[9]NAW3 - Asset Repl - SSEH'!K45</f>
        <v>0</v>
      </c>
      <c r="L48" s="53">
        <f>SUM(G48:K48)</f>
        <v>0</v>
      </c>
      <c r="M48" s="52">
        <f>'[9]NAW3 - Asset Repl - SSEH'!M45</f>
        <v>0</v>
      </c>
      <c r="N48" s="52">
        <f>'[9]NAW3 - Asset Repl - SSEH'!N45</f>
        <v>0</v>
      </c>
      <c r="O48" s="52">
        <f>'[9]NAW3 - Asset Repl - SSEH'!O45</f>
        <v>0</v>
      </c>
      <c r="P48" s="52">
        <f>'[9]NAW3 - Asset Repl - SSEH'!P45</f>
        <v>0</v>
      </c>
      <c r="Q48" s="52">
        <f>'[9]NAW3 - Asset Repl - SSEH'!Q45</f>
        <v>0</v>
      </c>
      <c r="R48" s="53">
        <f>SUM(M48:Q48)</f>
        <v>0</v>
      </c>
      <c r="S48" s="52">
        <f>'[9]NAW3 - Asset Repl - SSEH'!S45</f>
        <v>0</v>
      </c>
      <c r="T48" s="52">
        <f>'[9]NAW3 - Asset Repl - SSEH'!T45</f>
        <v>0</v>
      </c>
      <c r="U48" s="52">
        <f>'[9]NAW3 - Asset Repl - SSEH'!U45</f>
        <v>0</v>
      </c>
      <c r="V48" s="52">
        <f>'[9]NAW3 - Asset Repl - SSEH'!V45</f>
        <v>0</v>
      </c>
      <c r="W48" s="52">
        <f>'[9]NAW3 - Asset Repl - SSEH'!W45</f>
        <v>0</v>
      </c>
      <c r="X48" s="53">
        <f>SUM(S48:W48)</f>
        <v>0</v>
      </c>
      <c r="Y48" s="69">
        <f>'[9]NAW3 - Asset Repl - SSEH'!Y45</f>
        <v>0</v>
      </c>
      <c r="Z48" s="69">
        <f>'[9]NAW3 - Asset Repl - SSEH'!Z45</f>
        <v>0</v>
      </c>
      <c r="AA48" s="69">
        <f>'[9]NAW3 - Asset Repl - SSEH'!AA45</f>
        <v>0</v>
      </c>
      <c r="AB48" s="69">
        <f>'[9]NAW3 - Asset Repl - SSEH'!AB45</f>
        <v>0</v>
      </c>
      <c r="AC48" s="69">
        <f>'[9]NAW3 - Asset Repl - SSEH'!AC45</f>
        <v>0</v>
      </c>
      <c r="AD48" s="53">
        <f>SUM(Y48:AC48)</f>
        <v>0</v>
      </c>
      <c r="AE48" s="54">
        <f>'[9]NAW3 - Asset Repl - SSEH'!AE45</f>
        <v>0</v>
      </c>
      <c r="AF48" s="54">
        <f>'[9]NAW3 - Asset Repl - SSEH'!AF45</f>
        <v>0</v>
      </c>
      <c r="AG48" s="54">
        <f>'[9]NAW3 - Asset Repl - SSEH'!AG45</f>
        <v>0</v>
      </c>
      <c r="AH48" s="54">
        <f>'[9]NAW3 - Asset Repl - SSEH'!AH45</f>
        <v>0</v>
      </c>
      <c r="AI48" s="54">
        <f>'[9]NAW3 - Asset Repl - SSEH'!AI45</f>
        <v>0</v>
      </c>
      <c r="AJ48" s="53">
        <f>SUM(AE48:AI48)</f>
        <v>0</v>
      </c>
      <c r="AK48" s="69">
        <f>'[9]NAW3 - Asset Repl - SSEH'!AK45</f>
        <v>0</v>
      </c>
      <c r="AL48" s="69">
        <f>'[9]NAW3 - Asset Repl - SSEH'!AL45</f>
        <v>0</v>
      </c>
      <c r="AM48" s="69">
        <f>'[9]NAW3 - Asset Repl - SSEH'!AM45</f>
        <v>0</v>
      </c>
      <c r="AN48" s="69">
        <f>'[9]NAW3 - Asset Repl - SSEH'!AN45</f>
        <v>0</v>
      </c>
      <c r="AO48" s="69">
        <f>'[9]NAW3 - Asset Repl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SSEH'!G46</f>
        <v>0</v>
      </c>
      <c r="H49" s="52">
        <f>'[9]NAW3 - Asset Repl - SSEH'!H46</f>
        <v>0</v>
      </c>
      <c r="I49" s="52">
        <f>'[9]NAW3 - Asset Repl - SSEH'!I46</f>
        <v>0</v>
      </c>
      <c r="J49" s="52">
        <f>'[9]NAW3 - Asset Repl - SSEH'!J46</f>
        <v>0</v>
      </c>
      <c r="K49" s="52">
        <f>'[9]NAW3 - Asset Repl - SSEH'!K46</f>
        <v>0</v>
      </c>
      <c r="L49" s="59">
        <f t="shared" ref="L49:L51" si="244">SUM(G49:K49)</f>
        <v>0</v>
      </c>
      <c r="M49" s="52">
        <f>'[9]NAW3 - Asset Repl - SSEH'!M46</f>
        <v>0</v>
      </c>
      <c r="N49" s="52">
        <f>'[9]NAW3 - Asset Repl - SSEH'!N46</f>
        <v>0</v>
      </c>
      <c r="O49" s="52">
        <f>'[9]NAW3 - Asset Repl - SSEH'!O46</f>
        <v>0</v>
      </c>
      <c r="P49" s="52">
        <f>'[9]NAW3 - Asset Repl - SSEH'!P46</f>
        <v>0</v>
      </c>
      <c r="Q49" s="52">
        <f>'[9]NAW3 - Asset Repl - SSEH'!Q46</f>
        <v>0</v>
      </c>
      <c r="R49" s="59">
        <f t="shared" ref="R49:R51" si="245">SUM(M49:Q49)</f>
        <v>0</v>
      </c>
      <c r="S49" s="52">
        <f>'[9]NAW3 - Asset Repl - SSEH'!S46</f>
        <v>0</v>
      </c>
      <c r="T49" s="52">
        <f>'[9]NAW3 - Asset Repl - SSEH'!T46</f>
        <v>0</v>
      </c>
      <c r="U49" s="52">
        <f>'[9]NAW3 - Asset Repl - SSEH'!U46</f>
        <v>0</v>
      </c>
      <c r="V49" s="52">
        <f>'[9]NAW3 - Asset Repl - SSEH'!V46</f>
        <v>0</v>
      </c>
      <c r="W49" s="52">
        <f>'[9]NAW3 - Asset Repl - SSEH'!W46</f>
        <v>0</v>
      </c>
      <c r="X49" s="59">
        <f t="shared" ref="X49:X51" si="246">SUM(S49:W49)</f>
        <v>0</v>
      </c>
      <c r="Y49" s="52">
        <f>'[9]NAW3 - Asset Repl - SSEH'!Y46</f>
        <v>0</v>
      </c>
      <c r="Z49" s="52">
        <f>'[9]NAW3 - Asset Repl - SSEH'!Z46</f>
        <v>0</v>
      </c>
      <c r="AA49" s="52">
        <f>'[9]NAW3 - Asset Repl - SSEH'!AA46</f>
        <v>0</v>
      </c>
      <c r="AB49" s="52">
        <f>'[9]NAW3 - Asset Repl - SSEH'!AB46</f>
        <v>0</v>
      </c>
      <c r="AC49" s="52">
        <f>'[9]NAW3 - Asset Repl - SSEH'!AC46</f>
        <v>0</v>
      </c>
      <c r="AD49" s="59">
        <f t="shared" ref="AD49:AD51" si="247">SUM(Y49:AC49)</f>
        <v>0</v>
      </c>
      <c r="AE49" s="52">
        <f>'[9]NAW3 - Asset Repl - SSEH'!AE46</f>
        <v>0</v>
      </c>
      <c r="AF49" s="52">
        <f>'[9]NAW3 - Asset Repl - SSEH'!AF46</f>
        <v>0</v>
      </c>
      <c r="AG49" s="52">
        <f>'[9]NAW3 - Asset Repl - SSEH'!AG46</f>
        <v>0</v>
      </c>
      <c r="AH49" s="52">
        <f>'[9]NAW3 - Asset Repl - SSEH'!AH46</f>
        <v>0</v>
      </c>
      <c r="AI49" s="52">
        <f>'[9]NAW3 - Asset Repl - SSEH'!AI46</f>
        <v>0</v>
      </c>
      <c r="AJ49" s="59">
        <f t="shared" ref="AJ49:AJ51" si="248">SUM(AE49:AI49)</f>
        <v>0</v>
      </c>
      <c r="AK49" s="52">
        <f>'[9]NAW3 - Asset Repl - SSEH'!AK46</f>
        <v>0</v>
      </c>
      <c r="AL49" s="52">
        <f>'[9]NAW3 - Asset Repl - SSEH'!AL46</f>
        <v>0</v>
      </c>
      <c r="AM49" s="52">
        <f>'[9]NAW3 - Asset Repl - SSEH'!AM46</f>
        <v>0</v>
      </c>
      <c r="AN49" s="52">
        <f>'[9]NAW3 - Asset Repl - SSEH'!AN46</f>
        <v>0</v>
      </c>
      <c r="AO49" s="52">
        <f>'[9]NAW3 - Asset Repl - SSEH'!AO46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SSEH'!G47</f>
        <v>0</v>
      </c>
      <c r="H50" s="52">
        <f>'[9]NAW3 - Asset Repl - SSEH'!H47</f>
        <v>0</v>
      </c>
      <c r="I50" s="52">
        <f>'[9]NAW3 - Asset Repl - SSEH'!I47</f>
        <v>0</v>
      </c>
      <c r="J50" s="52">
        <f>'[9]NAW3 - Asset Repl - SSEH'!J47</f>
        <v>0</v>
      </c>
      <c r="K50" s="52">
        <f>'[9]NAW3 - Asset Repl - SSEH'!K47</f>
        <v>0</v>
      </c>
      <c r="L50" s="59">
        <f t="shared" si="244"/>
        <v>0</v>
      </c>
      <c r="M50" s="52">
        <f>'[9]NAW3 - Asset Repl - SSEH'!M47</f>
        <v>0</v>
      </c>
      <c r="N50" s="52">
        <f>'[9]NAW3 - Asset Repl - SSEH'!N47</f>
        <v>0</v>
      </c>
      <c r="O50" s="52">
        <f>'[9]NAW3 - Asset Repl - SSEH'!O47</f>
        <v>0</v>
      </c>
      <c r="P50" s="52">
        <f>'[9]NAW3 - Asset Repl - SSEH'!P47</f>
        <v>0</v>
      </c>
      <c r="Q50" s="52">
        <f>'[9]NAW3 - Asset Repl - SSEH'!Q47</f>
        <v>0</v>
      </c>
      <c r="R50" s="59">
        <f t="shared" si="245"/>
        <v>0</v>
      </c>
      <c r="S50" s="52">
        <f>'[9]NAW3 - Asset Repl - SSEH'!S47</f>
        <v>0</v>
      </c>
      <c r="T50" s="52">
        <f>'[9]NAW3 - Asset Repl - SSEH'!T47</f>
        <v>0</v>
      </c>
      <c r="U50" s="52">
        <f>'[9]NAW3 - Asset Repl - SSEH'!U47</f>
        <v>0</v>
      </c>
      <c r="V50" s="52">
        <f>'[9]NAW3 - Asset Repl - SSEH'!V47</f>
        <v>0</v>
      </c>
      <c r="W50" s="52">
        <f>'[9]NAW3 - Asset Repl - SSEH'!W47</f>
        <v>0</v>
      </c>
      <c r="X50" s="59">
        <f t="shared" si="246"/>
        <v>0</v>
      </c>
      <c r="Y50" s="52">
        <f>'[9]NAW3 - Asset Repl - SSEH'!Y47</f>
        <v>0</v>
      </c>
      <c r="Z50" s="52">
        <f>'[9]NAW3 - Asset Repl - SSEH'!Z47</f>
        <v>0</v>
      </c>
      <c r="AA50" s="52">
        <f>'[9]NAW3 - Asset Repl - SSEH'!AA47</f>
        <v>0</v>
      </c>
      <c r="AB50" s="52">
        <f>'[9]NAW3 - Asset Repl - SSEH'!AB47</f>
        <v>0</v>
      </c>
      <c r="AC50" s="52">
        <f>'[9]NAW3 - Asset Repl - SSEH'!AC47</f>
        <v>0</v>
      </c>
      <c r="AD50" s="59">
        <f t="shared" si="247"/>
        <v>0</v>
      </c>
      <c r="AE50" s="52">
        <f>'[9]NAW3 - Asset Repl - SSEH'!AE47</f>
        <v>0</v>
      </c>
      <c r="AF50" s="52">
        <f>'[9]NAW3 - Asset Repl - SSEH'!AF47</f>
        <v>0</v>
      </c>
      <c r="AG50" s="52">
        <f>'[9]NAW3 - Asset Repl - SSEH'!AG47</f>
        <v>0</v>
      </c>
      <c r="AH50" s="52">
        <f>'[9]NAW3 - Asset Repl - SSEH'!AH47</f>
        <v>0</v>
      </c>
      <c r="AI50" s="52">
        <f>'[9]NAW3 - Asset Repl - SSEH'!AI47</f>
        <v>0</v>
      </c>
      <c r="AJ50" s="59">
        <f t="shared" si="248"/>
        <v>0</v>
      </c>
      <c r="AK50" s="52">
        <f>'[9]NAW3 - Asset Repl - SSEH'!AK47</f>
        <v>0</v>
      </c>
      <c r="AL50" s="52">
        <f>'[9]NAW3 - Asset Repl - SSEH'!AL47</f>
        <v>0</v>
      </c>
      <c r="AM50" s="52">
        <f>'[9]NAW3 - Asset Repl - SSEH'!AM47</f>
        <v>0</v>
      </c>
      <c r="AN50" s="52">
        <f>'[9]NAW3 - Asset Repl - SSEH'!AN47</f>
        <v>0</v>
      </c>
      <c r="AO50" s="52">
        <f>'[9]NAW3 - Asset Repl - SSEH'!AO47</f>
        <v>0</v>
      </c>
      <c r="AP50" s="59">
        <f t="shared" si="249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SSEH'!G48</f>
        <v>0</v>
      </c>
      <c r="H51" s="52">
        <f>'[9]NAW3 - Asset Repl - SSEH'!H48</f>
        <v>0</v>
      </c>
      <c r="I51" s="52">
        <f>'[9]NAW3 - Asset Repl - SSEH'!I48</f>
        <v>0</v>
      </c>
      <c r="J51" s="52">
        <f>'[9]NAW3 - Asset Repl - SSEH'!J48</f>
        <v>0</v>
      </c>
      <c r="K51" s="52">
        <f>'[9]NAW3 - Asset Repl - SSEH'!K48</f>
        <v>0</v>
      </c>
      <c r="L51" s="59">
        <f t="shared" si="244"/>
        <v>0</v>
      </c>
      <c r="M51" s="52">
        <f>'[9]NAW3 - Asset Repl - SSEH'!M48</f>
        <v>0</v>
      </c>
      <c r="N51" s="52">
        <f>'[9]NAW3 - Asset Repl - SSEH'!N48</f>
        <v>0</v>
      </c>
      <c r="O51" s="52">
        <f>'[9]NAW3 - Asset Repl - SSEH'!O48</f>
        <v>0</v>
      </c>
      <c r="P51" s="52">
        <f>'[9]NAW3 - Asset Repl - SSEH'!P48</f>
        <v>0</v>
      </c>
      <c r="Q51" s="52">
        <f>'[9]NAW3 - Asset Repl - SSEH'!Q48</f>
        <v>0</v>
      </c>
      <c r="R51" s="59">
        <f t="shared" si="245"/>
        <v>0</v>
      </c>
      <c r="S51" s="52">
        <f>'[9]NAW3 - Asset Repl - SSEH'!S48</f>
        <v>0</v>
      </c>
      <c r="T51" s="52">
        <f>'[9]NAW3 - Asset Repl - SSEH'!T48</f>
        <v>0</v>
      </c>
      <c r="U51" s="52">
        <f>'[9]NAW3 - Asset Repl - SSEH'!U48</f>
        <v>0</v>
      </c>
      <c r="V51" s="52">
        <f>'[9]NAW3 - Asset Repl - SSEH'!V48</f>
        <v>0</v>
      </c>
      <c r="W51" s="52">
        <f>'[9]NAW3 - Asset Repl - SSEH'!W48</f>
        <v>0</v>
      </c>
      <c r="X51" s="59">
        <f t="shared" si="246"/>
        <v>0</v>
      </c>
      <c r="Y51" s="52">
        <f>'[9]NAW3 - Asset Repl - SSEH'!Y48</f>
        <v>0</v>
      </c>
      <c r="Z51" s="52">
        <f>'[9]NAW3 - Asset Repl - SSEH'!Z48</f>
        <v>0</v>
      </c>
      <c r="AA51" s="52">
        <f>'[9]NAW3 - Asset Repl - SSEH'!AA48</f>
        <v>0</v>
      </c>
      <c r="AB51" s="52">
        <f>'[9]NAW3 - Asset Repl - SSEH'!AB48</f>
        <v>0</v>
      </c>
      <c r="AC51" s="52">
        <f>'[9]NAW3 - Asset Repl - SSEH'!AC48</f>
        <v>0</v>
      </c>
      <c r="AD51" s="59">
        <f t="shared" si="247"/>
        <v>0</v>
      </c>
      <c r="AE51" s="52">
        <f>'[9]NAW3 - Asset Repl - SSEH'!AE48</f>
        <v>0</v>
      </c>
      <c r="AF51" s="52">
        <f>'[9]NAW3 - Asset Repl - SSEH'!AF48</f>
        <v>0</v>
      </c>
      <c r="AG51" s="52">
        <f>'[9]NAW3 - Asset Repl - SSEH'!AG48</f>
        <v>0</v>
      </c>
      <c r="AH51" s="52">
        <f>'[9]NAW3 - Asset Repl - SSEH'!AH48</f>
        <v>0</v>
      </c>
      <c r="AI51" s="52">
        <f>'[9]NAW3 - Asset Repl - SSEH'!AI48</f>
        <v>0</v>
      </c>
      <c r="AJ51" s="59">
        <f t="shared" si="248"/>
        <v>0</v>
      </c>
      <c r="AK51" s="52">
        <f>'[9]NAW3 - Asset Repl - SSEH'!AK48</f>
        <v>0</v>
      </c>
      <c r="AL51" s="52">
        <f>'[9]NAW3 - Asset Repl - SSEH'!AL48</f>
        <v>0</v>
      </c>
      <c r="AM51" s="52">
        <f>'[9]NAW3 - Asset Repl - SSEH'!AM48</f>
        <v>0</v>
      </c>
      <c r="AN51" s="52">
        <f>'[9]NAW3 - Asset Repl - SSEH'!AN48</f>
        <v>0</v>
      </c>
      <c r="AO51" s="52">
        <f>'[9]NAW3 - Asset Repl - SSEH'!AO48</f>
        <v>0</v>
      </c>
      <c r="AP51" s="59">
        <f t="shared" si="249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7">SUM(CD52,CD47,CD42,CD37,CD32,CD27,CD22,CD17)</f>
        <v>2795795.1690902757</v>
      </c>
      <c r="CE53" s="198">
        <f t="shared" si="267"/>
        <v>21721866.477441978</v>
      </c>
      <c r="CF53" s="198">
        <f t="shared" si="267"/>
        <v>18657433.998661697</v>
      </c>
      <c r="CG53" s="198">
        <f t="shared" si="267"/>
        <v>17299098.923600107</v>
      </c>
      <c r="CH53" s="198">
        <f t="shared" ref="CH53" si="268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9">SUM(CL47,CL42,CL37,CL32,CL27,CL22,CL17)</f>
        <v>2737787.265961674</v>
      </c>
      <c r="CM53" s="198">
        <f t="shared" si="269"/>
        <v>21586913.818066388</v>
      </c>
      <c r="CN53" s="198">
        <f t="shared" si="269"/>
        <v>16916098.369086206</v>
      </c>
      <c r="CO53" s="198">
        <f t="shared" si="269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70">SUM(CT47,CT42,CT37,CT32,CT27,CT22,CT17)</f>
        <v>2873012.9168197466</v>
      </c>
      <c r="CU53" s="198">
        <f t="shared" si="270"/>
        <v>20027338.777577341</v>
      </c>
      <c r="CV53" s="198">
        <f t="shared" si="270"/>
        <v>20203561.997635756</v>
      </c>
      <c r="CW53" s="198">
        <f t="shared" si="270"/>
        <v>19620332.109804515</v>
      </c>
      <c r="CX53" s="198">
        <f t="shared" si="5"/>
        <v>63909576.277659789</v>
      </c>
      <c r="DA53" s="198">
        <f>SUM(DA47,DA42,DA37,DA32,DA27,DA22,DA17)</f>
        <v>1413386.6920959656</v>
      </c>
      <c r="DB53" s="198">
        <f t="shared" ref="DB53:DE53" si="271">SUM(DB47,DB42,DB37,DB32,DB27,DB22,DB17)</f>
        <v>2873012.9168197466</v>
      </c>
      <c r="DC53" s="198">
        <f t="shared" si="271"/>
        <v>20027338.777577341</v>
      </c>
      <c r="DD53" s="198">
        <f t="shared" si="271"/>
        <v>19220974.342784446</v>
      </c>
      <c r="DE53" s="198">
        <f t="shared" si="271"/>
        <v>14743820.931300974</v>
      </c>
      <c r="DF53" s="198">
        <f t="shared" si="7"/>
        <v>58278533.660578474</v>
      </c>
      <c r="DI53" s="198">
        <f>SUM(DI47,DI42,DI37,DI32,DI27,DI22,DI17)</f>
        <v>1027894.9031043502</v>
      </c>
      <c r="DJ53" s="198">
        <f t="shared" ref="DJ53:DM53" si="272">SUM(DJ47,DJ42,DJ37,DJ32,DJ27,DJ22,DJ17)</f>
        <v>3008750.7661878159</v>
      </c>
      <c r="DK53" s="198">
        <f t="shared" si="272"/>
        <v>18468360.19505823</v>
      </c>
      <c r="DL53" s="198">
        <f t="shared" si="272"/>
        <v>23486381.005933698</v>
      </c>
      <c r="DM53" s="198">
        <f t="shared" si="272"/>
        <v>23101719.563295018</v>
      </c>
      <c r="DN53" s="198">
        <f t="shared" si="29"/>
        <v>69093106.433579117</v>
      </c>
      <c r="DP53" s="199"/>
      <c r="DQ53" s="198">
        <f>SUM(DQ47,DQ42,DQ37,DQ32,DQ27,DQ22,DQ17)</f>
        <v>1518268.4092284464</v>
      </c>
      <c r="DR53" s="198">
        <f t="shared" ref="DR53:DU53" si="273">SUM(DR47,DR42,DR37,DR32,DR27,DR22,DR17)</f>
        <v>3008750.7661878159</v>
      </c>
      <c r="DS53" s="198">
        <f t="shared" si="273"/>
        <v>18468360.19505823</v>
      </c>
      <c r="DT53" s="198">
        <f t="shared" si="273"/>
        <v>21417194.956905466</v>
      </c>
      <c r="DU53" s="198">
        <f t="shared" si="273"/>
        <v>12528886.477628585</v>
      </c>
      <c r="DV53" s="198">
        <f t="shared" si="10"/>
        <v>56941460.805008546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13</v>
      </c>
      <c r="E55" s="50">
        <f>D55+SUM(AE55:AI55)</f>
        <v>13</v>
      </c>
      <c r="F55" s="51" t="s">
        <v>25</v>
      </c>
      <c r="G55" s="52">
        <f>'[9]NAW3 - Asset Repl - SSEH'!G52</f>
        <v>2</v>
      </c>
      <c r="H55" s="52">
        <f>'[9]NAW3 - Asset Repl - SSEH'!H52</f>
        <v>3</v>
      </c>
      <c r="I55" s="52">
        <f>'[9]NAW3 - Asset Repl - SSEH'!I52</f>
        <v>6</v>
      </c>
      <c r="J55" s="52">
        <f>'[9]NAW3 - Asset Repl - SSEH'!J52</f>
        <v>1</v>
      </c>
      <c r="K55" s="52">
        <f>'[9]NAW3 - Asset Repl - SSEH'!K52</f>
        <v>1</v>
      </c>
      <c r="L55" s="80">
        <f>SUM(G55:K55)</f>
        <v>13</v>
      </c>
      <c r="M55" s="52">
        <f>'[9]NAW3 - Asset Repl - SSEH'!M52</f>
        <v>2</v>
      </c>
      <c r="N55" s="52">
        <f>'[9]NAW3 - Asset Repl - SSEH'!N52</f>
        <v>3</v>
      </c>
      <c r="O55" s="52">
        <f>'[9]NAW3 - Asset Repl - SSEH'!O52</f>
        <v>6</v>
      </c>
      <c r="P55" s="52">
        <f>'[9]NAW3 - Asset Repl - SSEH'!P52</f>
        <v>1</v>
      </c>
      <c r="Q55" s="52">
        <f>'[9]NAW3 - Asset Repl - SSEH'!Q52</f>
        <v>1</v>
      </c>
      <c r="R55" s="53">
        <f>SUM(M55:Q55)</f>
        <v>13</v>
      </c>
      <c r="S55" s="52">
        <f>'[9]NAW3 - Asset Repl - SSEH'!S52</f>
        <v>1</v>
      </c>
      <c r="T55" s="52">
        <f>'[9]NAW3 - Asset Repl - SSEH'!T52</f>
        <v>0</v>
      </c>
      <c r="U55" s="52">
        <f>'[9]NAW3 - Asset Repl - SSEH'!U52</f>
        <v>0</v>
      </c>
      <c r="V55" s="52">
        <f>'[9]NAW3 - Asset Repl - SSEH'!V52</f>
        <v>0</v>
      </c>
      <c r="W55" s="52">
        <f>'[9]NAW3 - Asset Repl - SSEH'!W52</f>
        <v>-1</v>
      </c>
      <c r="X55" s="53">
        <f>SUM(S55:W55)</f>
        <v>0</v>
      </c>
      <c r="Y55" s="54">
        <f>'[9]NAW3 - Asset Repl - SSEH'!Y52</f>
        <v>2</v>
      </c>
      <c r="Z55" s="54">
        <f>'[9]NAW3 - Asset Repl - SSEH'!Z52</f>
        <v>3</v>
      </c>
      <c r="AA55" s="54">
        <f>'[9]NAW3 - Asset Repl - SSEH'!AA52</f>
        <v>6</v>
      </c>
      <c r="AB55" s="54">
        <f>'[9]NAW3 - Asset Repl - SSEH'!AB52</f>
        <v>1</v>
      </c>
      <c r="AC55" s="54">
        <f>'[9]NAW3 - Asset Repl - SSEH'!AC52</f>
        <v>1</v>
      </c>
      <c r="AD55" s="53">
        <f>SUM(Y55:AC55)</f>
        <v>13</v>
      </c>
      <c r="AE55" s="54">
        <f>'[9]NAW3 - Asset Repl - SSEH'!AE52</f>
        <v>0</v>
      </c>
      <c r="AF55" s="54">
        <f>'[9]NAW3 - Asset Repl - SSEH'!AF52</f>
        <v>0</v>
      </c>
      <c r="AG55" s="54">
        <f>'[9]NAW3 - Asset Repl - SSEH'!AG52</f>
        <v>0</v>
      </c>
      <c r="AH55" s="54">
        <f>'[9]NAW3 - Asset Repl - SSEH'!AH52</f>
        <v>0</v>
      </c>
      <c r="AI55" s="54">
        <f>'[9]NAW3 - Asset Repl - SSEH'!AI52</f>
        <v>0</v>
      </c>
      <c r="AJ55" s="53">
        <f>SUM(AE55:AI55)</f>
        <v>0</v>
      </c>
      <c r="AK55" s="54">
        <f>'[9]NAW3 - Asset Repl - SSEH'!AK52</f>
        <v>2</v>
      </c>
      <c r="AL55" s="54">
        <f>'[9]NAW3 - Asset Repl - SSEH'!AL52</f>
        <v>3</v>
      </c>
      <c r="AM55" s="54">
        <f>'[9]NAW3 - Asset Repl - SSEH'!AM52</f>
        <v>5</v>
      </c>
      <c r="AN55" s="54">
        <f>'[9]NAW3 - Asset Repl - SSEH'!AN52</f>
        <v>2</v>
      </c>
      <c r="AO55" s="54">
        <f>'[9]NAW3 - Asset Repl - SSEH'!AO52</f>
        <v>1</v>
      </c>
      <c r="AP55" s="53">
        <f>SUM(AK55:AO55)</f>
        <v>13</v>
      </c>
      <c r="BB55" s="6"/>
      <c r="BC55" s="6"/>
      <c r="BD55" s="51" t="s">
        <v>25</v>
      </c>
      <c r="BE55" s="172">
        <f>'SSEH - Probs. of Failure'!O$20</f>
        <v>2.5000000000000001E-2</v>
      </c>
      <c r="BF55" s="172">
        <f>'SSEH - Probs. of Failure'!P$20</f>
        <v>7.5000000000000011E-2</v>
      </c>
      <c r="BG55" s="172">
        <f>'SSEH - Probs. of Failure'!Q$20</f>
        <v>0.17499999999999999</v>
      </c>
      <c r="BH55" s="172">
        <f>'SSEH - Probs. of Failure'!R$20</f>
        <v>0.375</v>
      </c>
      <c r="BI55" s="172">
        <f>'SSEH - Probs. of Failure'!S$20</f>
        <v>0.75</v>
      </c>
      <c r="BJ55" s="175"/>
      <c r="BK55" s="6"/>
      <c r="BL55" s="51" t="s">
        <v>25</v>
      </c>
      <c r="BM55" s="194">
        <f>$BM2*'SSEH - Average Cons. of Failure'!$Q$20</f>
        <v>17990.874612414758</v>
      </c>
      <c r="BN55" s="194">
        <f>$BM2*'SSEH - Average Cons. of Failure'!$Q$20</f>
        <v>17990.874612414758</v>
      </c>
      <c r="BO55" s="194">
        <f>$BM2*'SSEH - Average Cons. of Failure'!$Q$20</f>
        <v>17990.874612414758</v>
      </c>
      <c r="BP55" s="194">
        <f>$BM2*'SSEH - Average Cons. of Failure'!$Q$20</f>
        <v>17990.874612414758</v>
      </c>
      <c r="BQ55" s="194">
        <f>$BM2*'SSEH - Average Cons. of Failure'!$Q$20</f>
        <v>17990.874612414758</v>
      </c>
      <c r="BR55" s="175"/>
      <c r="BS55" s="6"/>
      <c r="BT55" s="51" t="s">
        <v>25</v>
      </c>
      <c r="BU55" s="24">
        <f t="shared" si="19"/>
        <v>449.77186531036898</v>
      </c>
      <c r="BV55" s="24">
        <f t="shared" si="20"/>
        <v>1349.3155959311071</v>
      </c>
      <c r="BW55" s="24">
        <f t="shared" si="21"/>
        <v>3148.4030571725825</v>
      </c>
      <c r="BX55" s="24">
        <f t="shared" si="22"/>
        <v>6746.5779796555344</v>
      </c>
      <c r="BY55" s="24">
        <f t="shared" si="23"/>
        <v>13493.155959311069</v>
      </c>
      <c r="BZ55" s="6"/>
      <c r="CA55" s="6"/>
      <c r="CB55" s="51" t="s">
        <v>25</v>
      </c>
      <c r="CC55" s="195">
        <f>IF(BU55="","",M55*BU55)</f>
        <v>899.54373062073796</v>
      </c>
      <c r="CD55" s="195">
        <f t="shared" ref="CD55:CG58" si="274">IF(BV55="","",N55*BV55)</f>
        <v>4047.9467877933212</v>
      </c>
      <c r="CE55" s="195">
        <f t="shared" si="274"/>
        <v>18890.418343035497</v>
      </c>
      <c r="CF55" s="195">
        <f t="shared" si="274"/>
        <v>6746.5779796555344</v>
      </c>
      <c r="CG55" s="195">
        <f t="shared" si="274"/>
        <v>13493.155959311069</v>
      </c>
      <c r="CH55" s="198">
        <f t="shared" ref="CH55:CH58" si="275">SUM(CC55:CG55)</f>
        <v>44077.642800416157</v>
      </c>
      <c r="CI55" s="68"/>
      <c r="CJ55" s="68"/>
      <c r="CK55" s="195">
        <f t="shared" ref="CK55:CO58" si="276">IF(BU55="","",G55*BU55)</f>
        <v>899.54373062073796</v>
      </c>
      <c r="CL55" s="195">
        <f t="shared" si="276"/>
        <v>4047.9467877933212</v>
      </c>
      <c r="CM55" s="195">
        <f t="shared" si="276"/>
        <v>18890.418343035497</v>
      </c>
      <c r="CN55" s="195">
        <f t="shared" si="276"/>
        <v>6746.5779796555344</v>
      </c>
      <c r="CO55" s="195">
        <f t="shared" si="276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7">IF(BV55="","",Z55*BV55)</f>
        <v>4047.9467877933212</v>
      </c>
      <c r="CU55" s="195">
        <f t="shared" si="277"/>
        <v>18890.418343035497</v>
      </c>
      <c r="CV55" s="195">
        <f t="shared" si="277"/>
        <v>6746.5779796555344</v>
      </c>
      <c r="CW55" s="195">
        <f t="shared" si="277"/>
        <v>13493.155959311069</v>
      </c>
      <c r="CX55" s="198">
        <f t="shared" si="5"/>
        <v>44077.642800416157</v>
      </c>
      <c r="DA55" s="195">
        <f>IF(BU55="","",(S55+Y55)*BU55)</f>
        <v>1349.3155959311071</v>
      </c>
      <c r="DB55" s="195">
        <f t="shared" ref="DB55:DE58" si="278">IF(BV55="","",(T55+Z55)*BV55)</f>
        <v>4047.9467877933212</v>
      </c>
      <c r="DC55" s="195">
        <f t="shared" si="278"/>
        <v>18890.418343035497</v>
      </c>
      <c r="DD55" s="195">
        <f t="shared" si="278"/>
        <v>6746.5779796555344</v>
      </c>
      <c r="DE55" s="195">
        <f t="shared" si="278"/>
        <v>0</v>
      </c>
      <c r="DF55" s="198">
        <f t="shared" si="7"/>
        <v>31034.258706415458</v>
      </c>
      <c r="DI55" s="195">
        <f>IF(BU55="","",AK55*BU55)</f>
        <v>899.54373062073796</v>
      </c>
      <c r="DJ55" s="195">
        <f t="shared" ref="DJ55:DM58" si="279">IF(BV55="","",AL55*BV55)</f>
        <v>4047.9467877933212</v>
      </c>
      <c r="DK55" s="195">
        <f t="shared" si="279"/>
        <v>15742.015285862912</v>
      </c>
      <c r="DL55" s="195">
        <f t="shared" si="279"/>
        <v>13493.155959311069</v>
      </c>
      <c r="DM55" s="195">
        <f t="shared" si="279"/>
        <v>13493.155959311069</v>
      </c>
      <c r="DN55" s="198">
        <f t="shared" si="29"/>
        <v>47675.817722899112</v>
      </c>
      <c r="DQ55" s="195">
        <f>IF(BU55="","",(AE55+AK55)*BU55)</f>
        <v>899.54373062073796</v>
      </c>
      <c r="DR55" s="195">
        <f t="shared" ref="DR55:DU58" si="280">IF(BV55="","",(AF55+AL55)*BV55)</f>
        <v>4047.9467877933212</v>
      </c>
      <c r="DS55" s="195">
        <f t="shared" si="280"/>
        <v>15742.015285862912</v>
      </c>
      <c r="DT55" s="195">
        <f t="shared" si="280"/>
        <v>13493.155959311069</v>
      </c>
      <c r="DU55" s="195">
        <f t="shared" si="280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81">L56</f>
        <v>821</v>
      </c>
      <c r="E56" s="57">
        <f t="shared" ref="E56:E58" si="282">D56+SUM(AE56:AI56)</f>
        <v>821</v>
      </c>
      <c r="F56" s="58" t="s">
        <v>27</v>
      </c>
      <c r="G56" s="52">
        <f>'[9]NAW3 - Asset Repl - SSEH'!G53</f>
        <v>124</v>
      </c>
      <c r="H56" s="52">
        <f>'[9]NAW3 - Asset Repl - SSEH'!H53</f>
        <v>201</v>
      </c>
      <c r="I56" s="52">
        <f>'[9]NAW3 - Asset Repl - SSEH'!I53</f>
        <v>385</v>
      </c>
      <c r="J56" s="52">
        <f>'[9]NAW3 - Asset Repl - SSEH'!J53</f>
        <v>64</v>
      </c>
      <c r="K56" s="52">
        <f>'[9]NAW3 - Asset Repl - SSEH'!K53</f>
        <v>47</v>
      </c>
      <c r="L56" s="59">
        <f t="shared" ref="L56:L58" si="283">SUM(G56:K56)</f>
        <v>821</v>
      </c>
      <c r="M56" s="52">
        <f>'[9]NAW3 - Asset Repl - SSEH'!M53</f>
        <v>110</v>
      </c>
      <c r="N56" s="52">
        <f>'[9]NAW3 - Asset Repl - SSEH'!N53</f>
        <v>202</v>
      </c>
      <c r="O56" s="52">
        <f>'[9]NAW3 - Asset Repl - SSEH'!O53</f>
        <v>387</v>
      </c>
      <c r="P56" s="52">
        <f>'[9]NAW3 - Asset Repl - SSEH'!P53</f>
        <v>69</v>
      </c>
      <c r="Q56" s="52">
        <f>'[9]NAW3 - Asset Repl - SSEH'!Q53</f>
        <v>49</v>
      </c>
      <c r="R56" s="59">
        <f t="shared" ref="R56:R58" si="284">SUM(M56:Q56)</f>
        <v>817</v>
      </c>
      <c r="S56" s="52">
        <f>'[9]NAW3 - Asset Repl - SSEH'!S53</f>
        <v>38</v>
      </c>
      <c r="T56" s="52">
        <f>'[9]NAW3 - Asset Repl - SSEH'!T53</f>
        <v>0</v>
      </c>
      <c r="U56" s="52">
        <f>'[9]NAW3 - Asset Repl - SSEH'!U53</f>
        <v>0</v>
      </c>
      <c r="V56" s="52">
        <f>'[9]NAW3 - Asset Repl - SSEH'!V53</f>
        <v>-1</v>
      </c>
      <c r="W56" s="52">
        <f>'[9]NAW3 - Asset Repl - SSEH'!W53</f>
        <v>-37</v>
      </c>
      <c r="X56" s="59">
        <f t="shared" ref="X56:X58" si="285">SUM(S56:W56)</f>
        <v>0</v>
      </c>
      <c r="Y56" s="52">
        <f>'[9]NAW3 - Asset Repl - SSEH'!Y53</f>
        <v>111</v>
      </c>
      <c r="Z56" s="52">
        <f>'[9]NAW3 - Asset Repl - SSEH'!Z53</f>
        <v>193</v>
      </c>
      <c r="AA56" s="52">
        <f>'[9]NAW3 - Asset Repl - SSEH'!AA53</f>
        <v>367</v>
      </c>
      <c r="AB56" s="52">
        <f>'[9]NAW3 - Asset Repl - SSEH'!AB53</f>
        <v>97</v>
      </c>
      <c r="AC56" s="52">
        <f>'[9]NAW3 - Asset Repl - SSEH'!AC53</f>
        <v>53</v>
      </c>
      <c r="AD56" s="59">
        <f t="shared" ref="AD56:AD58" si="286">SUM(Y56:AC56)</f>
        <v>821</v>
      </c>
      <c r="AE56" s="52">
        <f>'[9]NAW3 - Asset Repl - SSEH'!AE53</f>
        <v>77</v>
      </c>
      <c r="AF56" s="52">
        <f>'[9]NAW3 - Asset Repl - SSEH'!AF53</f>
        <v>0</v>
      </c>
      <c r="AG56" s="52">
        <f>'[9]NAW3 - Asset Repl - SSEH'!AG53</f>
        <v>0</v>
      </c>
      <c r="AH56" s="52">
        <f>'[9]NAW3 - Asset Repl - SSEH'!AH53</f>
        <v>-34</v>
      </c>
      <c r="AI56" s="52">
        <f>'[9]NAW3 - Asset Repl - SSEH'!AI53</f>
        <v>-43</v>
      </c>
      <c r="AJ56" s="59">
        <f t="shared" ref="AJ56:AJ58" si="287">SUM(AE56:AI56)</f>
        <v>0</v>
      </c>
      <c r="AK56" s="52">
        <f>'[9]NAW3 - Asset Repl - SSEH'!AK53</f>
        <v>99</v>
      </c>
      <c r="AL56" s="52">
        <f>'[9]NAW3 - Asset Repl - SSEH'!AL53</f>
        <v>185</v>
      </c>
      <c r="AM56" s="52">
        <f>'[9]NAW3 - Asset Repl - SSEH'!AM53</f>
        <v>348</v>
      </c>
      <c r="AN56" s="52">
        <f>'[9]NAW3 - Asset Repl - SSEH'!AN53</f>
        <v>129</v>
      </c>
      <c r="AO56" s="52">
        <f>'[9]NAW3 - Asset Repl - SSEH'!AO53</f>
        <v>60</v>
      </c>
      <c r="AP56" s="59">
        <f t="shared" ref="AP56:AP58" si="288">SUM(AK56:AO56)</f>
        <v>821</v>
      </c>
      <c r="BB56" s="6"/>
      <c r="BC56" s="6"/>
      <c r="BD56" s="58" t="s">
        <v>27</v>
      </c>
      <c r="BE56" s="172">
        <f>'SSEH - Probs. of Failure'!O$20</f>
        <v>2.5000000000000001E-2</v>
      </c>
      <c r="BF56" s="172">
        <f>'SSEH - Probs. of Failure'!P$20</f>
        <v>7.5000000000000011E-2</v>
      </c>
      <c r="BG56" s="172">
        <f>'SSEH - Probs. of Failure'!Q$20</f>
        <v>0.17499999999999999</v>
      </c>
      <c r="BH56" s="172">
        <f>'SSEH - Probs. of Failure'!R$20</f>
        <v>0.375</v>
      </c>
      <c r="BI56" s="172">
        <f>'SSEH - Probs. of Failure'!S$20</f>
        <v>0.75</v>
      </c>
      <c r="BJ56" s="176"/>
      <c r="BK56" s="6"/>
      <c r="BL56" s="58" t="s">
        <v>27</v>
      </c>
      <c r="BM56" s="194">
        <f>$BM3*'SSEH - Average Cons. of Failure'!$Q$20</f>
        <v>25701.2494463068</v>
      </c>
      <c r="BN56" s="194">
        <f>$BM3*'SSEH - Average Cons. of Failure'!$Q$20</f>
        <v>25701.2494463068</v>
      </c>
      <c r="BO56" s="194">
        <f>$BM3*'SSEH - Average Cons. of Failure'!$Q$20</f>
        <v>25701.2494463068</v>
      </c>
      <c r="BP56" s="194">
        <f>$BM3*'SSEH - Average Cons. of Failure'!$Q$20</f>
        <v>25701.2494463068</v>
      </c>
      <c r="BQ56" s="194">
        <f>$BM3*'SSEH - Average Cons. of Failure'!$Q$20</f>
        <v>25701.2494463068</v>
      </c>
      <c r="BR56" s="176"/>
      <c r="BS56" s="6"/>
      <c r="BT56" s="58" t="s">
        <v>27</v>
      </c>
      <c r="BU56" s="24">
        <f t="shared" si="19"/>
        <v>642.53123615767004</v>
      </c>
      <c r="BV56" s="24">
        <f t="shared" si="20"/>
        <v>1927.5937084730103</v>
      </c>
      <c r="BW56" s="24">
        <f t="shared" si="21"/>
        <v>4497.7186531036896</v>
      </c>
      <c r="BX56" s="24">
        <f t="shared" si="22"/>
        <v>9637.9685423650499</v>
      </c>
      <c r="BY56" s="24">
        <f t="shared" si="23"/>
        <v>19275.9370847301</v>
      </c>
      <c r="BZ56" s="6"/>
      <c r="CA56" s="6"/>
      <c r="CB56" s="58" t="s">
        <v>27</v>
      </c>
      <c r="CC56" s="195">
        <f t="shared" ref="CC56:CC58" si="289">IF(BU56="","",M56*BU56)</f>
        <v>70678.435977343703</v>
      </c>
      <c r="CD56" s="195">
        <f t="shared" si="274"/>
        <v>389373.92911154812</v>
      </c>
      <c r="CE56" s="195">
        <f t="shared" si="274"/>
        <v>1740617.118751128</v>
      </c>
      <c r="CF56" s="195">
        <f t="shared" si="274"/>
        <v>665019.82942318846</v>
      </c>
      <c r="CG56" s="195">
        <f t="shared" si="274"/>
        <v>944520.91715177486</v>
      </c>
      <c r="CH56" s="198">
        <f t="shared" si="275"/>
        <v>3810210.2304149834</v>
      </c>
      <c r="CI56" s="68"/>
      <c r="CJ56" s="68"/>
      <c r="CK56" s="195">
        <f t="shared" si="276"/>
        <v>79673.873283551089</v>
      </c>
      <c r="CL56" s="195">
        <f t="shared" si="276"/>
        <v>387446.33540307509</v>
      </c>
      <c r="CM56" s="195">
        <f t="shared" si="276"/>
        <v>1731621.6814449206</v>
      </c>
      <c r="CN56" s="195">
        <f t="shared" si="276"/>
        <v>616829.98671136319</v>
      </c>
      <c r="CO56" s="195">
        <f t="shared" si="276"/>
        <v>905969.04298231471</v>
      </c>
      <c r="CP56" s="198">
        <f t="shared" si="3"/>
        <v>3721540.9198252247</v>
      </c>
      <c r="CS56" s="195">
        <f t="shared" ref="CS56:CS58" si="290">IF(BU56="","",Y56*BU56)</f>
        <v>71320.967213501368</v>
      </c>
      <c r="CT56" s="195">
        <f t="shared" si="277"/>
        <v>372025.58573529101</v>
      </c>
      <c r="CU56" s="195">
        <f t="shared" si="277"/>
        <v>1650662.745689054</v>
      </c>
      <c r="CV56" s="195">
        <f t="shared" si="277"/>
        <v>934882.94860940985</v>
      </c>
      <c r="CW56" s="195">
        <f t="shared" si="277"/>
        <v>1021624.6654906953</v>
      </c>
      <c r="CX56" s="198">
        <f t="shared" si="5"/>
        <v>4050516.9127379516</v>
      </c>
      <c r="DA56" s="195">
        <f t="shared" ref="DA56:DA58" si="291">IF(BU56="","",(S56+Y56)*BU56)</f>
        <v>95737.154187492837</v>
      </c>
      <c r="DB56" s="195">
        <f t="shared" si="278"/>
        <v>372025.58573529101</v>
      </c>
      <c r="DC56" s="195">
        <f t="shared" si="278"/>
        <v>1650662.745689054</v>
      </c>
      <c r="DD56" s="195">
        <f t="shared" si="278"/>
        <v>925244.98006704473</v>
      </c>
      <c r="DE56" s="195">
        <f t="shared" si="278"/>
        <v>308414.9933556816</v>
      </c>
      <c r="DF56" s="198">
        <f t="shared" si="7"/>
        <v>3352085.4590345644</v>
      </c>
      <c r="DI56" s="195">
        <f t="shared" ref="DI56:DI58" si="292">IF(BU56="","",AK56*BU56)</f>
        <v>63610.592379609334</v>
      </c>
      <c r="DJ56" s="195">
        <f t="shared" si="279"/>
        <v>356604.83606750693</v>
      </c>
      <c r="DK56" s="195">
        <f t="shared" si="279"/>
        <v>1565206.0912800839</v>
      </c>
      <c r="DL56" s="195">
        <f t="shared" si="279"/>
        <v>1243297.9419650915</v>
      </c>
      <c r="DM56" s="195">
        <f t="shared" si="279"/>
        <v>1156556.2250838061</v>
      </c>
      <c r="DN56" s="198">
        <f t="shared" si="29"/>
        <v>4385275.6867760979</v>
      </c>
      <c r="DQ56" s="195">
        <f t="shared" ref="DQ56:DQ58" si="293">IF(BU56="","",(AE56+AK56)*BU56)</f>
        <v>113085.49756374993</v>
      </c>
      <c r="DR56" s="195">
        <f t="shared" si="280"/>
        <v>356604.83606750693</v>
      </c>
      <c r="DS56" s="195">
        <f t="shared" si="280"/>
        <v>1565206.0912800839</v>
      </c>
      <c r="DT56" s="195">
        <f t="shared" si="280"/>
        <v>915607.01152467972</v>
      </c>
      <c r="DU56" s="195">
        <f t="shared" si="280"/>
        <v>327690.93044041167</v>
      </c>
      <c r="DV56" s="198">
        <f t="shared" si="10"/>
        <v>3278194.3668764317</v>
      </c>
    </row>
    <row r="57" spans="1:126" ht="25.5" customHeight="1">
      <c r="A57" s="19"/>
      <c r="B57" s="55"/>
      <c r="C57" s="55"/>
      <c r="D57" s="56">
        <f t="shared" si="281"/>
        <v>1503</v>
      </c>
      <c r="E57" s="57">
        <f t="shared" si="282"/>
        <v>1503</v>
      </c>
      <c r="F57" s="58" t="s">
        <v>29</v>
      </c>
      <c r="G57" s="52">
        <f>'[9]NAW3 - Asset Repl - SSEH'!G54</f>
        <v>226</v>
      </c>
      <c r="H57" s="52">
        <f>'[9]NAW3 - Asset Repl - SSEH'!H54</f>
        <v>367</v>
      </c>
      <c r="I57" s="52">
        <f>'[9]NAW3 - Asset Repl - SSEH'!I54</f>
        <v>706</v>
      </c>
      <c r="J57" s="52">
        <f>'[9]NAW3 - Asset Repl - SSEH'!J54</f>
        <v>119</v>
      </c>
      <c r="K57" s="52">
        <f>'[9]NAW3 - Asset Repl - SSEH'!K54</f>
        <v>85</v>
      </c>
      <c r="L57" s="59">
        <f t="shared" si="283"/>
        <v>1503</v>
      </c>
      <c r="M57" s="52">
        <f>'[9]NAW3 - Asset Repl - SSEH'!M54</f>
        <v>201</v>
      </c>
      <c r="N57" s="52">
        <f>'[9]NAW3 - Asset Repl - SSEH'!N54</f>
        <v>369</v>
      </c>
      <c r="O57" s="52">
        <f>'[9]NAW3 - Asset Repl - SSEH'!O54</f>
        <v>710</v>
      </c>
      <c r="P57" s="52">
        <f>'[9]NAW3 - Asset Repl - SSEH'!P54</f>
        <v>128</v>
      </c>
      <c r="Q57" s="52">
        <f>'[9]NAW3 - Asset Repl - SSEH'!Q54</f>
        <v>89</v>
      </c>
      <c r="R57" s="59">
        <f t="shared" si="284"/>
        <v>1497</v>
      </c>
      <c r="S57" s="52">
        <f>'[9]NAW3 - Asset Repl - SSEH'!S54</f>
        <v>86</v>
      </c>
      <c r="T57" s="52">
        <f>'[9]NAW3 - Asset Repl - SSEH'!T54</f>
        <v>0</v>
      </c>
      <c r="U57" s="52">
        <f>'[9]NAW3 - Asset Repl - SSEH'!U54</f>
        <v>0</v>
      </c>
      <c r="V57" s="52">
        <f>'[9]NAW3 - Asset Repl - SSEH'!V54</f>
        <v>-18</v>
      </c>
      <c r="W57" s="52">
        <f>'[9]NAW3 - Asset Repl - SSEH'!W54</f>
        <v>-68</v>
      </c>
      <c r="X57" s="59">
        <f t="shared" si="285"/>
        <v>0</v>
      </c>
      <c r="Y57" s="52">
        <f>'[9]NAW3 - Asset Repl - SSEH'!Y54</f>
        <v>204</v>
      </c>
      <c r="Z57" s="52">
        <f>'[9]NAW3 - Asset Repl - SSEH'!Z54</f>
        <v>353</v>
      </c>
      <c r="AA57" s="52">
        <f>'[9]NAW3 - Asset Repl - SSEH'!AA54</f>
        <v>672</v>
      </c>
      <c r="AB57" s="52">
        <f>'[9]NAW3 - Asset Repl - SSEH'!AB54</f>
        <v>177</v>
      </c>
      <c r="AC57" s="52">
        <f>'[9]NAW3 - Asset Repl - SSEH'!AC54</f>
        <v>97</v>
      </c>
      <c r="AD57" s="59">
        <f t="shared" si="286"/>
        <v>1503</v>
      </c>
      <c r="AE57" s="52">
        <f>'[9]NAW3 - Asset Repl - SSEH'!AE54</f>
        <v>174</v>
      </c>
      <c r="AF57" s="52">
        <f>'[9]NAW3 - Asset Repl - SSEH'!AF54</f>
        <v>0</v>
      </c>
      <c r="AG57" s="52">
        <f>'[9]NAW3 - Asset Repl - SSEH'!AG54</f>
        <v>0</v>
      </c>
      <c r="AH57" s="52">
        <f>'[9]NAW3 - Asset Repl - SSEH'!AH54</f>
        <v>-96</v>
      </c>
      <c r="AI57" s="52">
        <f>'[9]NAW3 - Asset Repl - SSEH'!AI54</f>
        <v>-78</v>
      </c>
      <c r="AJ57" s="59">
        <f t="shared" si="287"/>
        <v>0</v>
      </c>
      <c r="AK57" s="52">
        <f>'[9]NAW3 - Asset Repl - SSEH'!AK54</f>
        <v>181</v>
      </c>
      <c r="AL57" s="52">
        <f>'[9]NAW3 - Asset Repl - SSEH'!AL54</f>
        <v>339</v>
      </c>
      <c r="AM57" s="52">
        <f>'[9]NAW3 - Asset Repl - SSEH'!AM54</f>
        <v>639</v>
      </c>
      <c r="AN57" s="52">
        <f>'[9]NAW3 - Asset Repl - SSEH'!AN54</f>
        <v>235</v>
      </c>
      <c r="AO57" s="52">
        <f>'[9]NAW3 - Asset Repl - SSEH'!AO54</f>
        <v>109</v>
      </c>
      <c r="AP57" s="59">
        <f t="shared" si="288"/>
        <v>1503</v>
      </c>
      <c r="BB57" s="6"/>
      <c r="BC57" s="6"/>
      <c r="BD57" s="58" t="s">
        <v>29</v>
      </c>
      <c r="BE57" s="172">
        <f>'SSEH - Probs. of Failure'!O$20</f>
        <v>2.5000000000000001E-2</v>
      </c>
      <c r="BF57" s="172">
        <f>'SSEH - Probs. of Failure'!P$20</f>
        <v>7.5000000000000011E-2</v>
      </c>
      <c r="BG57" s="172">
        <f>'SSEH - Probs. of Failure'!Q$20</f>
        <v>0.17499999999999999</v>
      </c>
      <c r="BH57" s="172">
        <f>'SSEH - Probs. of Failure'!R$20</f>
        <v>0.375</v>
      </c>
      <c r="BI57" s="172">
        <f>'SSEH - Probs. of Failure'!S$20</f>
        <v>0.75</v>
      </c>
      <c r="BJ57" s="176"/>
      <c r="BK57" s="6"/>
      <c r="BL57" s="58" t="s">
        <v>29</v>
      </c>
      <c r="BM57" s="194">
        <f>$BM4*'SSEH - Average Cons. of Failure'!$Q$20</f>
        <v>38551.874169460199</v>
      </c>
      <c r="BN57" s="194">
        <f>$BM4*'SSEH - Average Cons. of Failure'!$Q$20</f>
        <v>38551.874169460199</v>
      </c>
      <c r="BO57" s="194">
        <f>$BM4*'SSEH - Average Cons. of Failure'!$Q$20</f>
        <v>38551.874169460199</v>
      </c>
      <c r="BP57" s="194">
        <f>$BM4*'SSEH - Average Cons. of Failure'!$Q$20</f>
        <v>38551.874169460199</v>
      </c>
      <c r="BQ57" s="194">
        <f>$BM4*'SSEH - Average Cons. of Failure'!$Q$20</f>
        <v>38551.874169460199</v>
      </c>
      <c r="BR57" s="176"/>
      <c r="BS57" s="6"/>
      <c r="BT57" s="58" t="s">
        <v>29</v>
      </c>
      <c r="BU57" s="24">
        <f t="shared" si="19"/>
        <v>963.79685423650506</v>
      </c>
      <c r="BV57" s="24">
        <f t="shared" si="20"/>
        <v>2891.3905627095155</v>
      </c>
      <c r="BW57" s="24">
        <f t="shared" si="21"/>
        <v>6746.5779796555344</v>
      </c>
      <c r="BX57" s="24">
        <f t="shared" si="22"/>
        <v>14456.952813547574</v>
      </c>
      <c r="BY57" s="24">
        <f t="shared" si="23"/>
        <v>28913.905627095148</v>
      </c>
      <c r="BZ57" s="6"/>
      <c r="CA57" s="6"/>
      <c r="CB57" s="58" t="s">
        <v>29</v>
      </c>
      <c r="CC57" s="195">
        <f t="shared" si="289"/>
        <v>193723.16770153752</v>
      </c>
      <c r="CD57" s="195">
        <f t="shared" si="274"/>
        <v>1066923.1176398112</v>
      </c>
      <c r="CE57" s="195">
        <f t="shared" si="274"/>
        <v>4790070.3655554298</v>
      </c>
      <c r="CF57" s="195">
        <f t="shared" si="274"/>
        <v>1850489.9601340895</v>
      </c>
      <c r="CG57" s="195">
        <f t="shared" si="274"/>
        <v>2573337.600811468</v>
      </c>
      <c r="CH57" s="198">
        <f t="shared" si="275"/>
        <v>10474544.211842336</v>
      </c>
      <c r="CI57" s="68"/>
      <c r="CJ57" s="68"/>
      <c r="CK57" s="195">
        <f t="shared" si="276"/>
        <v>217818.08905745015</v>
      </c>
      <c r="CL57" s="195">
        <f t="shared" si="276"/>
        <v>1061140.3365143922</v>
      </c>
      <c r="CM57" s="195">
        <f t="shared" si="276"/>
        <v>4763084.053636807</v>
      </c>
      <c r="CN57" s="195">
        <f t="shared" si="276"/>
        <v>1720377.3848121613</v>
      </c>
      <c r="CO57" s="195">
        <f t="shared" si="276"/>
        <v>2457681.9783030874</v>
      </c>
      <c r="CP57" s="198">
        <f t="shared" si="3"/>
        <v>10220101.842323897</v>
      </c>
      <c r="CS57" s="195">
        <f t="shared" si="290"/>
        <v>196614.55826424703</v>
      </c>
      <c r="CT57" s="195">
        <f t="shared" si="277"/>
        <v>1020660.868636459</v>
      </c>
      <c r="CU57" s="195">
        <f t="shared" si="277"/>
        <v>4533700.4023285192</v>
      </c>
      <c r="CV57" s="195">
        <f t="shared" si="277"/>
        <v>2558880.6479979204</v>
      </c>
      <c r="CW57" s="195">
        <f t="shared" si="277"/>
        <v>2804648.8458282296</v>
      </c>
      <c r="CX57" s="198">
        <f t="shared" si="5"/>
        <v>11114505.323055375</v>
      </c>
      <c r="DA57" s="195">
        <f t="shared" si="291"/>
        <v>279501.08772858646</v>
      </c>
      <c r="DB57" s="195">
        <f t="shared" si="278"/>
        <v>1020660.868636459</v>
      </c>
      <c r="DC57" s="195">
        <f t="shared" si="278"/>
        <v>4533700.4023285192</v>
      </c>
      <c r="DD57" s="195">
        <f t="shared" si="278"/>
        <v>2298655.4973540641</v>
      </c>
      <c r="DE57" s="195">
        <f t="shared" si="278"/>
        <v>838503.26318575931</v>
      </c>
      <c r="DF57" s="198">
        <f t="shared" si="7"/>
        <v>8971021.1192333885</v>
      </c>
      <c r="DI57" s="195">
        <f t="shared" si="292"/>
        <v>174447.23061680741</v>
      </c>
      <c r="DJ57" s="195">
        <f t="shared" si="279"/>
        <v>980181.40075852571</v>
      </c>
      <c r="DK57" s="195">
        <f t="shared" si="279"/>
        <v>4311063.3289998863</v>
      </c>
      <c r="DL57" s="195">
        <f t="shared" si="279"/>
        <v>3397383.9111836799</v>
      </c>
      <c r="DM57" s="195">
        <f t="shared" si="279"/>
        <v>3151615.7133533712</v>
      </c>
      <c r="DN57" s="198">
        <f t="shared" si="29"/>
        <v>12014691.58491227</v>
      </c>
      <c r="DQ57" s="195">
        <f t="shared" si="293"/>
        <v>342147.8832539593</v>
      </c>
      <c r="DR57" s="195">
        <f t="shared" si="280"/>
        <v>980181.40075852571</v>
      </c>
      <c r="DS57" s="195">
        <f t="shared" si="280"/>
        <v>4311063.3289998863</v>
      </c>
      <c r="DT57" s="195">
        <f t="shared" si="280"/>
        <v>2009516.4410831127</v>
      </c>
      <c r="DU57" s="195">
        <f t="shared" si="280"/>
        <v>896331.07443994959</v>
      </c>
      <c r="DV57" s="198">
        <f t="shared" si="10"/>
        <v>8539240.1285354346</v>
      </c>
    </row>
    <row r="58" spans="1:126" ht="25.5" customHeight="1">
      <c r="A58" s="19"/>
      <c r="B58" s="55"/>
      <c r="C58" s="55"/>
      <c r="D58" s="56">
        <f t="shared" si="281"/>
        <v>4</v>
      </c>
      <c r="E58" s="57">
        <f t="shared" si="282"/>
        <v>4</v>
      </c>
      <c r="F58" s="58" t="s">
        <v>30</v>
      </c>
      <c r="G58" s="52">
        <f>'[9]NAW3 - Asset Repl - SSEH'!G55</f>
        <v>1</v>
      </c>
      <c r="H58" s="52">
        <f>'[9]NAW3 - Asset Repl - SSEH'!H55</f>
        <v>1</v>
      </c>
      <c r="I58" s="52">
        <f>'[9]NAW3 - Asset Repl - SSEH'!I55</f>
        <v>2</v>
      </c>
      <c r="J58" s="52">
        <f>'[9]NAW3 - Asset Repl - SSEH'!J55</f>
        <v>0</v>
      </c>
      <c r="K58" s="52">
        <f>'[9]NAW3 - Asset Repl - SSEH'!K55</f>
        <v>0</v>
      </c>
      <c r="L58" s="59">
        <f t="shared" si="283"/>
        <v>4</v>
      </c>
      <c r="M58" s="52">
        <f>'[9]NAW3 - Asset Repl - SSEH'!M55</f>
        <v>1</v>
      </c>
      <c r="N58" s="52">
        <f>'[9]NAW3 - Asset Repl - SSEH'!N55</f>
        <v>1</v>
      </c>
      <c r="O58" s="52">
        <f>'[9]NAW3 - Asset Repl - SSEH'!O55</f>
        <v>2</v>
      </c>
      <c r="P58" s="52">
        <f>'[9]NAW3 - Asset Repl - SSEH'!P55</f>
        <v>0</v>
      </c>
      <c r="Q58" s="52">
        <f>'[9]NAW3 - Asset Repl - SSEH'!Q55</f>
        <v>0</v>
      </c>
      <c r="R58" s="59">
        <f t="shared" si="284"/>
        <v>4</v>
      </c>
      <c r="S58" s="52">
        <f>'[9]NAW3 - Asset Repl - SSEH'!S55</f>
        <v>0</v>
      </c>
      <c r="T58" s="52">
        <f>'[9]NAW3 - Asset Repl - SSEH'!T55</f>
        <v>0</v>
      </c>
      <c r="U58" s="52">
        <f>'[9]NAW3 - Asset Repl - SSEH'!U55</f>
        <v>0</v>
      </c>
      <c r="V58" s="52">
        <f>'[9]NAW3 - Asset Repl - SSEH'!V55</f>
        <v>0</v>
      </c>
      <c r="W58" s="52">
        <f>'[9]NAW3 - Asset Repl - SSEH'!W55</f>
        <v>0</v>
      </c>
      <c r="X58" s="59">
        <f t="shared" si="285"/>
        <v>0</v>
      </c>
      <c r="Y58" s="52">
        <f>'[9]NAW3 - Asset Repl - SSEH'!Y55</f>
        <v>1</v>
      </c>
      <c r="Z58" s="52">
        <f>'[9]NAW3 - Asset Repl - SSEH'!Z55</f>
        <v>1</v>
      </c>
      <c r="AA58" s="52">
        <f>'[9]NAW3 - Asset Repl - SSEH'!AA55</f>
        <v>1</v>
      </c>
      <c r="AB58" s="52">
        <f>'[9]NAW3 - Asset Repl - SSEH'!AB55</f>
        <v>1</v>
      </c>
      <c r="AC58" s="52">
        <f>'[9]NAW3 - Asset Repl - SSEH'!AC55</f>
        <v>0</v>
      </c>
      <c r="AD58" s="59">
        <f t="shared" si="286"/>
        <v>4</v>
      </c>
      <c r="AE58" s="52">
        <f>'[9]NAW3 - Asset Repl - SSEH'!AE55</f>
        <v>0</v>
      </c>
      <c r="AF58" s="52">
        <f>'[9]NAW3 - Asset Repl - SSEH'!AF55</f>
        <v>0</v>
      </c>
      <c r="AG58" s="52">
        <f>'[9]NAW3 - Asset Repl - SSEH'!AG55</f>
        <v>0</v>
      </c>
      <c r="AH58" s="52">
        <f>'[9]NAW3 - Asset Repl - SSEH'!AH55</f>
        <v>0</v>
      </c>
      <c r="AI58" s="52">
        <f>'[9]NAW3 - Asset Repl - SSEH'!AI55</f>
        <v>0</v>
      </c>
      <c r="AJ58" s="59">
        <f t="shared" si="287"/>
        <v>0</v>
      </c>
      <c r="AK58" s="52">
        <f>'[9]NAW3 - Asset Repl - SSEH'!AK55</f>
        <v>0</v>
      </c>
      <c r="AL58" s="52">
        <f>'[9]NAW3 - Asset Repl - SSEH'!AL55</f>
        <v>1</v>
      </c>
      <c r="AM58" s="52">
        <f>'[9]NAW3 - Asset Repl - SSEH'!AM55</f>
        <v>2</v>
      </c>
      <c r="AN58" s="52">
        <f>'[9]NAW3 - Asset Repl - SSEH'!AN55</f>
        <v>1</v>
      </c>
      <c r="AO58" s="52">
        <f>'[9]NAW3 - Asset Repl - SSEH'!AO55</f>
        <v>0</v>
      </c>
      <c r="AP58" s="59">
        <f t="shared" si="288"/>
        <v>4</v>
      </c>
      <c r="BB58" s="6"/>
      <c r="BC58" s="6"/>
      <c r="BD58" s="58" t="s">
        <v>30</v>
      </c>
      <c r="BE58" s="172">
        <f>'SSEH - Probs. of Failure'!O$20</f>
        <v>2.5000000000000001E-2</v>
      </c>
      <c r="BF58" s="172">
        <f>'SSEH - Probs. of Failure'!P$20</f>
        <v>7.5000000000000011E-2</v>
      </c>
      <c r="BG58" s="172">
        <f>'SSEH - Probs. of Failure'!Q$20</f>
        <v>0.17499999999999999</v>
      </c>
      <c r="BH58" s="172">
        <f>'SSEH - Probs. of Failure'!R$20</f>
        <v>0.375</v>
      </c>
      <c r="BI58" s="172">
        <f>'SSEH - Probs. of Failure'!S$20</f>
        <v>0.75</v>
      </c>
      <c r="BJ58" s="176"/>
      <c r="BK58" s="6"/>
      <c r="BL58" s="58" t="s">
        <v>30</v>
      </c>
      <c r="BM58" s="194">
        <f>$BM5*'SSEH - Average Cons. of Failure'!$Q$20</f>
        <v>64253.123615766999</v>
      </c>
      <c r="BN58" s="194">
        <f>$BM5*'SSEH - Average Cons. of Failure'!$Q$20</f>
        <v>64253.123615766999</v>
      </c>
      <c r="BO58" s="194">
        <f>$BM5*'SSEH - Average Cons. of Failure'!$Q$20</f>
        <v>64253.123615766999</v>
      </c>
      <c r="BP58" s="194">
        <f>$BM5*'SSEH - Average Cons. of Failure'!$Q$20</f>
        <v>64253.123615766999</v>
      </c>
      <c r="BQ58" s="194">
        <f>$BM5*'SSEH - Average Cons. of Failure'!$Q$20</f>
        <v>64253.123615766999</v>
      </c>
      <c r="BR58" s="176"/>
      <c r="BS58" s="6"/>
      <c r="BT58" s="58" t="s">
        <v>30</v>
      </c>
      <c r="BU58" s="24">
        <f t="shared" si="19"/>
        <v>1606.328090394175</v>
      </c>
      <c r="BV58" s="24">
        <f t="shared" si="20"/>
        <v>4818.9842711825258</v>
      </c>
      <c r="BW58" s="24">
        <f t="shared" si="21"/>
        <v>11244.296632759224</v>
      </c>
      <c r="BX58" s="24">
        <f t="shared" si="22"/>
        <v>24094.921355912626</v>
      </c>
      <c r="BY58" s="24">
        <f t="shared" si="23"/>
        <v>48189.842711825251</v>
      </c>
      <c r="BZ58" s="6"/>
      <c r="CA58" s="6"/>
      <c r="CB58" s="58" t="s">
        <v>30</v>
      </c>
      <c r="CC58" s="195">
        <f t="shared" si="289"/>
        <v>1606.328090394175</v>
      </c>
      <c r="CD58" s="195">
        <f t="shared" si="274"/>
        <v>4818.9842711825258</v>
      </c>
      <c r="CE58" s="195">
        <f t="shared" si="274"/>
        <v>22488.593265518448</v>
      </c>
      <c r="CF58" s="195">
        <f t="shared" si="274"/>
        <v>0</v>
      </c>
      <c r="CG58" s="195">
        <f t="shared" si="274"/>
        <v>0</v>
      </c>
      <c r="CH58" s="198">
        <f t="shared" si="275"/>
        <v>28913.905627095148</v>
      </c>
      <c r="CI58" s="68"/>
      <c r="CJ58" s="68"/>
      <c r="CK58" s="195">
        <f t="shared" si="276"/>
        <v>1606.328090394175</v>
      </c>
      <c r="CL58" s="195">
        <f t="shared" si="276"/>
        <v>4818.9842711825258</v>
      </c>
      <c r="CM58" s="195">
        <f t="shared" si="276"/>
        <v>22488.593265518448</v>
      </c>
      <c r="CN58" s="195">
        <f t="shared" si="276"/>
        <v>0</v>
      </c>
      <c r="CO58" s="195">
        <f t="shared" si="276"/>
        <v>0</v>
      </c>
      <c r="CP58" s="198">
        <f t="shared" si="3"/>
        <v>28913.905627095148</v>
      </c>
      <c r="CS58" s="195">
        <f t="shared" si="290"/>
        <v>1606.328090394175</v>
      </c>
      <c r="CT58" s="195">
        <f t="shared" si="277"/>
        <v>4818.9842711825258</v>
      </c>
      <c r="CU58" s="195">
        <f t="shared" si="277"/>
        <v>11244.296632759224</v>
      </c>
      <c r="CV58" s="195">
        <f t="shared" si="277"/>
        <v>24094.921355912626</v>
      </c>
      <c r="CW58" s="195">
        <f t="shared" si="277"/>
        <v>0</v>
      </c>
      <c r="CX58" s="198">
        <f t="shared" si="5"/>
        <v>41764.530350248548</v>
      </c>
      <c r="DA58" s="195">
        <f t="shared" si="291"/>
        <v>1606.328090394175</v>
      </c>
      <c r="DB58" s="195">
        <f t="shared" si="278"/>
        <v>4818.9842711825258</v>
      </c>
      <c r="DC58" s="195">
        <f t="shared" si="278"/>
        <v>11244.296632759224</v>
      </c>
      <c r="DD58" s="195">
        <f t="shared" si="278"/>
        <v>24094.921355912626</v>
      </c>
      <c r="DE58" s="195">
        <f t="shared" si="278"/>
        <v>0</v>
      </c>
      <c r="DF58" s="198">
        <f t="shared" si="7"/>
        <v>41764.530350248548</v>
      </c>
      <c r="DI58" s="195">
        <f t="shared" si="292"/>
        <v>0</v>
      </c>
      <c r="DJ58" s="195">
        <f t="shared" si="279"/>
        <v>4818.9842711825258</v>
      </c>
      <c r="DK58" s="195">
        <f t="shared" si="279"/>
        <v>22488.593265518448</v>
      </c>
      <c r="DL58" s="195">
        <f t="shared" si="279"/>
        <v>24094.921355912626</v>
      </c>
      <c r="DM58" s="195">
        <f t="shared" si="279"/>
        <v>0</v>
      </c>
      <c r="DN58" s="198">
        <f t="shared" si="29"/>
        <v>51402.498892613599</v>
      </c>
      <c r="DQ58" s="195">
        <f t="shared" si="293"/>
        <v>0</v>
      </c>
      <c r="DR58" s="195">
        <f t="shared" si="280"/>
        <v>4818.9842711825258</v>
      </c>
      <c r="DS58" s="195">
        <f t="shared" si="280"/>
        <v>22488.593265518448</v>
      </c>
      <c r="DT58" s="195">
        <f t="shared" si="280"/>
        <v>24094.921355912626</v>
      </c>
      <c r="DU58" s="195">
        <f t="shared" si="280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4">SUM(H55:H58)</f>
        <v>572</v>
      </c>
      <c r="I59" s="66">
        <f t="shared" si="294"/>
        <v>1099</v>
      </c>
      <c r="J59" s="66">
        <f t="shared" si="294"/>
        <v>184</v>
      </c>
      <c r="K59" s="66">
        <f t="shared" si="294"/>
        <v>133</v>
      </c>
      <c r="L59" s="67"/>
      <c r="M59" s="65">
        <f>SUM(M55:M58)</f>
        <v>314</v>
      </c>
      <c r="N59" s="66">
        <f t="shared" ref="N59:Q59" si="295">SUM(N55:N58)</f>
        <v>575</v>
      </c>
      <c r="O59" s="66">
        <f t="shared" si="295"/>
        <v>1105</v>
      </c>
      <c r="P59" s="66">
        <f t="shared" si="295"/>
        <v>198</v>
      </c>
      <c r="Q59" s="66">
        <f t="shared" si="295"/>
        <v>139</v>
      </c>
      <c r="R59" s="67"/>
      <c r="S59" s="65">
        <f>SUM(S55:S58)</f>
        <v>125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-19</v>
      </c>
      <c r="W59" s="66">
        <f t="shared" si="296"/>
        <v>-106</v>
      </c>
      <c r="X59" s="67"/>
      <c r="Y59" s="65">
        <f>SUM(Y55:Y58)</f>
        <v>318</v>
      </c>
      <c r="Z59" s="66">
        <f t="shared" ref="Z59:AC59" si="297">SUM(Z55:Z58)</f>
        <v>550</v>
      </c>
      <c r="AA59" s="66">
        <f t="shared" si="297"/>
        <v>1046</v>
      </c>
      <c r="AB59" s="66">
        <f t="shared" si="297"/>
        <v>276</v>
      </c>
      <c r="AC59" s="66">
        <f t="shared" si="297"/>
        <v>151</v>
      </c>
      <c r="AD59" s="67"/>
      <c r="AE59" s="65">
        <f>SUM(AE55:AE58)</f>
        <v>251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-130</v>
      </c>
      <c r="AI59" s="66">
        <f t="shared" si="298"/>
        <v>-121</v>
      </c>
      <c r="AJ59" s="67"/>
      <c r="AK59" s="65">
        <f>SUM(AK55:AK58)</f>
        <v>282</v>
      </c>
      <c r="AL59" s="66">
        <f t="shared" ref="AL59:AO59" si="299">SUM(AL55:AL58)</f>
        <v>528</v>
      </c>
      <c r="AM59" s="66">
        <f t="shared" si="299"/>
        <v>994</v>
      </c>
      <c r="AN59" s="66">
        <f t="shared" si="299"/>
        <v>367</v>
      </c>
      <c r="AO59" s="66">
        <f t="shared" si="299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266907.4754998961</v>
      </c>
      <c r="CD59" s="197">
        <f t="shared" ref="CD59:CG59" si="300">SUM(CD55:CD58)</f>
        <v>1465163.9778103351</v>
      </c>
      <c r="CE59" s="197">
        <f t="shared" si="300"/>
        <v>6572066.4959151121</v>
      </c>
      <c r="CF59" s="197">
        <f t="shared" si="300"/>
        <v>2522256.3675369336</v>
      </c>
      <c r="CG59" s="197">
        <f t="shared" si="300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301">SUM(CL55:CL58)</f>
        <v>1457453.602976443</v>
      </c>
      <c r="CM59" s="197">
        <f t="shared" si="301"/>
        <v>6536084.7466902817</v>
      </c>
      <c r="CN59" s="197">
        <f t="shared" si="301"/>
        <v>2343953.9495031801</v>
      </c>
      <c r="CO59" s="197">
        <f t="shared" si="301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302">SUM(CT55:CT58)</f>
        <v>1401553.3854307258</v>
      </c>
      <c r="CU59" s="197">
        <f t="shared" si="302"/>
        <v>6214497.8629933679</v>
      </c>
      <c r="CV59" s="197">
        <f t="shared" si="302"/>
        <v>3524605.0959428982</v>
      </c>
      <c r="CW59" s="197">
        <f t="shared" si="302"/>
        <v>3839766.6672782358</v>
      </c>
      <c r="CX59" s="198">
        <f t="shared" si="5"/>
        <v>15250864.40894399</v>
      </c>
      <c r="DA59" s="197">
        <f>SUM(DA55:DA58)</f>
        <v>378193.88560240454</v>
      </c>
      <c r="DB59" s="197">
        <f t="shared" ref="DB59:DE59" si="303">SUM(DB55:DB58)</f>
        <v>1401553.3854307258</v>
      </c>
      <c r="DC59" s="197">
        <f t="shared" si="303"/>
        <v>6214497.8629933679</v>
      </c>
      <c r="DD59" s="197">
        <f t="shared" si="303"/>
        <v>3254741.976756677</v>
      </c>
      <c r="DE59" s="197">
        <f t="shared" si="303"/>
        <v>1146918.256541441</v>
      </c>
      <c r="DF59" s="198">
        <f t="shared" si="7"/>
        <v>12395905.367324615</v>
      </c>
      <c r="DI59" s="197">
        <f>SUM(DI55:DI58)</f>
        <v>238957.36672703747</v>
      </c>
      <c r="DJ59" s="197">
        <f t="shared" ref="DJ59:DM59" si="304">SUM(DJ55:DJ58)</f>
        <v>1345653.1678850085</v>
      </c>
      <c r="DK59" s="197">
        <f t="shared" si="304"/>
        <v>5914500.0288313515</v>
      </c>
      <c r="DL59" s="197">
        <f t="shared" si="304"/>
        <v>4678269.9304639949</v>
      </c>
      <c r="DM59" s="197">
        <f t="shared" si="304"/>
        <v>4321665.0943964887</v>
      </c>
      <c r="DN59" s="198">
        <f t="shared" si="29"/>
        <v>16499045.588303881</v>
      </c>
      <c r="DQ59" s="197">
        <f>SUM(DQ55:DQ58)</f>
        <v>456132.92454832996</v>
      </c>
      <c r="DR59" s="197">
        <f t="shared" ref="DR59:DU59" si="305">SUM(DR55:DR58)</f>
        <v>1345653.1678850085</v>
      </c>
      <c r="DS59" s="197">
        <f t="shared" si="305"/>
        <v>5914500.0288313515</v>
      </c>
      <c r="DT59" s="197">
        <f t="shared" si="305"/>
        <v>2962711.5299230162</v>
      </c>
      <c r="DU59" s="197">
        <f t="shared" si="305"/>
        <v>1237515.1608396722</v>
      </c>
      <c r="DV59" s="198">
        <f t="shared" si="10"/>
        <v>11916512.81202738</v>
      </c>
    </row>
    <row r="60" spans="1:126" ht="25.5" customHeight="1">
      <c r="A60" s="19"/>
      <c r="B60" s="48" t="s">
        <v>36</v>
      </c>
      <c r="C60" s="48"/>
      <c r="D60" s="49">
        <f>L60</f>
        <v>1579</v>
      </c>
      <c r="E60" s="50">
        <f>D60+SUM(AE60:AI60)</f>
        <v>1581</v>
      </c>
      <c r="F60" s="51" t="s">
        <v>25</v>
      </c>
      <c r="G60" s="52">
        <f>'[9]NAW3 - Asset Repl - SSEH'!G57</f>
        <v>593</v>
      </c>
      <c r="H60" s="52">
        <f>'[9]NAW3 - Asset Repl - SSEH'!H57</f>
        <v>472</v>
      </c>
      <c r="I60" s="52">
        <f>'[9]NAW3 - Asset Repl - SSEH'!I57</f>
        <v>271</v>
      </c>
      <c r="J60" s="52">
        <f>'[9]NAW3 - Asset Repl - SSEH'!J57</f>
        <v>119</v>
      </c>
      <c r="K60" s="52">
        <f>'[9]NAW3 - Asset Repl - SSEH'!K57</f>
        <v>124</v>
      </c>
      <c r="L60" s="53">
        <f>SUM(G60:K60)</f>
        <v>1579</v>
      </c>
      <c r="M60" s="52">
        <f>'[9]NAW3 - Asset Repl - SSEH'!M57</f>
        <v>586</v>
      </c>
      <c r="N60" s="52">
        <f>'[9]NAW3 - Asset Repl - SSEH'!N57</f>
        <v>474</v>
      </c>
      <c r="O60" s="52">
        <f>'[9]NAW3 - Asset Repl - SSEH'!O57</f>
        <v>273</v>
      </c>
      <c r="P60" s="52">
        <f>'[9]NAW3 - Asset Repl - SSEH'!P57</f>
        <v>130</v>
      </c>
      <c r="Q60" s="52">
        <f>'[9]NAW3 - Asset Repl - SSEH'!Q57</f>
        <v>101</v>
      </c>
      <c r="R60" s="53">
        <f>SUM(M60:Q60)</f>
        <v>1564</v>
      </c>
      <c r="S60" s="52">
        <f>'[9]NAW3 - Asset Repl - SSEH'!S57</f>
        <v>19</v>
      </c>
      <c r="T60" s="52">
        <f>'[9]NAW3 - Asset Repl - SSEH'!T57</f>
        <v>0</v>
      </c>
      <c r="U60" s="52">
        <f>'[9]NAW3 - Asset Repl - SSEH'!U57</f>
        <v>0</v>
      </c>
      <c r="V60" s="52">
        <f>'[9]NAW3 - Asset Repl - SSEH'!V57</f>
        <v>0</v>
      </c>
      <c r="W60" s="52">
        <f>'[9]NAW3 - Asset Repl - SSEH'!W57</f>
        <v>-17</v>
      </c>
      <c r="X60" s="53">
        <f>SUM(S60:W60)</f>
        <v>2</v>
      </c>
      <c r="Y60" s="54">
        <f>'[9]NAW3 - Asset Repl - SSEH'!Y57</f>
        <v>533</v>
      </c>
      <c r="Z60" s="54">
        <f>'[9]NAW3 - Asset Repl - SSEH'!Z57</f>
        <v>484</v>
      </c>
      <c r="AA60" s="54">
        <f>'[9]NAW3 - Asset Repl - SSEH'!AA57</f>
        <v>291</v>
      </c>
      <c r="AB60" s="54">
        <f>'[9]NAW3 - Asset Repl - SSEH'!AB57</f>
        <v>134</v>
      </c>
      <c r="AC60" s="54">
        <f>'[9]NAW3 - Asset Repl - SSEH'!AC57</f>
        <v>137</v>
      </c>
      <c r="AD60" s="53">
        <f>SUM(Y60:AC60)</f>
        <v>1579</v>
      </c>
      <c r="AE60" s="54">
        <f>'[9]NAW3 - Asset Repl - SSEH'!AE57</f>
        <v>46</v>
      </c>
      <c r="AF60" s="54">
        <f>'[9]NAW3 - Asset Repl - SSEH'!AF57</f>
        <v>0</v>
      </c>
      <c r="AG60" s="54">
        <f>'[9]NAW3 - Asset Repl - SSEH'!AG57</f>
        <v>0</v>
      </c>
      <c r="AH60" s="54">
        <f>'[9]NAW3 - Asset Repl - SSEH'!AH57</f>
        <v>0</v>
      </c>
      <c r="AI60" s="54">
        <f>'[9]NAW3 - Asset Repl - SSEH'!AI57</f>
        <v>-44</v>
      </c>
      <c r="AJ60" s="53">
        <f>SUM(AE60:AI60)</f>
        <v>2</v>
      </c>
      <c r="AK60" s="54">
        <f>'[9]NAW3 - Asset Repl - SSEH'!AK57</f>
        <v>474</v>
      </c>
      <c r="AL60" s="54">
        <f>'[9]NAW3 - Asset Repl - SSEH'!AL57</f>
        <v>497</v>
      </c>
      <c r="AM60" s="54">
        <f>'[9]NAW3 - Asset Repl - SSEH'!AM57</f>
        <v>311</v>
      </c>
      <c r="AN60" s="54">
        <f>'[9]NAW3 - Asset Repl - SSEH'!AN57</f>
        <v>150</v>
      </c>
      <c r="AO60" s="54">
        <f>'[9]NAW3 - Asset Repl - SSEH'!AO57</f>
        <v>147</v>
      </c>
      <c r="AP60" s="53">
        <f>SUM(AK60:AO60)</f>
        <v>1579</v>
      </c>
      <c r="BB60" s="6"/>
      <c r="BC60" s="6"/>
      <c r="BD60" s="51" t="s">
        <v>25</v>
      </c>
      <c r="BE60" s="172">
        <f>'SSEH - Probs. of Failure'!O$21</f>
        <v>2.5000000000000001E-2</v>
      </c>
      <c r="BF60" s="172">
        <f>'SSEH - Probs. of Failure'!P$21</f>
        <v>7.5000000000000011E-2</v>
      </c>
      <c r="BG60" s="172">
        <f>'SSEH - Probs. of Failure'!Q$21</f>
        <v>0.17499999999999999</v>
      </c>
      <c r="BH60" s="172">
        <f>'SSEH - Probs. of Failure'!R$21</f>
        <v>0.375</v>
      </c>
      <c r="BI60" s="172">
        <f>'SSEH - Probs. of Failure'!S$21</f>
        <v>0.75</v>
      </c>
      <c r="BJ60" s="175"/>
      <c r="BK60" s="6"/>
      <c r="BL60" s="51" t="s">
        <v>25</v>
      </c>
      <c r="BM60" s="194">
        <f>$BM2*'SSEH - Average Cons. of Failure'!$Q$21</f>
        <v>3760.5128143151396</v>
      </c>
      <c r="BN60" s="194">
        <f>$BM2*'SSEH - Average Cons. of Failure'!$Q$21</f>
        <v>3760.5128143151396</v>
      </c>
      <c r="BO60" s="194">
        <f>$BM2*'SSEH - Average Cons. of Failure'!$Q$21</f>
        <v>3760.5128143151396</v>
      </c>
      <c r="BP60" s="194">
        <f>$BM2*'SSEH - Average Cons. of Failure'!$Q$21</f>
        <v>3760.5128143151396</v>
      </c>
      <c r="BQ60" s="194">
        <f>$BM2*'SSEH - Average Cons. of Failure'!$Q$21</f>
        <v>3760.5128143151396</v>
      </c>
      <c r="BR60" s="175"/>
      <c r="BS60" s="6"/>
      <c r="BT60" s="51" t="s">
        <v>25</v>
      </c>
      <c r="BU60" s="24">
        <f t="shared" si="19"/>
        <v>94.012820357878496</v>
      </c>
      <c r="BV60" s="24">
        <f t="shared" si="20"/>
        <v>282.03846107363552</v>
      </c>
      <c r="BW60" s="24">
        <f t="shared" si="21"/>
        <v>658.08974250514939</v>
      </c>
      <c r="BX60" s="24">
        <f t="shared" si="22"/>
        <v>1410.1923053681774</v>
      </c>
      <c r="BY60" s="24">
        <f t="shared" si="23"/>
        <v>2820.3846107363547</v>
      </c>
      <c r="BZ60" s="6"/>
      <c r="CA60" s="6"/>
      <c r="CB60" s="51" t="s">
        <v>25</v>
      </c>
      <c r="CC60" s="195">
        <f>IF(BU60="","",M60*BU60)</f>
        <v>55091.5127297168</v>
      </c>
      <c r="CD60" s="195">
        <f t="shared" ref="CD60:CG63" si="306">IF(BV60="","",N60*BV60)</f>
        <v>133686.23054890323</v>
      </c>
      <c r="CE60" s="195">
        <f t="shared" si="306"/>
        <v>179658.49970390578</v>
      </c>
      <c r="CF60" s="195">
        <f t="shared" si="306"/>
        <v>183324.99969786307</v>
      </c>
      <c r="CG60" s="195">
        <f t="shared" si="306"/>
        <v>284858.84568437183</v>
      </c>
      <c r="CH60" s="198">
        <f>SUM(CC60:CG60)</f>
        <v>836620.08836476086</v>
      </c>
      <c r="CI60" s="68"/>
      <c r="CJ60" s="68"/>
      <c r="CK60" s="195">
        <f t="shared" ref="CK60:CO63" si="307">IF(BU60="","",G60*BU60)</f>
        <v>55749.602472221952</v>
      </c>
      <c r="CL60" s="195">
        <f t="shared" si="307"/>
        <v>133122.15362675596</v>
      </c>
      <c r="CM60" s="195">
        <f t="shared" si="307"/>
        <v>178342.32021889547</v>
      </c>
      <c r="CN60" s="195">
        <f t="shared" si="307"/>
        <v>167812.88433881311</v>
      </c>
      <c r="CO60" s="195">
        <f t="shared" si="307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8">IF(BV60="","",Z60*BV60)</f>
        <v>136506.61515963959</v>
      </c>
      <c r="CU60" s="195">
        <f t="shared" si="308"/>
        <v>191504.11506899848</v>
      </c>
      <c r="CV60" s="195">
        <f t="shared" si="308"/>
        <v>188965.76891933577</v>
      </c>
      <c r="CW60" s="195">
        <f t="shared" si="308"/>
        <v>386392.69167088059</v>
      </c>
      <c r="CX60" s="198">
        <f t="shared" si="5"/>
        <v>953478.02406960377</v>
      </c>
      <c r="DA60" s="195">
        <f>IF(BU60="","",(S60+Y60)*BU60)</f>
        <v>51895.076837548928</v>
      </c>
      <c r="DB60" s="195">
        <f t="shared" ref="DB60:DE63" si="309">IF(BV60="","",(T60+Z60)*BV60)</f>
        <v>136506.61515963959</v>
      </c>
      <c r="DC60" s="195">
        <f t="shared" si="309"/>
        <v>191504.11506899848</v>
      </c>
      <c r="DD60" s="195">
        <f t="shared" si="309"/>
        <v>188965.76891933577</v>
      </c>
      <c r="DE60" s="195">
        <f t="shared" si="309"/>
        <v>338446.15328836255</v>
      </c>
      <c r="DF60" s="198">
        <f t="shared" si="7"/>
        <v>907317.72927388537</v>
      </c>
      <c r="DI60" s="195">
        <f>IF(BU60="","",AK60*BU60)</f>
        <v>44562.07684963441</v>
      </c>
      <c r="DJ60" s="195">
        <f t="shared" ref="DJ60:DM63" si="310">IF(BV60="","",AL60*BV60)</f>
        <v>140173.11515359685</v>
      </c>
      <c r="DK60" s="195">
        <f t="shared" si="310"/>
        <v>204665.90991910145</v>
      </c>
      <c r="DL60" s="195">
        <f t="shared" si="310"/>
        <v>211528.84580522659</v>
      </c>
      <c r="DM60" s="195">
        <f t="shared" si="310"/>
        <v>414596.53777824412</v>
      </c>
      <c r="DN60" s="198">
        <f t="shared" si="29"/>
        <v>1015526.4855058035</v>
      </c>
      <c r="DQ60" s="195">
        <f>IF(BU60="","",(AE60+AK60)*BU60)</f>
        <v>48886.666586096821</v>
      </c>
      <c r="DR60" s="195">
        <f t="shared" ref="DR60:DU63" si="311">IF(BV60="","",(AF60+AL60)*BV60)</f>
        <v>140173.11515359685</v>
      </c>
      <c r="DS60" s="195">
        <f t="shared" si="311"/>
        <v>204665.90991910145</v>
      </c>
      <c r="DT60" s="195">
        <f t="shared" si="311"/>
        <v>211528.84580522659</v>
      </c>
      <c r="DU60" s="195">
        <f t="shared" si="311"/>
        <v>290499.61490584456</v>
      </c>
      <c r="DV60" s="198">
        <f t="shared" si="10"/>
        <v>895754.15236986626</v>
      </c>
    </row>
    <row r="61" spans="1:126" ht="25.5" customHeight="1">
      <c r="A61" s="19"/>
      <c r="B61" s="55"/>
      <c r="C61" s="55"/>
      <c r="D61" s="56">
        <f t="shared" ref="D61:D63" si="312">L61</f>
        <v>2822</v>
      </c>
      <c r="E61" s="57">
        <f t="shared" ref="E61:E63" si="313">D61+SUM(AE61:AI61)</f>
        <v>2821</v>
      </c>
      <c r="F61" s="58" t="s">
        <v>27</v>
      </c>
      <c r="G61" s="52">
        <f>'[9]NAW3 - Asset Repl - SSEH'!G58</f>
        <v>1059</v>
      </c>
      <c r="H61" s="52">
        <f>'[9]NAW3 - Asset Repl - SSEH'!H58</f>
        <v>844</v>
      </c>
      <c r="I61" s="52">
        <f>'[9]NAW3 - Asset Repl - SSEH'!I58</f>
        <v>485</v>
      </c>
      <c r="J61" s="52">
        <f>'[9]NAW3 - Asset Repl - SSEH'!J58</f>
        <v>213</v>
      </c>
      <c r="K61" s="52">
        <f>'[9]NAW3 - Asset Repl - SSEH'!K58</f>
        <v>221</v>
      </c>
      <c r="L61" s="59">
        <f t="shared" ref="L61:L63" si="314">SUM(G61:K61)</f>
        <v>2822</v>
      </c>
      <c r="M61" s="52">
        <f>'[9]NAW3 - Asset Repl - SSEH'!M58</f>
        <v>1046</v>
      </c>
      <c r="N61" s="52">
        <f>'[9]NAW3 - Asset Repl - SSEH'!N58</f>
        <v>847</v>
      </c>
      <c r="O61" s="52">
        <f>'[9]NAW3 - Asset Repl - SSEH'!O58</f>
        <v>489</v>
      </c>
      <c r="P61" s="52">
        <f>'[9]NAW3 - Asset Repl - SSEH'!P58</f>
        <v>233</v>
      </c>
      <c r="Q61" s="52">
        <f>'[9]NAW3 - Asset Repl - SSEH'!Q58</f>
        <v>180</v>
      </c>
      <c r="R61" s="59">
        <f t="shared" ref="R61:R63" si="315">SUM(M61:Q61)</f>
        <v>2795</v>
      </c>
      <c r="S61" s="52">
        <f>'[9]NAW3 - Asset Repl - SSEH'!S58</f>
        <v>62</v>
      </c>
      <c r="T61" s="52">
        <f>'[9]NAW3 - Asset Repl - SSEH'!T58</f>
        <v>0</v>
      </c>
      <c r="U61" s="52">
        <f>'[9]NAW3 - Asset Repl - SSEH'!U58</f>
        <v>0</v>
      </c>
      <c r="V61" s="52">
        <f>'[9]NAW3 - Asset Repl - SSEH'!V58</f>
        <v>0</v>
      </c>
      <c r="W61" s="52">
        <f>'[9]NAW3 - Asset Repl - SSEH'!W58</f>
        <v>-63</v>
      </c>
      <c r="X61" s="59">
        <f t="shared" ref="X61:X63" si="316">SUM(S61:W61)</f>
        <v>-1</v>
      </c>
      <c r="Y61" s="52">
        <f>'[9]NAW3 - Asset Repl - SSEH'!Y58</f>
        <v>953</v>
      </c>
      <c r="Z61" s="52">
        <f>'[9]NAW3 - Asset Repl - SSEH'!Z58</f>
        <v>866</v>
      </c>
      <c r="AA61" s="52">
        <f>'[9]NAW3 - Asset Repl - SSEH'!AA58</f>
        <v>521</v>
      </c>
      <c r="AB61" s="52">
        <f>'[9]NAW3 - Asset Repl - SSEH'!AB58</f>
        <v>240</v>
      </c>
      <c r="AC61" s="52">
        <f>'[9]NAW3 - Asset Repl - SSEH'!AC58</f>
        <v>242</v>
      </c>
      <c r="AD61" s="59">
        <f t="shared" ref="AD61:AD63" si="317">SUM(Y61:AC61)</f>
        <v>2822</v>
      </c>
      <c r="AE61" s="52">
        <f>'[9]NAW3 - Asset Repl - SSEH'!AE58</f>
        <v>111</v>
      </c>
      <c r="AF61" s="52">
        <f>'[9]NAW3 - Asset Repl - SSEH'!AF58</f>
        <v>0</v>
      </c>
      <c r="AG61" s="52">
        <f>'[9]NAW3 - Asset Repl - SSEH'!AG58</f>
        <v>0</v>
      </c>
      <c r="AH61" s="52">
        <f>'[9]NAW3 - Asset Repl - SSEH'!AH58</f>
        <v>0</v>
      </c>
      <c r="AI61" s="52">
        <f>'[9]NAW3 - Asset Repl - SSEH'!AI58</f>
        <v>-112</v>
      </c>
      <c r="AJ61" s="59">
        <f t="shared" ref="AJ61:AJ63" si="318">SUM(AE61:AI61)</f>
        <v>-1</v>
      </c>
      <c r="AK61" s="52">
        <f>'[9]NAW3 - Asset Repl - SSEH'!AK58</f>
        <v>847</v>
      </c>
      <c r="AL61" s="52">
        <f>'[9]NAW3 - Asset Repl - SSEH'!AL58</f>
        <v>887</v>
      </c>
      <c r="AM61" s="52">
        <f>'[9]NAW3 - Asset Repl - SSEH'!AM58</f>
        <v>557</v>
      </c>
      <c r="AN61" s="52">
        <f>'[9]NAW3 - Asset Repl - SSEH'!AN58</f>
        <v>267</v>
      </c>
      <c r="AO61" s="52">
        <f>'[9]NAW3 - Asset Repl - SSEH'!AO58</f>
        <v>264</v>
      </c>
      <c r="AP61" s="59">
        <f t="shared" ref="AP61:AP63" si="319">SUM(AK61:AO61)</f>
        <v>2822</v>
      </c>
      <c r="BB61" s="6"/>
      <c r="BC61" s="6"/>
      <c r="BD61" s="58" t="s">
        <v>27</v>
      </c>
      <c r="BE61" s="172">
        <f>'SSEH - Probs. of Failure'!O$21</f>
        <v>2.5000000000000001E-2</v>
      </c>
      <c r="BF61" s="172">
        <f>'SSEH - Probs. of Failure'!P$21</f>
        <v>7.5000000000000011E-2</v>
      </c>
      <c r="BG61" s="172">
        <f>'SSEH - Probs. of Failure'!Q$21</f>
        <v>0.17499999999999999</v>
      </c>
      <c r="BH61" s="172">
        <f>'SSEH - Probs. of Failure'!R$21</f>
        <v>0.375</v>
      </c>
      <c r="BI61" s="172">
        <f>'SSEH - Probs. of Failure'!S$21</f>
        <v>0.75</v>
      </c>
      <c r="BJ61" s="176"/>
      <c r="BK61" s="6"/>
      <c r="BL61" s="58" t="s">
        <v>27</v>
      </c>
      <c r="BM61" s="194">
        <f>$BM3*'SSEH - Average Cons. of Failure'!$Q$21</f>
        <v>5372.1611633073426</v>
      </c>
      <c r="BN61" s="194">
        <f>$BM3*'SSEH - Average Cons. of Failure'!$Q$21</f>
        <v>5372.1611633073426</v>
      </c>
      <c r="BO61" s="194">
        <f>$BM3*'SSEH - Average Cons. of Failure'!$Q$21</f>
        <v>5372.1611633073426</v>
      </c>
      <c r="BP61" s="194">
        <f>$BM3*'SSEH - Average Cons. of Failure'!$Q$21</f>
        <v>5372.1611633073426</v>
      </c>
      <c r="BQ61" s="194">
        <f>$BM3*'SSEH - Average Cons. of Failure'!$Q$21</f>
        <v>5372.1611633073426</v>
      </c>
      <c r="BR61" s="176"/>
      <c r="BS61" s="6"/>
      <c r="BT61" s="58" t="s">
        <v>27</v>
      </c>
      <c r="BU61" s="24">
        <f t="shared" si="19"/>
        <v>134.30402908268357</v>
      </c>
      <c r="BV61" s="24">
        <f t="shared" si="20"/>
        <v>402.91208724805074</v>
      </c>
      <c r="BW61" s="24">
        <f t="shared" si="21"/>
        <v>940.12820357878491</v>
      </c>
      <c r="BX61" s="24">
        <f t="shared" si="22"/>
        <v>2014.5604362402535</v>
      </c>
      <c r="BY61" s="24">
        <f t="shared" si="23"/>
        <v>4029.1208724805069</v>
      </c>
      <c r="BZ61" s="6"/>
      <c r="CA61" s="6"/>
      <c r="CB61" s="58" t="s">
        <v>27</v>
      </c>
      <c r="CC61" s="195">
        <f t="shared" ref="CC61:CC63" si="320">IF(BU61="","",M61*BU61)</f>
        <v>140482.01442048702</v>
      </c>
      <c r="CD61" s="195">
        <f t="shared" si="306"/>
        <v>341266.537899099</v>
      </c>
      <c r="CE61" s="195">
        <f t="shared" si="306"/>
        <v>459722.69155002583</v>
      </c>
      <c r="CF61" s="195">
        <f t="shared" si="306"/>
        <v>469392.58164397907</v>
      </c>
      <c r="CG61" s="195">
        <f t="shared" si="306"/>
        <v>725241.75704649126</v>
      </c>
      <c r="CH61" s="198">
        <f t="shared" ref="CH61:CH63" si="321">SUM(CC61:CG61)</f>
        <v>2136105.5825600824</v>
      </c>
      <c r="CI61" s="68"/>
      <c r="CJ61" s="68"/>
      <c r="CK61" s="195">
        <f t="shared" si="307"/>
        <v>142227.96679856189</v>
      </c>
      <c r="CL61" s="195">
        <f t="shared" si="307"/>
        <v>340057.80163735483</v>
      </c>
      <c r="CM61" s="195">
        <f t="shared" si="307"/>
        <v>455962.17873571068</v>
      </c>
      <c r="CN61" s="195">
        <f t="shared" si="307"/>
        <v>429101.37291917397</v>
      </c>
      <c r="CO61" s="195">
        <f t="shared" si="307"/>
        <v>890435.71281819209</v>
      </c>
      <c r="CP61" s="198">
        <f t="shared" si="3"/>
        <v>2257785.0329089938</v>
      </c>
      <c r="CS61" s="195">
        <f t="shared" ref="CS61:CS63" si="322">IF(BU61="","",Y61*BU61)</f>
        <v>127991.73971579745</v>
      </c>
      <c r="CT61" s="195">
        <f t="shared" si="308"/>
        <v>348921.86755681195</v>
      </c>
      <c r="CU61" s="195">
        <f t="shared" si="308"/>
        <v>489806.79406454694</v>
      </c>
      <c r="CV61" s="195">
        <f t="shared" si="308"/>
        <v>483494.50469766086</v>
      </c>
      <c r="CW61" s="195">
        <f t="shared" si="308"/>
        <v>975047.25114028272</v>
      </c>
      <c r="CX61" s="198">
        <f t="shared" si="5"/>
        <v>2425262.1571750999</v>
      </c>
      <c r="DA61" s="195">
        <f t="shared" ref="DA61:DA63" si="323">IF(BU61="","",(S61+Y61)*BU61)</f>
        <v>136318.58951892384</v>
      </c>
      <c r="DB61" s="195">
        <f t="shared" si="309"/>
        <v>348921.86755681195</v>
      </c>
      <c r="DC61" s="195">
        <f t="shared" si="309"/>
        <v>489806.79406454694</v>
      </c>
      <c r="DD61" s="195">
        <f t="shared" si="309"/>
        <v>483494.50469766086</v>
      </c>
      <c r="DE61" s="195">
        <f t="shared" si="309"/>
        <v>721212.63617401069</v>
      </c>
      <c r="DF61" s="198">
        <f t="shared" si="7"/>
        <v>2179754.3920119544</v>
      </c>
      <c r="DI61" s="195">
        <f t="shared" ref="DI61:DI63" si="324">IF(BU61="","",AK61*BU61)</f>
        <v>113755.51263303298</v>
      </c>
      <c r="DJ61" s="195">
        <f t="shared" si="310"/>
        <v>357383.02138902101</v>
      </c>
      <c r="DK61" s="195">
        <f t="shared" si="310"/>
        <v>523651.40939338319</v>
      </c>
      <c r="DL61" s="195">
        <f t="shared" si="310"/>
        <v>537887.63647614769</v>
      </c>
      <c r="DM61" s="195">
        <f t="shared" si="310"/>
        <v>1063687.9103348539</v>
      </c>
      <c r="DN61" s="198">
        <f t="shared" si="29"/>
        <v>2596365.4902264387</v>
      </c>
      <c r="DQ61" s="195">
        <f t="shared" ref="DQ61:DQ63" si="325">IF(BU61="","",(AE61+AK61)*BU61)</f>
        <v>128663.25986121086</v>
      </c>
      <c r="DR61" s="195">
        <f t="shared" si="311"/>
        <v>357383.02138902101</v>
      </c>
      <c r="DS61" s="195">
        <f t="shared" si="311"/>
        <v>523651.40939338319</v>
      </c>
      <c r="DT61" s="195">
        <f t="shared" si="311"/>
        <v>537887.63647614769</v>
      </c>
      <c r="DU61" s="195">
        <f t="shared" si="311"/>
        <v>612426.37261703704</v>
      </c>
      <c r="DV61" s="198">
        <f t="shared" si="10"/>
        <v>2160011.6997368</v>
      </c>
    </row>
    <row r="62" spans="1:126" ht="25.5" customHeight="1">
      <c r="A62" s="19"/>
      <c r="B62" s="55"/>
      <c r="C62" s="55"/>
      <c r="D62" s="56">
        <f t="shared" si="312"/>
        <v>2820</v>
      </c>
      <c r="E62" s="57">
        <f t="shared" si="313"/>
        <v>2819</v>
      </c>
      <c r="F62" s="58" t="s">
        <v>29</v>
      </c>
      <c r="G62" s="52">
        <f>'[9]NAW3 - Asset Repl - SSEH'!G59</f>
        <v>1058</v>
      </c>
      <c r="H62" s="52">
        <f>'[9]NAW3 - Asset Repl - SSEH'!H59</f>
        <v>844</v>
      </c>
      <c r="I62" s="52">
        <f>'[9]NAW3 - Asset Repl - SSEH'!I59</f>
        <v>484</v>
      </c>
      <c r="J62" s="52">
        <f>'[9]NAW3 - Asset Repl - SSEH'!J59</f>
        <v>213</v>
      </c>
      <c r="K62" s="52">
        <f>'[9]NAW3 - Asset Repl - SSEH'!K59</f>
        <v>221</v>
      </c>
      <c r="L62" s="59">
        <f t="shared" si="314"/>
        <v>2820</v>
      </c>
      <c r="M62" s="52">
        <f>'[9]NAW3 - Asset Repl - SSEH'!M59</f>
        <v>1046</v>
      </c>
      <c r="N62" s="52">
        <f>'[9]NAW3 - Asset Repl - SSEH'!N59</f>
        <v>847</v>
      </c>
      <c r="O62" s="52">
        <f>'[9]NAW3 - Asset Repl - SSEH'!O59</f>
        <v>487</v>
      </c>
      <c r="P62" s="52">
        <f>'[9]NAW3 - Asset Repl - SSEH'!P59</f>
        <v>232</v>
      </c>
      <c r="Q62" s="52">
        <f>'[9]NAW3 - Asset Repl - SSEH'!Q59</f>
        <v>180</v>
      </c>
      <c r="R62" s="59">
        <f t="shared" si="315"/>
        <v>2792</v>
      </c>
      <c r="S62" s="52">
        <f>'[9]NAW3 - Asset Repl - SSEH'!S59</f>
        <v>62</v>
      </c>
      <c r="T62" s="52">
        <f>'[9]NAW3 - Asset Repl - SSEH'!T59</f>
        <v>0</v>
      </c>
      <c r="U62" s="52">
        <f>'[9]NAW3 - Asset Repl - SSEH'!U59</f>
        <v>0</v>
      </c>
      <c r="V62" s="52">
        <f>'[9]NAW3 - Asset Repl - SSEH'!V59</f>
        <v>0</v>
      </c>
      <c r="W62" s="52">
        <f>'[9]NAW3 - Asset Repl - SSEH'!W59</f>
        <v>-63</v>
      </c>
      <c r="X62" s="59">
        <f t="shared" si="316"/>
        <v>-1</v>
      </c>
      <c r="Y62" s="52">
        <f>'[9]NAW3 - Asset Repl - SSEH'!Y59</f>
        <v>953</v>
      </c>
      <c r="Z62" s="52">
        <f>'[9]NAW3 - Asset Repl - SSEH'!Z59</f>
        <v>865</v>
      </c>
      <c r="AA62" s="52">
        <f>'[9]NAW3 - Asset Repl - SSEH'!AA59</f>
        <v>520</v>
      </c>
      <c r="AB62" s="52">
        <f>'[9]NAW3 - Asset Repl - SSEH'!AB59</f>
        <v>240</v>
      </c>
      <c r="AC62" s="52">
        <f>'[9]NAW3 - Asset Repl - SSEH'!AC59</f>
        <v>242</v>
      </c>
      <c r="AD62" s="59">
        <f t="shared" si="317"/>
        <v>2820</v>
      </c>
      <c r="AE62" s="52">
        <f>'[9]NAW3 - Asset Repl - SSEH'!AE59</f>
        <v>119</v>
      </c>
      <c r="AF62" s="52">
        <f>'[9]NAW3 - Asset Repl - SSEH'!AF59</f>
        <v>0</v>
      </c>
      <c r="AG62" s="52">
        <f>'[9]NAW3 - Asset Repl - SSEH'!AG59</f>
        <v>0</v>
      </c>
      <c r="AH62" s="52">
        <f>'[9]NAW3 - Asset Repl - SSEH'!AH59</f>
        <v>-8</v>
      </c>
      <c r="AI62" s="52">
        <f>'[9]NAW3 - Asset Repl - SSEH'!AI59</f>
        <v>-112</v>
      </c>
      <c r="AJ62" s="59">
        <f t="shared" si="318"/>
        <v>-1</v>
      </c>
      <c r="AK62" s="52">
        <f>'[9]NAW3 - Asset Repl - SSEH'!AK59</f>
        <v>847</v>
      </c>
      <c r="AL62" s="52">
        <f>'[9]NAW3 - Asset Repl - SSEH'!AL59</f>
        <v>887</v>
      </c>
      <c r="AM62" s="52">
        <f>'[9]NAW3 - Asset Repl - SSEH'!AM59</f>
        <v>556</v>
      </c>
      <c r="AN62" s="52">
        <f>'[9]NAW3 - Asset Repl - SSEH'!AN59</f>
        <v>267</v>
      </c>
      <c r="AO62" s="52">
        <f>'[9]NAW3 - Asset Repl - SSEH'!AO59</f>
        <v>263</v>
      </c>
      <c r="AP62" s="59">
        <f t="shared" si="319"/>
        <v>2820</v>
      </c>
      <c r="BB62" s="6"/>
      <c r="BC62" s="6"/>
      <c r="BD62" s="58" t="s">
        <v>29</v>
      </c>
      <c r="BE62" s="172">
        <f>'SSEH - Probs. of Failure'!O$21</f>
        <v>2.5000000000000001E-2</v>
      </c>
      <c r="BF62" s="172">
        <f>'SSEH - Probs. of Failure'!P$21</f>
        <v>7.5000000000000011E-2</v>
      </c>
      <c r="BG62" s="172">
        <f>'SSEH - Probs. of Failure'!Q$21</f>
        <v>0.17499999999999999</v>
      </c>
      <c r="BH62" s="172">
        <f>'SSEH - Probs. of Failure'!R$21</f>
        <v>0.375</v>
      </c>
      <c r="BI62" s="172">
        <f>'SSEH - Probs. of Failure'!S$21</f>
        <v>0.75</v>
      </c>
      <c r="BJ62" s="176"/>
      <c r="BK62" s="6"/>
      <c r="BL62" s="58" t="s">
        <v>29</v>
      </c>
      <c r="BM62" s="194">
        <f>$BM4*'SSEH - Average Cons. of Failure'!$Q$21</f>
        <v>8058.2417449610139</v>
      </c>
      <c r="BN62" s="194">
        <f>$BM4*'SSEH - Average Cons. of Failure'!$Q$21</f>
        <v>8058.2417449610139</v>
      </c>
      <c r="BO62" s="194">
        <f>$BM4*'SSEH - Average Cons. of Failure'!$Q$21</f>
        <v>8058.2417449610139</v>
      </c>
      <c r="BP62" s="194">
        <f>$BM4*'SSEH - Average Cons. of Failure'!$Q$21</f>
        <v>8058.2417449610139</v>
      </c>
      <c r="BQ62" s="194">
        <f>$BM4*'SSEH - Average Cons. of Failure'!$Q$21</f>
        <v>8058.2417449610139</v>
      </c>
      <c r="BR62" s="176"/>
      <c r="BS62" s="6"/>
      <c r="BT62" s="58" t="s">
        <v>29</v>
      </c>
      <c r="BU62" s="24">
        <f t="shared" si="19"/>
        <v>201.45604362402537</v>
      </c>
      <c r="BV62" s="24">
        <f t="shared" si="20"/>
        <v>604.36813087207611</v>
      </c>
      <c r="BW62" s="24">
        <f t="shared" si="21"/>
        <v>1410.1923053681774</v>
      </c>
      <c r="BX62" s="24">
        <f t="shared" si="22"/>
        <v>3021.8406543603801</v>
      </c>
      <c r="BY62" s="24">
        <f t="shared" si="23"/>
        <v>6043.6813087207602</v>
      </c>
      <c r="BZ62" s="6"/>
      <c r="CA62" s="6"/>
      <c r="CB62" s="58" t="s">
        <v>29</v>
      </c>
      <c r="CC62" s="195">
        <f t="shared" si="320"/>
        <v>210723.02163073054</v>
      </c>
      <c r="CD62" s="195">
        <f t="shared" si="306"/>
        <v>511899.80684864847</v>
      </c>
      <c r="CE62" s="195">
        <f t="shared" si="306"/>
        <v>686763.65271430241</v>
      </c>
      <c r="CF62" s="195">
        <f t="shared" si="306"/>
        <v>701067.03181160823</v>
      </c>
      <c r="CG62" s="195">
        <f t="shared" si="306"/>
        <v>1087862.6355697368</v>
      </c>
      <c r="CH62" s="198">
        <f t="shared" si="321"/>
        <v>3198316.1485750261</v>
      </c>
      <c r="CI62" s="68"/>
      <c r="CJ62" s="68"/>
      <c r="CK62" s="195">
        <f t="shared" si="307"/>
        <v>213140.49415421885</v>
      </c>
      <c r="CL62" s="195">
        <f t="shared" si="307"/>
        <v>510086.70245603222</v>
      </c>
      <c r="CM62" s="195">
        <f t="shared" si="307"/>
        <v>682533.07579819788</v>
      </c>
      <c r="CN62" s="195">
        <f t="shared" si="307"/>
        <v>643652.05937876098</v>
      </c>
      <c r="CO62" s="195">
        <f t="shared" si="307"/>
        <v>1335653.569227288</v>
      </c>
      <c r="CP62" s="198">
        <f t="shared" si="3"/>
        <v>3385065.901014498</v>
      </c>
      <c r="CS62" s="195">
        <f t="shared" si="322"/>
        <v>191987.60957369619</v>
      </c>
      <c r="CT62" s="195">
        <f t="shared" si="308"/>
        <v>522778.43320434581</v>
      </c>
      <c r="CU62" s="195">
        <f t="shared" si="308"/>
        <v>733299.99879145226</v>
      </c>
      <c r="CV62" s="195">
        <f t="shared" si="308"/>
        <v>725241.75704649126</v>
      </c>
      <c r="CW62" s="195">
        <f t="shared" si="308"/>
        <v>1462570.876710424</v>
      </c>
      <c r="CX62" s="198">
        <f t="shared" si="5"/>
        <v>3635878.6753264097</v>
      </c>
      <c r="DA62" s="195">
        <f t="shared" si="323"/>
        <v>204477.88427838575</v>
      </c>
      <c r="DB62" s="195">
        <f t="shared" si="309"/>
        <v>522778.43320434581</v>
      </c>
      <c r="DC62" s="195">
        <f t="shared" si="309"/>
        <v>733299.99879145226</v>
      </c>
      <c r="DD62" s="195">
        <f t="shared" si="309"/>
        <v>725241.75704649126</v>
      </c>
      <c r="DE62" s="195">
        <f t="shared" si="309"/>
        <v>1081818.9542610161</v>
      </c>
      <c r="DF62" s="198">
        <f t="shared" si="7"/>
        <v>3267617.0275816913</v>
      </c>
      <c r="DI62" s="195">
        <f t="shared" si="324"/>
        <v>170633.2689495495</v>
      </c>
      <c r="DJ62" s="195">
        <f t="shared" si="310"/>
        <v>536074.53208353149</v>
      </c>
      <c r="DK62" s="195">
        <f t="shared" si="310"/>
        <v>784066.92178470665</v>
      </c>
      <c r="DL62" s="195">
        <f t="shared" si="310"/>
        <v>806831.45471422153</v>
      </c>
      <c r="DM62" s="195">
        <f t="shared" si="310"/>
        <v>1589488.1841935599</v>
      </c>
      <c r="DN62" s="198">
        <f t="shared" si="29"/>
        <v>3887094.3617255692</v>
      </c>
      <c r="DQ62" s="195">
        <f t="shared" si="325"/>
        <v>194606.53814080849</v>
      </c>
      <c r="DR62" s="195">
        <f t="shared" si="311"/>
        <v>536074.53208353149</v>
      </c>
      <c r="DS62" s="195">
        <f t="shared" si="311"/>
        <v>784066.92178470665</v>
      </c>
      <c r="DT62" s="195">
        <f t="shared" si="311"/>
        <v>782656.72947933839</v>
      </c>
      <c r="DU62" s="195">
        <f t="shared" si="311"/>
        <v>912595.87761683483</v>
      </c>
      <c r="DV62" s="198">
        <f t="shared" si="10"/>
        <v>3210000.5991052198</v>
      </c>
    </row>
    <row r="63" spans="1:126" ht="25.5" customHeight="1">
      <c r="A63" s="19"/>
      <c r="B63" s="55"/>
      <c r="C63" s="55"/>
      <c r="D63" s="56">
        <f t="shared" si="312"/>
        <v>2480</v>
      </c>
      <c r="E63" s="57">
        <f t="shared" si="313"/>
        <v>2480</v>
      </c>
      <c r="F63" s="58" t="s">
        <v>30</v>
      </c>
      <c r="G63" s="52">
        <f>'[9]NAW3 - Asset Repl - SSEH'!G60</f>
        <v>931</v>
      </c>
      <c r="H63" s="52">
        <f>'[9]NAW3 - Asset Repl - SSEH'!H60</f>
        <v>742</v>
      </c>
      <c r="I63" s="52">
        <f>'[9]NAW3 - Asset Repl - SSEH'!I60</f>
        <v>426</v>
      </c>
      <c r="J63" s="52">
        <f>'[9]NAW3 - Asset Repl - SSEH'!J60</f>
        <v>187</v>
      </c>
      <c r="K63" s="52">
        <f>'[9]NAW3 - Asset Repl - SSEH'!K60</f>
        <v>194</v>
      </c>
      <c r="L63" s="59">
        <f t="shared" si="314"/>
        <v>2480</v>
      </c>
      <c r="M63" s="52">
        <f>'[9]NAW3 - Asset Repl - SSEH'!M60</f>
        <v>920</v>
      </c>
      <c r="N63" s="52">
        <f>'[9]NAW3 - Asset Repl - SSEH'!N60</f>
        <v>745</v>
      </c>
      <c r="O63" s="52">
        <f>'[9]NAW3 - Asset Repl - SSEH'!O60</f>
        <v>429</v>
      </c>
      <c r="P63" s="52">
        <f>'[9]NAW3 - Asset Repl - SSEH'!P60</f>
        <v>204</v>
      </c>
      <c r="Q63" s="52">
        <f>'[9]NAW3 - Asset Repl - SSEH'!Q60</f>
        <v>158</v>
      </c>
      <c r="R63" s="59">
        <f t="shared" si="315"/>
        <v>2456</v>
      </c>
      <c r="S63" s="52">
        <f>'[9]NAW3 - Asset Repl - SSEH'!S60</f>
        <v>54</v>
      </c>
      <c r="T63" s="52">
        <f>'[9]NAW3 - Asset Repl - SSEH'!T60</f>
        <v>0</v>
      </c>
      <c r="U63" s="52">
        <f>'[9]NAW3 - Asset Repl - SSEH'!U60</f>
        <v>0</v>
      </c>
      <c r="V63" s="52">
        <f>'[9]NAW3 - Asset Repl - SSEH'!V60</f>
        <v>0</v>
      </c>
      <c r="W63" s="52">
        <f>'[9]NAW3 - Asset Repl - SSEH'!W60</f>
        <v>-54</v>
      </c>
      <c r="X63" s="59">
        <f t="shared" si="316"/>
        <v>0</v>
      </c>
      <c r="Y63" s="52">
        <f>'[9]NAW3 - Asset Repl - SSEH'!Y60</f>
        <v>838</v>
      </c>
      <c r="Z63" s="52">
        <f>'[9]NAW3 - Asset Repl - SSEH'!Z60</f>
        <v>761</v>
      </c>
      <c r="AA63" s="52">
        <f>'[9]NAW3 - Asset Repl - SSEH'!AA60</f>
        <v>458</v>
      </c>
      <c r="AB63" s="52">
        <f>'[9]NAW3 - Asset Repl - SSEH'!AB60</f>
        <v>211</v>
      </c>
      <c r="AC63" s="52">
        <f>'[9]NAW3 - Asset Repl - SSEH'!AC60</f>
        <v>212</v>
      </c>
      <c r="AD63" s="59">
        <f t="shared" si="317"/>
        <v>2480</v>
      </c>
      <c r="AE63" s="52">
        <f>'[9]NAW3 - Asset Repl - SSEH'!AE60</f>
        <v>118</v>
      </c>
      <c r="AF63" s="52">
        <f>'[9]NAW3 - Asset Repl - SSEH'!AF60</f>
        <v>0</v>
      </c>
      <c r="AG63" s="52">
        <f>'[9]NAW3 - Asset Repl - SSEH'!AG60</f>
        <v>0</v>
      </c>
      <c r="AH63" s="52">
        <f>'[9]NAW3 - Asset Repl - SSEH'!AH60</f>
        <v>-19</v>
      </c>
      <c r="AI63" s="52">
        <f>'[9]NAW3 - Asset Repl - SSEH'!AI60</f>
        <v>-99</v>
      </c>
      <c r="AJ63" s="59">
        <f t="shared" si="318"/>
        <v>0</v>
      </c>
      <c r="AK63" s="52">
        <f>'[9]NAW3 - Asset Repl - SSEH'!AK60</f>
        <v>745</v>
      </c>
      <c r="AL63" s="52">
        <f>'[9]NAW3 - Asset Repl - SSEH'!AL60</f>
        <v>779</v>
      </c>
      <c r="AM63" s="52">
        <f>'[9]NAW3 - Asset Repl - SSEH'!AM60</f>
        <v>489</v>
      </c>
      <c r="AN63" s="52">
        <f>'[9]NAW3 - Asset Repl - SSEH'!AN60</f>
        <v>235</v>
      </c>
      <c r="AO63" s="52">
        <f>'[9]NAW3 - Asset Repl - SSEH'!AO60</f>
        <v>232</v>
      </c>
      <c r="AP63" s="59">
        <f t="shared" si="319"/>
        <v>2480</v>
      </c>
      <c r="BB63" s="6"/>
      <c r="BC63" s="6"/>
      <c r="BD63" s="58" t="s">
        <v>30</v>
      </c>
      <c r="BE63" s="172">
        <f>'SSEH - Probs. of Failure'!O$21</f>
        <v>2.5000000000000001E-2</v>
      </c>
      <c r="BF63" s="172">
        <f>'SSEH - Probs. of Failure'!P$21</f>
        <v>7.5000000000000011E-2</v>
      </c>
      <c r="BG63" s="172">
        <f>'SSEH - Probs. of Failure'!Q$21</f>
        <v>0.17499999999999999</v>
      </c>
      <c r="BH63" s="172">
        <f>'SSEH - Probs. of Failure'!R$21</f>
        <v>0.375</v>
      </c>
      <c r="BI63" s="172">
        <f>'SSEH - Probs. of Failure'!S$21</f>
        <v>0.75</v>
      </c>
      <c r="BJ63" s="176"/>
      <c r="BK63" s="6"/>
      <c r="BL63" s="58" t="s">
        <v>30</v>
      </c>
      <c r="BM63" s="194">
        <f>$BM5*'SSEH - Average Cons. of Failure'!$Q$21</f>
        <v>13430.402908268356</v>
      </c>
      <c r="BN63" s="194">
        <f>$BM5*'SSEH - Average Cons. of Failure'!$Q$21</f>
        <v>13430.402908268356</v>
      </c>
      <c r="BO63" s="194">
        <f>$BM5*'SSEH - Average Cons. of Failure'!$Q$21</f>
        <v>13430.402908268356</v>
      </c>
      <c r="BP63" s="194">
        <f>$BM5*'SSEH - Average Cons. of Failure'!$Q$21</f>
        <v>13430.402908268356</v>
      </c>
      <c r="BQ63" s="194">
        <f>$BM5*'SSEH - Average Cons. of Failure'!$Q$21</f>
        <v>13430.402908268356</v>
      </c>
      <c r="BR63" s="176"/>
      <c r="BS63" s="6"/>
      <c r="BT63" s="58" t="s">
        <v>30</v>
      </c>
      <c r="BU63" s="24">
        <f t="shared" si="19"/>
        <v>335.76007270670891</v>
      </c>
      <c r="BV63" s="24">
        <f t="shared" si="20"/>
        <v>1007.2802181201268</v>
      </c>
      <c r="BW63" s="24">
        <f t="shared" si="21"/>
        <v>2350.320508946962</v>
      </c>
      <c r="BX63" s="24">
        <f t="shared" si="22"/>
        <v>5036.4010906006333</v>
      </c>
      <c r="BY63" s="24">
        <f t="shared" si="23"/>
        <v>10072.802181201267</v>
      </c>
      <c r="BZ63" s="6"/>
      <c r="CA63" s="6"/>
      <c r="CB63" s="58" t="s">
        <v>30</v>
      </c>
      <c r="CC63" s="195">
        <f t="shared" si="320"/>
        <v>308899.26689017221</v>
      </c>
      <c r="CD63" s="195">
        <f t="shared" si="306"/>
        <v>750423.76249949448</v>
      </c>
      <c r="CE63" s="195">
        <f t="shared" si="306"/>
        <v>1008287.4983382467</v>
      </c>
      <c r="CF63" s="195">
        <f t="shared" si="306"/>
        <v>1027425.8224825292</v>
      </c>
      <c r="CG63" s="195">
        <f t="shared" si="306"/>
        <v>1591502.7446298001</v>
      </c>
      <c r="CH63" s="198">
        <f t="shared" si="321"/>
        <v>4686539.0948402425</v>
      </c>
      <c r="CI63" s="68"/>
      <c r="CJ63" s="68"/>
      <c r="CK63" s="195">
        <f t="shared" si="307"/>
        <v>312592.62768994598</v>
      </c>
      <c r="CL63" s="195">
        <f t="shared" si="307"/>
        <v>747401.92184513411</v>
      </c>
      <c r="CM63" s="195">
        <f t="shared" si="307"/>
        <v>1001236.5368114058</v>
      </c>
      <c r="CN63" s="195">
        <f t="shared" si="307"/>
        <v>941807.00394231838</v>
      </c>
      <c r="CO63" s="195">
        <f t="shared" si="307"/>
        <v>1954123.6231530458</v>
      </c>
      <c r="CP63" s="198">
        <f t="shared" si="3"/>
        <v>4957161.7134418506</v>
      </c>
      <c r="CS63" s="195">
        <f t="shared" si="322"/>
        <v>281366.94092822209</v>
      </c>
      <c r="CT63" s="195">
        <f t="shared" si="308"/>
        <v>766540.24598941649</v>
      </c>
      <c r="CU63" s="195">
        <f t="shared" si="308"/>
        <v>1076446.7930977086</v>
      </c>
      <c r="CV63" s="195">
        <f t="shared" si="308"/>
        <v>1062680.6301167337</v>
      </c>
      <c r="CW63" s="195">
        <f t="shared" si="308"/>
        <v>2135434.0624146685</v>
      </c>
      <c r="CX63" s="198">
        <f t="shared" si="5"/>
        <v>5322468.6725467499</v>
      </c>
      <c r="DA63" s="195">
        <f t="shared" si="323"/>
        <v>299497.98485438433</v>
      </c>
      <c r="DB63" s="195">
        <f t="shared" si="309"/>
        <v>766540.24598941649</v>
      </c>
      <c r="DC63" s="195">
        <f t="shared" si="309"/>
        <v>1076446.7930977086</v>
      </c>
      <c r="DD63" s="195">
        <f t="shared" si="309"/>
        <v>1062680.6301167337</v>
      </c>
      <c r="DE63" s="195">
        <f t="shared" si="309"/>
        <v>1591502.7446298001</v>
      </c>
      <c r="DF63" s="198">
        <f t="shared" si="7"/>
        <v>4796668.3986880435</v>
      </c>
      <c r="DI63" s="195">
        <f t="shared" si="324"/>
        <v>250141.25416649814</v>
      </c>
      <c r="DJ63" s="195">
        <f t="shared" si="310"/>
        <v>784671.28991557879</v>
      </c>
      <c r="DK63" s="195">
        <f t="shared" si="310"/>
        <v>1149306.7288750645</v>
      </c>
      <c r="DL63" s="195">
        <f t="shared" si="310"/>
        <v>1183554.2562911487</v>
      </c>
      <c r="DM63" s="195">
        <f t="shared" si="310"/>
        <v>2336890.1060386938</v>
      </c>
      <c r="DN63" s="198">
        <f t="shared" si="29"/>
        <v>5704563.635286984</v>
      </c>
      <c r="DQ63" s="195">
        <f t="shared" si="325"/>
        <v>289760.94274588977</v>
      </c>
      <c r="DR63" s="195">
        <f t="shared" si="311"/>
        <v>784671.28991557879</v>
      </c>
      <c r="DS63" s="195">
        <f t="shared" si="311"/>
        <v>1149306.7288750645</v>
      </c>
      <c r="DT63" s="195">
        <f t="shared" si="311"/>
        <v>1087862.6355697368</v>
      </c>
      <c r="DU63" s="195">
        <f t="shared" si="311"/>
        <v>1339682.6900997686</v>
      </c>
      <c r="DV63" s="198">
        <f t="shared" si="10"/>
        <v>4651284.2872060388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6">SUM(H60:H63)</f>
        <v>2902</v>
      </c>
      <c r="I64" s="66">
        <f t="shared" si="326"/>
        <v>1666</v>
      </c>
      <c r="J64" s="66">
        <f t="shared" si="326"/>
        <v>732</v>
      </c>
      <c r="K64" s="66">
        <f t="shared" si="326"/>
        <v>760</v>
      </c>
      <c r="L64" s="67"/>
      <c r="M64" s="65">
        <f>SUM(M60:M63)</f>
        <v>3598</v>
      </c>
      <c r="N64" s="66">
        <f t="shared" ref="N64:Q64" si="327">SUM(N60:N63)</f>
        <v>2913</v>
      </c>
      <c r="O64" s="66">
        <f t="shared" si="327"/>
        <v>1678</v>
      </c>
      <c r="P64" s="66">
        <f t="shared" si="327"/>
        <v>799</v>
      </c>
      <c r="Q64" s="66">
        <f t="shared" si="327"/>
        <v>619</v>
      </c>
      <c r="R64" s="67"/>
      <c r="S64" s="65">
        <f>SUM(S60:S63)</f>
        <v>197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0</v>
      </c>
      <c r="W64" s="66">
        <f t="shared" si="328"/>
        <v>-197</v>
      </c>
      <c r="X64" s="67"/>
      <c r="Y64" s="65">
        <f>SUM(Y60:Y63)</f>
        <v>3277</v>
      </c>
      <c r="Z64" s="66">
        <f t="shared" ref="Z64:AC64" si="329">SUM(Z60:Z63)</f>
        <v>2976</v>
      </c>
      <c r="AA64" s="66">
        <f t="shared" si="329"/>
        <v>1790</v>
      </c>
      <c r="AB64" s="66">
        <f t="shared" si="329"/>
        <v>825</v>
      </c>
      <c r="AC64" s="66">
        <f t="shared" si="329"/>
        <v>833</v>
      </c>
      <c r="AD64" s="67"/>
      <c r="AE64" s="65">
        <f>SUM(AE60:AE63)</f>
        <v>394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-27</v>
      </c>
      <c r="AI64" s="66">
        <f t="shared" si="330"/>
        <v>-367</v>
      </c>
      <c r="AJ64" s="67"/>
      <c r="AK64" s="65">
        <f>SUM(AK60:AK63)</f>
        <v>2913</v>
      </c>
      <c r="AL64" s="66">
        <f t="shared" ref="AL64:AO64" si="331">SUM(AL60:AL63)</f>
        <v>3050</v>
      </c>
      <c r="AM64" s="66">
        <f t="shared" si="331"/>
        <v>1913</v>
      </c>
      <c r="AN64" s="66">
        <f t="shared" si="331"/>
        <v>919</v>
      </c>
      <c r="AO64" s="66">
        <f t="shared" si="331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715195.81567110657</v>
      </c>
      <c r="CD64" s="197">
        <f t="shared" ref="CD64:CG64" si="332">SUM(CD60:CD63)</f>
        <v>1737276.3377961451</v>
      </c>
      <c r="CE64" s="197">
        <f t="shared" si="332"/>
        <v>2334432.3423064807</v>
      </c>
      <c r="CF64" s="197">
        <f t="shared" si="332"/>
        <v>2381210.4356359798</v>
      </c>
      <c r="CG64" s="197">
        <f t="shared" si="332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33">SUM(CL60:CL63)</f>
        <v>1730668.5795652771</v>
      </c>
      <c r="CM64" s="197">
        <f t="shared" si="333"/>
        <v>2318074.1115642097</v>
      </c>
      <c r="CN64" s="197">
        <f t="shared" si="333"/>
        <v>2182373.3205790664</v>
      </c>
      <c r="CO64" s="197">
        <f t="shared" si="333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4">SUM(CT60:CT63)</f>
        <v>1774747.1619102138</v>
      </c>
      <c r="CU64" s="197">
        <f t="shared" si="334"/>
        <v>2491057.701022706</v>
      </c>
      <c r="CV64" s="197">
        <f t="shared" si="334"/>
        <v>2460382.6607802217</v>
      </c>
      <c r="CW64" s="197">
        <f t="shared" si="334"/>
        <v>4959444.8819362558</v>
      </c>
      <c r="CX64" s="198">
        <f t="shared" si="5"/>
        <v>12337087.529117862</v>
      </c>
      <c r="DA64" s="197">
        <f>SUM(DA60:DA63)</f>
        <v>692189.53548924287</v>
      </c>
      <c r="DB64" s="197">
        <f t="shared" ref="DB64:DE64" si="335">SUM(DB60:DB63)</f>
        <v>1774747.1619102138</v>
      </c>
      <c r="DC64" s="197">
        <f t="shared" si="335"/>
        <v>2491057.701022706</v>
      </c>
      <c r="DD64" s="197">
        <f t="shared" si="335"/>
        <v>2460382.6607802217</v>
      </c>
      <c r="DE64" s="197">
        <f t="shared" si="335"/>
        <v>3732980.4883531891</v>
      </c>
      <c r="DF64" s="198">
        <f t="shared" si="7"/>
        <v>11151357.547555573</v>
      </c>
      <c r="DI64" s="197">
        <f>SUM(DI60:DI63)</f>
        <v>579092.11259871512</v>
      </c>
      <c r="DJ64" s="197">
        <f t="shared" ref="DJ64:DM64" si="336">SUM(DJ60:DJ63)</f>
        <v>1818301.9585417281</v>
      </c>
      <c r="DK64" s="197">
        <f t="shared" si="336"/>
        <v>2661690.9699722556</v>
      </c>
      <c r="DL64" s="197">
        <f t="shared" si="336"/>
        <v>2739802.1932867444</v>
      </c>
      <c r="DM64" s="197">
        <f t="shared" si="336"/>
        <v>5404662.7383453511</v>
      </c>
      <c r="DN64" s="198">
        <f t="shared" si="29"/>
        <v>13203549.972744795</v>
      </c>
      <c r="DQ64" s="197">
        <f>SUM(DQ60:DQ63)</f>
        <v>661917.40733400593</v>
      </c>
      <c r="DR64" s="197">
        <f t="shared" ref="DR64:DU64" si="337">SUM(DR60:DR63)</f>
        <v>1818301.9585417281</v>
      </c>
      <c r="DS64" s="197">
        <f t="shared" si="337"/>
        <v>2661690.9699722556</v>
      </c>
      <c r="DT64" s="197">
        <f t="shared" si="337"/>
        <v>2619935.8473304496</v>
      </c>
      <c r="DU64" s="197">
        <f t="shared" si="337"/>
        <v>3155204.5552394846</v>
      </c>
      <c r="DV64" s="198">
        <f t="shared" si="10"/>
        <v>10917050.738417923</v>
      </c>
    </row>
    <row r="65" spans="1:126" ht="25.5" customHeight="1">
      <c r="A65" s="19"/>
      <c r="B65" s="48" t="s">
        <v>37</v>
      </c>
      <c r="C65" s="48"/>
      <c r="D65" s="49">
        <f>L65</f>
        <v>1206</v>
      </c>
      <c r="E65" s="50">
        <f>D65+SUM(AE65:AI65)</f>
        <v>1206</v>
      </c>
      <c r="F65" s="51" t="s">
        <v>25</v>
      </c>
      <c r="G65" s="52">
        <f>'[9]NAW3 - Asset Repl - SSEH'!G62</f>
        <v>404</v>
      </c>
      <c r="H65" s="52">
        <f>'[9]NAW3 - Asset Repl - SSEH'!H62</f>
        <v>329</v>
      </c>
      <c r="I65" s="52">
        <f>'[9]NAW3 - Asset Repl - SSEH'!I62</f>
        <v>407</v>
      </c>
      <c r="J65" s="52">
        <f>'[9]NAW3 - Asset Repl - SSEH'!J62</f>
        <v>50</v>
      </c>
      <c r="K65" s="52">
        <f>'[9]NAW3 - Asset Repl - SSEH'!K62</f>
        <v>16</v>
      </c>
      <c r="L65" s="53">
        <f>SUM(G65:K65)</f>
        <v>1206</v>
      </c>
      <c r="M65" s="52">
        <f>'[9]NAW3 - Asset Repl - SSEH'!M62</f>
        <v>377</v>
      </c>
      <c r="N65" s="52">
        <f>'[9]NAW3 - Asset Repl - SSEH'!N62</f>
        <v>331</v>
      </c>
      <c r="O65" s="52">
        <f>'[9]NAW3 - Asset Repl - SSEH'!O62</f>
        <v>409</v>
      </c>
      <c r="P65" s="52">
        <f>'[9]NAW3 - Asset Repl - SSEH'!P62</f>
        <v>61</v>
      </c>
      <c r="Q65" s="52">
        <f>'[9]NAW3 - Asset Repl - SSEH'!Q62</f>
        <v>20</v>
      </c>
      <c r="R65" s="53">
        <f>SUM(M65:Q65)</f>
        <v>1198</v>
      </c>
      <c r="S65" s="52">
        <f>'[9]NAW3 - Asset Repl - SSEH'!S62</f>
        <v>19</v>
      </c>
      <c r="T65" s="52">
        <f>'[9]NAW3 - Asset Repl - SSEH'!T62</f>
        <v>0</v>
      </c>
      <c r="U65" s="52">
        <f>'[9]NAW3 - Asset Repl - SSEH'!U62</f>
        <v>0</v>
      </c>
      <c r="V65" s="52">
        <f>'[9]NAW3 - Asset Repl - SSEH'!V62</f>
        <v>-3</v>
      </c>
      <c r="W65" s="52">
        <f>'[9]NAW3 - Asset Repl - SSEH'!W62</f>
        <v>-16</v>
      </c>
      <c r="X65" s="53">
        <f>SUM(S65:W65)</f>
        <v>0</v>
      </c>
      <c r="Y65" s="54">
        <f>'[9]NAW3 - Asset Repl - SSEH'!Y62</f>
        <v>323</v>
      </c>
      <c r="Z65" s="54">
        <f>'[9]NAW3 - Asset Repl - SSEH'!Z62</f>
        <v>344</v>
      </c>
      <c r="AA65" s="54">
        <f>'[9]NAW3 - Asset Repl - SSEH'!AA62</f>
        <v>391</v>
      </c>
      <c r="AB65" s="54">
        <f>'[9]NAW3 - Asset Repl - SSEH'!AB62</f>
        <v>122</v>
      </c>
      <c r="AC65" s="54">
        <f>'[9]NAW3 - Asset Repl - SSEH'!AC62</f>
        <v>26</v>
      </c>
      <c r="AD65" s="53">
        <f>SUM(Y65:AC65)</f>
        <v>1206</v>
      </c>
      <c r="AE65" s="54">
        <f>'[9]NAW3 - Asset Repl - SSEH'!AE62</f>
        <v>39</v>
      </c>
      <c r="AF65" s="54">
        <f>'[9]NAW3 - Asset Repl - SSEH'!AF62</f>
        <v>0</v>
      </c>
      <c r="AG65" s="54">
        <f>'[9]NAW3 - Asset Repl - SSEH'!AG62</f>
        <v>0</v>
      </c>
      <c r="AH65" s="54">
        <f>'[9]NAW3 - Asset Repl - SSEH'!AH62</f>
        <v>-16</v>
      </c>
      <c r="AI65" s="54">
        <f>'[9]NAW3 - Asset Repl - SSEH'!AI62</f>
        <v>-23</v>
      </c>
      <c r="AJ65" s="53">
        <f>SUM(AE65:AI65)</f>
        <v>0</v>
      </c>
      <c r="AK65" s="54">
        <f>'[9]NAW3 - Asset Repl - SSEH'!AK62</f>
        <v>242</v>
      </c>
      <c r="AL65" s="54">
        <f>'[9]NAW3 - Asset Repl - SSEH'!AL62</f>
        <v>359</v>
      </c>
      <c r="AM65" s="54">
        <f>'[9]NAW3 - Asset Repl - SSEH'!AM62</f>
        <v>376</v>
      </c>
      <c r="AN65" s="54">
        <f>'[9]NAW3 - Asset Repl - SSEH'!AN62</f>
        <v>193</v>
      </c>
      <c r="AO65" s="54">
        <f>'[9]NAW3 - Asset Repl - SSEH'!AO62</f>
        <v>36</v>
      </c>
      <c r="AP65" s="53">
        <f>SUM(AK65:AO65)</f>
        <v>1206</v>
      </c>
      <c r="BB65" s="6"/>
      <c r="BC65" s="6"/>
      <c r="BD65" s="51" t="s">
        <v>25</v>
      </c>
      <c r="BE65" s="172">
        <f>'SSEH - Probs. of Failure'!O$22</f>
        <v>2.5000000000000001E-2</v>
      </c>
      <c r="BF65" s="172">
        <f>'SSEH - Probs. of Failure'!P$22</f>
        <v>7.5000000000000011E-2</v>
      </c>
      <c r="BG65" s="172">
        <f>'SSEH - Probs. of Failure'!Q$22</f>
        <v>0.17499999999999999</v>
      </c>
      <c r="BH65" s="172">
        <f>'SSEH - Probs. of Failure'!R$22</f>
        <v>0.375</v>
      </c>
      <c r="BI65" s="172">
        <f>'SSEH - Probs. of Failure'!S$22</f>
        <v>0.75</v>
      </c>
      <c r="BJ65" s="175"/>
      <c r="BK65" s="6"/>
      <c r="BL65" s="51" t="s">
        <v>25</v>
      </c>
      <c r="BM65" s="194">
        <f>$BM2*'SSEH - Average Cons. of Failure'!$Q$22</f>
        <v>9921.7991630915276</v>
      </c>
      <c r="BN65" s="194">
        <f>$BM2*'SSEH - Average Cons. of Failure'!$Q$22</f>
        <v>9921.7991630915276</v>
      </c>
      <c r="BO65" s="194">
        <f>$BM2*'SSEH - Average Cons. of Failure'!$Q$22</f>
        <v>9921.7991630915276</v>
      </c>
      <c r="BP65" s="194">
        <f>$BM2*'SSEH - Average Cons. of Failure'!$Q$22</f>
        <v>9921.7991630915276</v>
      </c>
      <c r="BQ65" s="194">
        <f>$BM2*'SSEH - Average Cons. of Failure'!$Q$22</f>
        <v>9921.7991630915276</v>
      </c>
      <c r="BR65" s="175"/>
      <c r="BS65" s="6"/>
      <c r="BT65" s="51" t="s">
        <v>25</v>
      </c>
      <c r="BU65" s="24">
        <f t="shared" si="19"/>
        <v>248.04497907728819</v>
      </c>
      <c r="BV65" s="24">
        <f t="shared" si="20"/>
        <v>744.13493723186468</v>
      </c>
      <c r="BW65" s="24">
        <f t="shared" si="21"/>
        <v>1736.3148535410173</v>
      </c>
      <c r="BX65" s="24">
        <f t="shared" si="22"/>
        <v>3720.6746861593228</v>
      </c>
      <c r="BY65" s="24">
        <f t="shared" si="23"/>
        <v>7441.3493723186457</v>
      </c>
      <c r="BZ65" s="6"/>
      <c r="CA65" s="6"/>
      <c r="CB65" s="51" t="s">
        <v>25</v>
      </c>
      <c r="CC65" s="195">
        <f>IF(BU65="","",M65*BU65)</f>
        <v>93512.95711213765</v>
      </c>
      <c r="CD65" s="195">
        <f t="shared" ref="CD65:CG68" si="338">IF(BV65="","",N65*BV65)</f>
        <v>246308.66422374721</v>
      </c>
      <c r="CE65" s="195">
        <f t="shared" si="338"/>
        <v>710152.77509827609</v>
      </c>
      <c r="CF65" s="195">
        <f t="shared" si="338"/>
        <v>226961.15585571868</v>
      </c>
      <c r="CG65" s="195">
        <f t="shared" si="338"/>
        <v>148826.98744637292</v>
      </c>
      <c r="CH65" s="198">
        <f>SUM(CC65:CG65)</f>
        <v>1425762.5397362525</v>
      </c>
      <c r="CI65" s="68"/>
      <c r="CJ65" s="68"/>
      <c r="CK65" s="195">
        <f t="shared" ref="CK65:CO68" si="339">IF(BU65="","",G65*BU65)</f>
        <v>100210.17154722443</v>
      </c>
      <c r="CL65" s="195">
        <f t="shared" si="339"/>
        <v>244820.39434928348</v>
      </c>
      <c r="CM65" s="195">
        <f t="shared" si="339"/>
        <v>706680.14539119403</v>
      </c>
      <c r="CN65" s="195">
        <f t="shared" si="339"/>
        <v>186033.73430796614</v>
      </c>
      <c r="CO65" s="195">
        <f t="shared" si="339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40">IF(BV65="","",Z65*BV65)</f>
        <v>255982.41840776146</v>
      </c>
      <c r="CU65" s="195">
        <f t="shared" si="340"/>
        <v>678899.1077345378</v>
      </c>
      <c r="CV65" s="195">
        <f t="shared" si="340"/>
        <v>453922.31171143736</v>
      </c>
      <c r="CW65" s="195">
        <f t="shared" si="340"/>
        <v>193475.08368028479</v>
      </c>
      <c r="CX65" s="198">
        <f t="shared" si="5"/>
        <v>1662397.4497759854</v>
      </c>
      <c r="DA65" s="195">
        <f>IF(BU65="","",(S65+Y65)*BU65)</f>
        <v>84831.382844432563</v>
      </c>
      <c r="DB65" s="195">
        <f t="shared" ref="DB65:DE68" si="341">IF(BV65="","",(T65+Z65)*BV65)</f>
        <v>255982.41840776146</v>
      </c>
      <c r="DC65" s="195">
        <f t="shared" si="341"/>
        <v>678899.1077345378</v>
      </c>
      <c r="DD65" s="195">
        <f t="shared" si="341"/>
        <v>442760.28765295941</v>
      </c>
      <c r="DE65" s="195">
        <f t="shared" si="341"/>
        <v>74413.493723186461</v>
      </c>
      <c r="DF65" s="198">
        <f t="shared" si="7"/>
        <v>1536886.6903628777</v>
      </c>
      <c r="DI65" s="195">
        <f>IF(BU65="","",AK65*BU65)</f>
        <v>60026.88493670374</v>
      </c>
      <c r="DJ65" s="195">
        <f t="shared" ref="DJ65:DM68" si="342">IF(BV65="","",AL65*BV65)</f>
        <v>267144.44246623944</v>
      </c>
      <c r="DK65" s="195">
        <f t="shared" si="342"/>
        <v>652854.38493142254</v>
      </c>
      <c r="DL65" s="195">
        <f t="shared" si="342"/>
        <v>718090.21442874928</v>
      </c>
      <c r="DM65" s="195">
        <f t="shared" si="342"/>
        <v>267888.57740347122</v>
      </c>
      <c r="DN65" s="198">
        <f t="shared" si="29"/>
        <v>1966004.5041665863</v>
      </c>
      <c r="DQ65" s="195">
        <f>IF(BU65="","",(AE65+AK65)*BU65)</f>
        <v>69700.639120717984</v>
      </c>
      <c r="DR65" s="195">
        <f t="shared" ref="DR65:DU68" si="343">IF(BV65="","",(AF65+AL65)*BV65)</f>
        <v>267144.44246623944</v>
      </c>
      <c r="DS65" s="195">
        <f t="shared" si="343"/>
        <v>652854.38493142254</v>
      </c>
      <c r="DT65" s="195">
        <f t="shared" si="343"/>
        <v>658559.41945020016</v>
      </c>
      <c r="DU65" s="195">
        <f t="shared" si="343"/>
        <v>96737.541840142396</v>
      </c>
      <c r="DV65" s="198">
        <f t="shared" si="10"/>
        <v>1744996.4278087225</v>
      </c>
    </row>
    <row r="66" spans="1:126" ht="25.5" customHeight="1">
      <c r="A66" s="19"/>
      <c r="B66" s="55"/>
      <c r="C66" s="55"/>
      <c r="D66" s="56">
        <f t="shared" ref="D66:D68" si="344">L66</f>
        <v>2154</v>
      </c>
      <c r="E66" s="57">
        <f t="shared" ref="E66:E68" si="345">D66+SUM(AE66:AI66)</f>
        <v>2154</v>
      </c>
      <c r="F66" s="58" t="s">
        <v>27</v>
      </c>
      <c r="G66" s="52">
        <f>'[9]NAW3 - Asset Repl - SSEH'!G63</f>
        <v>722</v>
      </c>
      <c r="H66" s="52">
        <f>'[9]NAW3 - Asset Repl - SSEH'!H63</f>
        <v>588</v>
      </c>
      <c r="I66" s="52">
        <f>'[9]NAW3 - Asset Repl - SSEH'!I63</f>
        <v>725</v>
      </c>
      <c r="J66" s="52">
        <f>'[9]NAW3 - Asset Repl - SSEH'!J63</f>
        <v>90</v>
      </c>
      <c r="K66" s="52">
        <f>'[9]NAW3 - Asset Repl - SSEH'!K63</f>
        <v>29</v>
      </c>
      <c r="L66" s="59">
        <f t="shared" ref="L66:L68" si="346">SUM(G66:K66)</f>
        <v>2154</v>
      </c>
      <c r="M66" s="52">
        <f>'[9]NAW3 - Asset Repl - SSEH'!M63</f>
        <v>675</v>
      </c>
      <c r="N66" s="52">
        <f>'[9]NAW3 - Asset Repl - SSEH'!N63</f>
        <v>591</v>
      </c>
      <c r="O66" s="52">
        <f>'[9]NAW3 - Asset Repl - SSEH'!O63</f>
        <v>728</v>
      </c>
      <c r="P66" s="52">
        <f>'[9]NAW3 - Asset Repl - SSEH'!P63</f>
        <v>110</v>
      </c>
      <c r="Q66" s="52">
        <f>'[9]NAW3 - Asset Repl - SSEH'!Q63</f>
        <v>35</v>
      </c>
      <c r="R66" s="59">
        <f t="shared" ref="R66:R68" si="347">SUM(M66:Q66)</f>
        <v>2139</v>
      </c>
      <c r="S66" s="52">
        <f>'[9]NAW3 - Asset Repl - SSEH'!S63</f>
        <v>62</v>
      </c>
      <c r="T66" s="52">
        <f>'[9]NAW3 - Asset Repl - SSEH'!T63</f>
        <v>0</v>
      </c>
      <c r="U66" s="52">
        <f>'[9]NAW3 - Asset Repl - SSEH'!U63</f>
        <v>0</v>
      </c>
      <c r="V66" s="52">
        <f>'[9]NAW3 - Asset Repl - SSEH'!V63</f>
        <v>-33</v>
      </c>
      <c r="W66" s="52">
        <f>'[9]NAW3 - Asset Repl - SSEH'!W63</f>
        <v>-29</v>
      </c>
      <c r="X66" s="59">
        <f t="shared" ref="X66:X68" si="348">SUM(S66:W66)</f>
        <v>0</v>
      </c>
      <c r="Y66" s="52">
        <f>'[9]NAW3 - Asset Repl - SSEH'!Y63</f>
        <v>577</v>
      </c>
      <c r="Z66" s="52">
        <f>'[9]NAW3 - Asset Repl - SSEH'!Z63</f>
        <v>615</v>
      </c>
      <c r="AA66" s="52">
        <f>'[9]NAW3 - Asset Repl - SSEH'!AA63</f>
        <v>698</v>
      </c>
      <c r="AB66" s="52">
        <f>'[9]NAW3 - Asset Repl - SSEH'!AB63</f>
        <v>217</v>
      </c>
      <c r="AC66" s="52">
        <f>'[9]NAW3 - Asset Repl - SSEH'!AC63</f>
        <v>47</v>
      </c>
      <c r="AD66" s="59">
        <f t="shared" ref="AD66:AD68" si="349">SUM(Y66:AC66)</f>
        <v>2154</v>
      </c>
      <c r="AE66" s="52">
        <f>'[9]NAW3 - Asset Repl - SSEH'!AE63</f>
        <v>123</v>
      </c>
      <c r="AF66" s="52">
        <f>'[9]NAW3 - Asset Repl - SSEH'!AF63</f>
        <v>0</v>
      </c>
      <c r="AG66" s="52">
        <f>'[9]NAW3 - Asset Repl - SSEH'!AG63</f>
        <v>0</v>
      </c>
      <c r="AH66" s="52">
        <f>'[9]NAW3 - Asset Repl - SSEH'!AH63</f>
        <v>-81</v>
      </c>
      <c r="AI66" s="52">
        <f>'[9]NAW3 - Asset Repl - SSEH'!AI63</f>
        <v>-42</v>
      </c>
      <c r="AJ66" s="59">
        <f t="shared" ref="AJ66:AJ68" si="350">SUM(AE66:AI66)</f>
        <v>0</v>
      </c>
      <c r="AK66" s="52">
        <f>'[9]NAW3 - Asset Repl - SSEH'!AK63</f>
        <v>433</v>
      </c>
      <c r="AL66" s="52">
        <f>'[9]NAW3 - Asset Repl - SSEH'!AL63</f>
        <v>642</v>
      </c>
      <c r="AM66" s="52">
        <f>'[9]NAW3 - Asset Repl - SSEH'!AM63</f>
        <v>670</v>
      </c>
      <c r="AN66" s="52">
        <f>'[9]NAW3 - Asset Repl - SSEH'!AN63</f>
        <v>344</v>
      </c>
      <c r="AO66" s="52">
        <f>'[9]NAW3 - Asset Repl - SSEH'!AO63</f>
        <v>65</v>
      </c>
      <c r="AP66" s="59">
        <f t="shared" ref="AP66:AP68" si="351">SUM(AK66:AO66)</f>
        <v>2154</v>
      </c>
      <c r="BB66" s="6"/>
      <c r="BC66" s="6"/>
      <c r="BD66" s="58" t="s">
        <v>27</v>
      </c>
      <c r="BE66" s="172">
        <f>'SSEH - Probs. of Failure'!O$22</f>
        <v>2.5000000000000001E-2</v>
      </c>
      <c r="BF66" s="172">
        <f>'SSEH - Probs. of Failure'!P$22</f>
        <v>7.5000000000000011E-2</v>
      </c>
      <c r="BG66" s="172">
        <f>'SSEH - Probs. of Failure'!Q$22</f>
        <v>0.17499999999999999</v>
      </c>
      <c r="BH66" s="172">
        <f>'SSEH - Probs. of Failure'!R$22</f>
        <v>0.375</v>
      </c>
      <c r="BI66" s="172">
        <f>'SSEH - Probs. of Failure'!S$22</f>
        <v>0.75</v>
      </c>
      <c r="BJ66" s="176"/>
      <c r="BK66" s="6"/>
      <c r="BL66" s="58" t="s">
        <v>27</v>
      </c>
      <c r="BM66" s="194">
        <f>$BM3*'SSEH - Average Cons. of Failure'!$Q$22</f>
        <v>14173.998804416469</v>
      </c>
      <c r="BN66" s="194">
        <f>$BM3*'SSEH - Average Cons. of Failure'!$Q$22</f>
        <v>14173.998804416469</v>
      </c>
      <c r="BO66" s="194">
        <f>$BM3*'SSEH - Average Cons. of Failure'!$Q$22</f>
        <v>14173.998804416469</v>
      </c>
      <c r="BP66" s="194">
        <f>$BM3*'SSEH - Average Cons. of Failure'!$Q$22</f>
        <v>14173.998804416469</v>
      </c>
      <c r="BQ66" s="194">
        <f>$BM3*'SSEH - Average Cons. of Failure'!$Q$22</f>
        <v>14173.998804416469</v>
      </c>
      <c r="BR66" s="176"/>
      <c r="BS66" s="6"/>
      <c r="BT66" s="58" t="s">
        <v>27</v>
      </c>
      <c r="BU66" s="24">
        <f t="shared" si="19"/>
        <v>354.34997011041173</v>
      </c>
      <c r="BV66" s="24">
        <f t="shared" si="20"/>
        <v>1063.0499103312354</v>
      </c>
      <c r="BW66" s="24">
        <f t="shared" si="21"/>
        <v>2480.4497907728819</v>
      </c>
      <c r="BX66" s="24">
        <f t="shared" si="22"/>
        <v>5315.2495516561758</v>
      </c>
      <c r="BY66" s="24">
        <f t="shared" si="23"/>
        <v>10630.499103312352</v>
      </c>
      <c r="BZ66" s="6"/>
      <c r="CA66" s="6"/>
      <c r="CB66" s="58" t="s">
        <v>27</v>
      </c>
      <c r="CC66" s="195">
        <f t="shared" ref="CC66:CC68" si="352">IF(BU66="","",M66*BU66)</f>
        <v>239186.22982452792</v>
      </c>
      <c r="CD66" s="195">
        <f t="shared" si="338"/>
        <v>628262.49700576009</v>
      </c>
      <c r="CE66" s="195">
        <f t="shared" si="338"/>
        <v>1805767.447682658</v>
      </c>
      <c r="CF66" s="195">
        <f t="shared" si="338"/>
        <v>584677.4506821793</v>
      </c>
      <c r="CG66" s="195">
        <f t="shared" si="338"/>
        <v>372067.46861593227</v>
      </c>
      <c r="CH66" s="198">
        <f t="shared" ref="CH66:CH68" si="353">SUM(CC66:CG66)</f>
        <v>3629961.0938110575</v>
      </c>
      <c r="CI66" s="68"/>
      <c r="CJ66" s="68"/>
      <c r="CK66" s="195">
        <f t="shared" si="339"/>
        <v>255840.67841971727</v>
      </c>
      <c r="CL66" s="195">
        <f t="shared" si="339"/>
        <v>625073.34727476642</v>
      </c>
      <c r="CM66" s="195">
        <f t="shared" si="339"/>
        <v>1798326.0983103393</v>
      </c>
      <c r="CN66" s="195">
        <f t="shared" si="339"/>
        <v>478372.45964905585</v>
      </c>
      <c r="CO66" s="195">
        <f t="shared" si="339"/>
        <v>308284.47399605822</v>
      </c>
      <c r="CP66" s="198">
        <f t="shared" si="3"/>
        <v>3465897.057649937</v>
      </c>
      <c r="CS66" s="195">
        <f t="shared" ref="CS66:CS68" si="354">IF(BU66="","",Y66*BU66)</f>
        <v>204459.93275370757</v>
      </c>
      <c r="CT66" s="195">
        <f t="shared" si="340"/>
        <v>653775.69485370978</v>
      </c>
      <c r="CU66" s="195">
        <f t="shared" si="340"/>
        <v>1731353.9539594715</v>
      </c>
      <c r="CV66" s="195">
        <f t="shared" si="340"/>
        <v>1153409.15270939</v>
      </c>
      <c r="CW66" s="195">
        <f t="shared" si="340"/>
        <v>499633.45785568049</v>
      </c>
      <c r="CX66" s="198">
        <f t="shared" si="5"/>
        <v>4242632.1921319589</v>
      </c>
      <c r="DA66" s="195">
        <f t="shared" ref="DA66:DA68" si="355">IF(BU66="","",(S66+Y66)*BU66)</f>
        <v>226429.63090055311</v>
      </c>
      <c r="DB66" s="195">
        <f t="shared" si="341"/>
        <v>653775.69485370978</v>
      </c>
      <c r="DC66" s="195">
        <f t="shared" si="341"/>
        <v>1731353.9539594715</v>
      </c>
      <c r="DD66" s="195">
        <f t="shared" si="341"/>
        <v>978005.91750473634</v>
      </c>
      <c r="DE66" s="195">
        <f t="shared" si="341"/>
        <v>191348.98385962233</v>
      </c>
      <c r="DF66" s="198">
        <f t="shared" si="7"/>
        <v>3780914.1810780931</v>
      </c>
      <c r="DI66" s="195">
        <f t="shared" ref="DI66:DI68" si="356">IF(BU66="","",AK66*BU66)</f>
        <v>153433.53705780828</v>
      </c>
      <c r="DJ66" s="195">
        <f t="shared" si="342"/>
        <v>682478.04243265314</v>
      </c>
      <c r="DK66" s="195">
        <f t="shared" si="342"/>
        <v>1661901.3598178308</v>
      </c>
      <c r="DL66" s="195">
        <f t="shared" si="342"/>
        <v>1828445.8457697243</v>
      </c>
      <c r="DM66" s="195">
        <f t="shared" si="342"/>
        <v>690982.44171530288</v>
      </c>
      <c r="DN66" s="198">
        <f t="shared" si="29"/>
        <v>5017241.2267933199</v>
      </c>
      <c r="DQ66" s="195">
        <f t="shared" ref="DQ66:DQ68" si="357">IF(BU66="","",(AE66+AK66)*BU66)</f>
        <v>197018.58338138892</v>
      </c>
      <c r="DR66" s="195">
        <f t="shared" si="343"/>
        <v>682478.04243265314</v>
      </c>
      <c r="DS66" s="195">
        <f t="shared" si="343"/>
        <v>1661901.3598178308</v>
      </c>
      <c r="DT66" s="195">
        <f t="shared" si="343"/>
        <v>1397910.6320855743</v>
      </c>
      <c r="DU66" s="195">
        <f t="shared" si="343"/>
        <v>244501.47937618408</v>
      </c>
      <c r="DV66" s="198">
        <f t="shared" si="10"/>
        <v>4183810.0970936315</v>
      </c>
    </row>
    <row r="67" spans="1:126" ht="25.5" customHeight="1">
      <c r="A67" s="19"/>
      <c r="B67" s="55"/>
      <c r="C67" s="55"/>
      <c r="D67" s="56">
        <f t="shared" si="344"/>
        <v>2154</v>
      </c>
      <c r="E67" s="57">
        <f t="shared" si="345"/>
        <v>2154</v>
      </c>
      <c r="F67" s="58" t="s">
        <v>29</v>
      </c>
      <c r="G67" s="52">
        <f>'[9]NAW3 - Asset Repl - SSEH'!G64</f>
        <v>721</v>
      </c>
      <c r="H67" s="52">
        <f>'[9]NAW3 - Asset Repl - SSEH'!H64</f>
        <v>588</v>
      </c>
      <c r="I67" s="52">
        <f>'[9]NAW3 - Asset Repl - SSEH'!I64</f>
        <v>725</v>
      </c>
      <c r="J67" s="52">
        <f>'[9]NAW3 - Asset Repl - SSEH'!J64</f>
        <v>91</v>
      </c>
      <c r="K67" s="52">
        <f>'[9]NAW3 - Asset Repl - SSEH'!K64</f>
        <v>29</v>
      </c>
      <c r="L67" s="59">
        <f t="shared" si="346"/>
        <v>2154</v>
      </c>
      <c r="M67" s="52">
        <f>'[9]NAW3 - Asset Repl - SSEH'!M64</f>
        <v>673</v>
      </c>
      <c r="N67" s="52">
        <f>'[9]NAW3 - Asset Repl - SSEH'!N64</f>
        <v>591</v>
      </c>
      <c r="O67" s="52">
        <f>'[9]NAW3 - Asset Repl - SSEH'!O64</f>
        <v>728</v>
      </c>
      <c r="P67" s="52">
        <f>'[9]NAW3 - Asset Repl - SSEH'!P64</f>
        <v>111</v>
      </c>
      <c r="Q67" s="52">
        <f>'[9]NAW3 - Asset Repl - SSEH'!Q64</f>
        <v>36</v>
      </c>
      <c r="R67" s="59">
        <f t="shared" si="347"/>
        <v>2139</v>
      </c>
      <c r="S67" s="52">
        <f>'[9]NAW3 - Asset Repl - SSEH'!S64</f>
        <v>62</v>
      </c>
      <c r="T67" s="52">
        <f>'[9]NAW3 - Asset Repl - SSEH'!T64</f>
        <v>0</v>
      </c>
      <c r="U67" s="52">
        <f>'[9]NAW3 - Asset Repl - SSEH'!U64</f>
        <v>0</v>
      </c>
      <c r="V67" s="52">
        <f>'[9]NAW3 - Asset Repl - SSEH'!V64</f>
        <v>-33</v>
      </c>
      <c r="W67" s="52">
        <f>'[9]NAW3 - Asset Repl - SSEH'!W64</f>
        <v>-29</v>
      </c>
      <c r="X67" s="59">
        <f t="shared" si="348"/>
        <v>0</v>
      </c>
      <c r="Y67" s="52">
        <f>'[9]NAW3 - Asset Repl - SSEH'!Y64</f>
        <v>577</v>
      </c>
      <c r="Z67" s="52">
        <f>'[9]NAW3 - Asset Repl - SSEH'!Z64</f>
        <v>615</v>
      </c>
      <c r="AA67" s="52">
        <f>'[9]NAW3 - Asset Repl - SSEH'!AA64</f>
        <v>698</v>
      </c>
      <c r="AB67" s="52">
        <f>'[9]NAW3 - Asset Repl - SSEH'!AB64</f>
        <v>217</v>
      </c>
      <c r="AC67" s="52">
        <f>'[9]NAW3 - Asset Repl - SSEH'!AC64</f>
        <v>47</v>
      </c>
      <c r="AD67" s="59">
        <f t="shared" si="349"/>
        <v>2154</v>
      </c>
      <c r="AE67" s="52">
        <f>'[9]NAW3 - Asset Repl - SSEH'!AE64</f>
        <v>123</v>
      </c>
      <c r="AF67" s="52">
        <f>'[9]NAW3 - Asset Repl - SSEH'!AF64</f>
        <v>0</v>
      </c>
      <c r="AG67" s="52">
        <f>'[9]NAW3 - Asset Repl - SSEH'!AG64</f>
        <v>0</v>
      </c>
      <c r="AH67" s="52">
        <f>'[9]NAW3 - Asset Repl - SSEH'!AH64</f>
        <v>-81</v>
      </c>
      <c r="AI67" s="52">
        <f>'[9]NAW3 - Asset Repl - SSEH'!AI64</f>
        <v>-42</v>
      </c>
      <c r="AJ67" s="59">
        <f t="shared" si="350"/>
        <v>0</v>
      </c>
      <c r="AK67" s="52">
        <f>'[9]NAW3 - Asset Repl - SSEH'!AK64</f>
        <v>433</v>
      </c>
      <c r="AL67" s="52">
        <f>'[9]NAW3 - Asset Repl - SSEH'!AL64</f>
        <v>642</v>
      </c>
      <c r="AM67" s="52">
        <f>'[9]NAW3 - Asset Repl - SSEH'!AM64</f>
        <v>670</v>
      </c>
      <c r="AN67" s="52">
        <f>'[9]NAW3 - Asset Repl - SSEH'!AN64</f>
        <v>344</v>
      </c>
      <c r="AO67" s="52">
        <f>'[9]NAW3 - Asset Repl - SSEH'!AO64</f>
        <v>65</v>
      </c>
      <c r="AP67" s="59">
        <f t="shared" si="351"/>
        <v>2154</v>
      </c>
      <c r="BB67" s="6"/>
      <c r="BC67" s="6"/>
      <c r="BD67" s="58" t="s">
        <v>29</v>
      </c>
      <c r="BE67" s="172">
        <f>'SSEH - Probs. of Failure'!O$22</f>
        <v>2.5000000000000001E-2</v>
      </c>
      <c r="BF67" s="172">
        <f>'SSEH - Probs. of Failure'!P$22</f>
        <v>7.5000000000000011E-2</v>
      </c>
      <c r="BG67" s="172">
        <f>'SSEH - Probs. of Failure'!Q$22</f>
        <v>0.17499999999999999</v>
      </c>
      <c r="BH67" s="172">
        <f>'SSEH - Probs. of Failure'!R$22</f>
        <v>0.375</v>
      </c>
      <c r="BI67" s="172">
        <f>'SSEH - Probs. of Failure'!S$22</f>
        <v>0.75</v>
      </c>
      <c r="BJ67" s="176"/>
      <c r="BK67" s="6"/>
      <c r="BL67" s="58" t="s">
        <v>29</v>
      </c>
      <c r="BM67" s="194">
        <f>$BM4*'SSEH - Average Cons. of Failure'!$Q$22</f>
        <v>21260.998206624703</v>
      </c>
      <c r="BN67" s="194">
        <f>$BM4*'SSEH - Average Cons. of Failure'!$Q$22</f>
        <v>21260.998206624703</v>
      </c>
      <c r="BO67" s="194">
        <f>$BM4*'SSEH - Average Cons. of Failure'!$Q$22</f>
        <v>21260.998206624703</v>
      </c>
      <c r="BP67" s="194">
        <f>$BM4*'SSEH - Average Cons. of Failure'!$Q$22</f>
        <v>21260.998206624703</v>
      </c>
      <c r="BQ67" s="194">
        <f>$BM4*'SSEH - Average Cons. of Failure'!$Q$22</f>
        <v>21260.998206624703</v>
      </c>
      <c r="BR67" s="176"/>
      <c r="BS67" s="6"/>
      <c r="BT67" s="58" t="s">
        <v>29</v>
      </c>
      <c r="BU67" s="24">
        <f t="shared" si="19"/>
        <v>531.5249551656176</v>
      </c>
      <c r="BV67" s="24">
        <f t="shared" si="20"/>
        <v>1594.5748654968529</v>
      </c>
      <c r="BW67" s="24">
        <f t="shared" si="21"/>
        <v>3720.6746861593228</v>
      </c>
      <c r="BX67" s="24">
        <f t="shared" si="22"/>
        <v>7972.8743274842636</v>
      </c>
      <c r="BY67" s="24">
        <f t="shared" si="23"/>
        <v>15945.748654968527</v>
      </c>
      <c r="BZ67" s="6"/>
      <c r="CA67" s="6"/>
      <c r="CB67" s="58" t="s">
        <v>29</v>
      </c>
      <c r="CC67" s="195">
        <f t="shared" si="352"/>
        <v>357716.29482646065</v>
      </c>
      <c r="CD67" s="195">
        <f t="shared" si="338"/>
        <v>942393.74550864007</v>
      </c>
      <c r="CE67" s="195">
        <f t="shared" si="338"/>
        <v>2708651.1715239868</v>
      </c>
      <c r="CF67" s="195">
        <f t="shared" si="338"/>
        <v>884989.05035075324</v>
      </c>
      <c r="CG67" s="195">
        <f t="shared" si="338"/>
        <v>574046.95157886692</v>
      </c>
      <c r="CH67" s="198">
        <f t="shared" si="353"/>
        <v>5467797.2137887077</v>
      </c>
      <c r="CI67" s="68"/>
      <c r="CJ67" s="68"/>
      <c r="CK67" s="195">
        <f t="shared" si="339"/>
        <v>383229.49267441028</v>
      </c>
      <c r="CL67" s="195">
        <f t="shared" si="339"/>
        <v>937610.02091214946</v>
      </c>
      <c r="CM67" s="195">
        <f t="shared" si="339"/>
        <v>2697489.1474655089</v>
      </c>
      <c r="CN67" s="195">
        <f t="shared" si="339"/>
        <v>725531.563801068</v>
      </c>
      <c r="CO67" s="195">
        <f t="shared" si="339"/>
        <v>462426.71099408728</v>
      </c>
      <c r="CP67" s="198">
        <f t="shared" si="3"/>
        <v>5206286.9358472237</v>
      </c>
      <c r="CS67" s="195">
        <f t="shared" si="354"/>
        <v>306689.89913056133</v>
      </c>
      <c r="CT67" s="195">
        <f t="shared" si="340"/>
        <v>980663.54228056455</v>
      </c>
      <c r="CU67" s="195">
        <f t="shared" si="340"/>
        <v>2597030.9309392073</v>
      </c>
      <c r="CV67" s="195">
        <f t="shared" si="340"/>
        <v>1730113.7290640853</v>
      </c>
      <c r="CW67" s="195">
        <f t="shared" si="340"/>
        <v>749450.18678352074</v>
      </c>
      <c r="CX67" s="198">
        <f t="shared" si="5"/>
        <v>6363948.2881979393</v>
      </c>
      <c r="DA67" s="195">
        <f t="shared" si="355"/>
        <v>339644.44635082962</v>
      </c>
      <c r="DB67" s="195">
        <f t="shared" si="341"/>
        <v>980663.54228056455</v>
      </c>
      <c r="DC67" s="195">
        <f t="shared" si="341"/>
        <v>2597030.9309392073</v>
      </c>
      <c r="DD67" s="195">
        <f t="shared" si="341"/>
        <v>1467008.8762571046</v>
      </c>
      <c r="DE67" s="195">
        <f t="shared" si="341"/>
        <v>287023.47578943346</v>
      </c>
      <c r="DF67" s="198">
        <f t="shared" si="7"/>
        <v>5671371.2716171397</v>
      </c>
      <c r="DI67" s="195">
        <f t="shared" si="356"/>
        <v>230150.30558671241</v>
      </c>
      <c r="DJ67" s="195">
        <f t="shared" si="342"/>
        <v>1023717.0636489795</v>
      </c>
      <c r="DK67" s="195">
        <f t="shared" si="342"/>
        <v>2492852.0397267463</v>
      </c>
      <c r="DL67" s="195">
        <f t="shared" si="342"/>
        <v>2742668.7686545867</v>
      </c>
      <c r="DM67" s="195">
        <f t="shared" si="342"/>
        <v>1036473.6625729543</v>
      </c>
      <c r="DN67" s="198">
        <f t="shared" si="29"/>
        <v>7525861.8401899785</v>
      </c>
      <c r="DQ67" s="195">
        <f t="shared" si="357"/>
        <v>295527.87507208338</v>
      </c>
      <c r="DR67" s="195">
        <f t="shared" si="343"/>
        <v>1023717.0636489795</v>
      </c>
      <c r="DS67" s="195">
        <f t="shared" si="343"/>
        <v>2492852.0397267463</v>
      </c>
      <c r="DT67" s="195">
        <f t="shared" si="343"/>
        <v>2096865.9481283613</v>
      </c>
      <c r="DU67" s="195">
        <f t="shared" si="343"/>
        <v>366752.21906427614</v>
      </c>
      <c r="DV67" s="198">
        <f t="shared" si="10"/>
        <v>6275715.1456404459</v>
      </c>
    </row>
    <row r="68" spans="1:126" ht="25.5" customHeight="1">
      <c r="A68" s="19"/>
      <c r="B68" s="55"/>
      <c r="C68" s="55"/>
      <c r="D68" s="56">
        <f t="shared" si="344"/>
        <v>1895</v>
      </c>
      <c r="E68" s="57">
        <f t="shared" si="345"/>
        <v>1895</v>
      </c>
      <c r="F68" s="58" t="s">
        <v>30</v>
      </c>
      <c r="G68" s="52">
        <f>'[9]NAW3 - Asset Repl - SSEH'!G65</f>
        <v>635</v>
      </c>
      <c r="H68" s="52">
        <f>'[9]NAW3 - Asset Repl - SSEH'!H65</f>
        <v>518</v>
      </c>
      <c r="I68" s="52">
        <f>'[9]NAW3 - Asset Repl - SSEH'!I65</f>
        <v>638</v>
      </c>
      <c r="J68" s="52">
        <f>'[9]NAW3 - Asset Repl - SSEH'!J65</f>
        <v>79</v>
      </c>
      <c r="K68" s="52">
        <f>'[9]NAW3 - Asset Repl - SSEH'!K65</f>
        <v>25</v>
      </c>
      <c r="L68" s="59">
        <f t="shared" si="346"/>
        <v>1895</v>
      </c>
      <c r="M68" s="52">
        <f>'[9]NAW3 - Asset Repl - SSEH'!M65</f>
        <v>593</v>
      </c>
      <c r="N68" s="52">
        <f>'[9]NAW3 - Asset Repl - SSEH'!N65</f>
        <v>521</v>
      </c>
      <c r="O68" s="52">
        <f>'[9]NAW3 - Asset Repl - SSEH'!O65</f>
        <v>641</v>
      </c>
      <c r="P68" s="52">
        <f>'[9]NAW3 - Asset Repl - SSEH'!P65</f>
        <v>96</v>
      </c>
      <c r="Q68" s="52">
        <f>'[9]NAW3 - Asset Repl - SSEH'!Q65</f>
        <v>31</v>
      </c>
      <c r="R68" s="59">
        <f t="shared" si="347"/>
        <v>1882</v>
      </c>
      <c r="S68" s="52">
        <f>'[9]NAW3 - Asset Repl - SSEH'!S65</f>
        <v>54</v>
      </c>
      <c r="T68" s="52">
        <f>'[9]NAW3 - Asset Repl - SSEH'!T65</f>
        <v>0</v>
      </c>
      <c r="U68" s="52">
        <f>'[9]NAW3 - Asset Repl - SSEH'!U65</f>
        <v>0</v>
      </c>
      <c r="V68" s="52">
        <f>'[9]NAW3 - Asset Repl - SSEH'!V65</f>
        <v>-29</v>
      </c>
      <c r="W68" s="52">
        <f>'[9]NAW3 - Asset Repl - SSEH'!W65</f>
        <v>-25</v>
      </c>
      <c r="X68" s="59">
        <f t="shared" si="348"/>
        <v>0</v>
      </c>
      <c r="Y68" s="52">
        <f>'[9]NAW3 - Asset Repl - SSEH'!Y65</f>
        <v>509</v>
      </c>
      <c r="Z68" s="52">
        <f>'[9]NAW3 - Asset Repl - SSEH'!Z65</f>
        <v>541</v>
      </c>
      <c r="AA68" s="52">
        <f>'[9]NAW3 - Asset Repl - SSEH'!AA65</f>
        <v>614</v>
      </c>
      <c r="AB68" s="52">
        <f>'[9]NAW3 - Asset Repl - SSEH'!AB65</f>
        <v>191</v>
      </c>
      <c r="AC68" s="52">
        <f>'[9]NAW3 - Asset Repl - SSEH'!AC65</f>
        <v>40</v>
      </c>
      <c r="AD68" s="59">
        <f t="shared" si="349"/>
        <v>1895</v>
      </c>
      <c r="AE68" s="52">
        <f>'[9]NAW3 - Asset Repl - SSEH'!AE65</f>
        <v>109</v>
      </c>
      <c r="AF68" s="52">
        <f>'[9]NAW3 - Asset Repl - SSEH'!AF65</f>
        <v>0</v>
      </c>
      <c r="AG68" s="52">
        <f>'[9]NAW3 - Asset Repl - SSEH'!AG65</f>
        <v>0</v>
      </c>
      <c r="AH68" s="52">
        <f>'[9]NAW3 - Asset Repl - SSEH'!AH65</f>
        <v>-72</v>
      </c>
      <c r="AI68" s="52">
        <f>'[9]NAW3 - Asset Repl - SSEH'!AI65</f>
        <v>-37</v>
      </c>
      <c r="AJ68" s="59">
        <f t="shared" si="350"/>
        <v>0</v>
      </c>
      <c r="AK68" s="52">
        <f>'[9]NAW3 - Asset Repl - SSEH'!AK65</f>
        <v>381</v>
      </c>
      <c r="AL68" s="52">
        <f>'[9]NAW3 - Asset Repl - SSEH'!AL65</f>
        <v>564</v>
      </c>
      <c r="AM68" s="52">
        <f>'[9]NAW3 - Asset Repl - SSEH'!AM65</f>
        <v>590</v>
      </c>
      <c r="AN68" s="52">
        <f>'[9]NAW3 - Asset Repl - SSEH'!AN65</f>
        <v>303</v>
      </c>
      <c r="AO68" s="52">
        <f>'[9]NAW3 - Asset Repl - SSEH'!AO65</f>
        <v>57</v>
      </c>
      <c r="AP68" s="59">
        <f t="shared" si="351"/>
        <v>1895</v>
      </c>
      <c r="BB68" s="6"/>
      <c r="BC68" s="6"/>
      <c r="BD68" s="58" t="s">
        <v>30</v>
      </c>
      <c r="BE68" s="172">
        <f>'SSEH - Probs. of Failure'!O$22</f>
        <v>2.5000000000000001E-2</v>
      </c>
      <c r="BF68" s="172">
        <f>'SSEH - Probs. of Failure'!P$22</f>
        <v>7.5000000000000011E-2</v>
      </c>
      <c r="BG68" s="172">
        <f>'SSEH - Probs. of Failure'!Q$22</f>
        <v>0.17499999999999999</v>
      </c>
      <c r="BH68" s="172">
        <f>'SSEH - Probs. of Failure'!R$22</f>
        <v>0.375</v>
      </c>
      <c r="BI68" s="172">
        <f>'SSEH - Probs. of Failure'!S$22</f>
        <v>0.75</v>
      </c>
      <c r="BJ68" s="176"/>
      <c r="BK68" s="6"/>
      <c r="BL68" s="58" t="s">
        <v>30</v>
      </c>
      <c r="BM68" s="194">
        <f>$BM5*'SSEH - Average Cons. of Failure'!$Q$22</f>
        <v>35434.997011041174</v>
      </c>
      <c r="BN68" s="194">
        <f>$BM5*'SSEH - Average Cons. of Failure'!$Q$22</f>
        <v>35434.997011041174</v>
      </c>
      <c r="BO68" s="194">
        <f>$BM5*'SSEH - Average Cons. of Failure'!$Q$22</f>
        <v>35434.997011041174</v>
      </c>
      <c r="BP68" s="194">
        <f>$BM5*'SSEH - Average Cons. of Failure'!$Q$22</f>
        <v>35434.997011041174</v>
      </c>
      <c r="BQ68" s="194">
        <f>$BM5*'SSEH - Average Cons. of Failure'!$Q$22</f>
        <v>35434.997011041174</v>
      </c>
      <c r="BR68" s="176"/>
      <c r="BS68" s="6"/>
      <c r="BT68" s="58" t="s">
        <v>30</v>
      </c>
      <c r="BU68" s="24">
        <f t="shared" si="19"/>
        <v>885.87492527602944</v>
      </c>
      <c r="BV68" s="24">
        <f t="shared" si="20"/>
        <v>2657.6247758280883</v>
      </c>
      <c r="BW68" s="24">
        <f t="shared" si="21"/>
        <v>6201.1244769322047</v>
      </c>
      <c r="BX68" s="24">
        <f t="shared" si="22"/>
        <v>13288.123879140439</v>
      </c>
      <c r="BY68" s="24">
        <f t="shared" si="23"/>
        <v>26576.247758280879</v>
      </c>
      <c r="BZ68" s="6"/>
      <c r="CA68" s="6"/>
      <c r="CB68" s="58" t="s">
        <v>30</v>
      </c>
      <c r="CC68" s="195">
        <f t="shared" si="352"/>
        <v>525323.83068868541</v>
      </c>
      <c r="CD68" s="195">
        <f t="shared" si="338"/>
        <v>1384622.5082064341</v>
      </c>
      <c r="CE68" s="195">
        <f t="shared" si="338"/>
        <v>3974920.7897135434</v>
      </c>
      <c r="CF68" s="195">
        <f t="shared" si="338"/>
        <v>1275659.8923974822</v>
      </c>
      <c r="CG68" s="195">
        <f t="shared" si="338"/>
        <v>823863.68050670729</v>
      </c>
      <c r="CH68" s="198">
        <f t="shared" si="353"/>
        <v>7984390.7015128518</v>
      </c>
      <c r="CI68" s="68"/>
      <c r="CJ68" s="68"/>
      <c r="CK68" s="195">
        <f t="shared" si="339"/>
        <v>562530.57755027874</v>
      </c>
      <c r="CL68" s="195">
        <f t="shared" si="339"/>
        <v>1376649.6338789498</v>
      </c>
      <c r="CM68" s="195">
        <f t="shared" si="339"/>
        <v>3956317.4162827465</v>
      </c>
      <c r="CN68" s="195">
        <f t="shared" si="339"/>
        <v>1049761.7864520948</v>
      </c>
      <c r="CO68" s="195">
        <f t="shared" si="339"/>
        <v>664406.19395702193</v>
      </c>
      <c r="CP68" s="198">
        <f t="shared" si="3"/>
        <v>7609665.6081210915</v>
      </c>
      <c r="CS68" s="195">
        <f t="shared" si="354"/>
        <v>450910.33696549898</v>
      </c>
      <c r="CT68" s="195">
        <f t="shared" si="340"/>
        <v>1437775.0037229958</v>
      </c>
      <c r="CU68" s="195">
        <f t="shared" si="340"/>
        <v>3807490.4288363736</v>
      </c>
      <c r="CV68" s="195">
        <f t="shared" si="340"/>
        <v>2538031.6609158241</v>
      </c>
      <c r="CW68" s="195">
        <f t="shared" si="340"/>
        <v>1063049.9103312353</v>
      </c>
      <c r="CX68" s="198">
        <f t="shared" si="5"/>
        <v>9297257.3407719284</v>
      </c>
      <c r="DA68" s="195">
        <f t="shared" si="355"/>
        <v>498747.58293040458</v>
      </c>
      <c r="DB68" s="195">
        <f t="shared" si="341"/>
        <v>1437775.0037229958</v>
      </c>
      <c r="DC68" s="195">
        <f t="shared" si="341"/>
        <v>3807490.4288363736</v>
      </c>
      <c r="DD68" s="195">
        <f t="shared" si="341"/>
        <v>2152676.068420751</v>
      </c>
      <c r="DE68" s="195">
        <f t="shared" si="341"/>
        <v>398643.71637421317</v>
      </c>
      <c r="DF68" s="198">
        <f t="shared" si="7"/>
        <v>8295332.8002847377</v>
      </c>
      <c r="DI68" s="195">
        <f t="shared" si="356"/>
        <v>337518.34653016721</v>
      </c>
      <c r="DJ68" s="195">
        <f t="shared" si="342"/>
        <v>1498900.3735670417</v>
      </c>
      <c r="DK68" s="195">
        <f t="shared" si="342"/>
        <v>3658663.4413900007</v>
      </c>
      <c r="DL68" s="195">
        <f t="shared" si="342"/>
        <v>4026301.5353795532</v>
      </c>
      <c r="DM68" s="195">
        <f t="shared" si="342"/>
        <v>1514846.12222201</v>
      </c>
      <c r="DN68" s="198">
        <f t="shared" si="29"/>
        <v>11036229.819088772</v>
      </c>
      <c r="DQ68" s="195">
        <f t="shared" si="357"/>
        <v>434078.71338525444</v>
      </c>
      <c r="DR68" s="195">
        <f t="shared" si="343"/>
        <v>1498900.3735670417</v>
      </c>
      <c r="DS68" s="195">
        <f t="shared" si="343"/>
        <v>3658663.4413900007</v>
      </c>
      <c r="DT68" s="195">
        <f t="shared" si="343"/>
        <v>3069556.6160814413</v>
      </c>
      <c r="DU68" s="195">
        <f t="shared" si="343"/>
        <v>531524.95516561763</v>
      </c>
      <c r="DV68" s="198">
        <f t="shared" si="10"/>
        <v>9192724.0995893553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8">SUM(H65:H68)</f>
        <v>2023</v>
      </c>
      <c r="I69" s="66">
        <f t="shared" si="358"/>
        <v>2495</v>
      </c>
      <c r="J69" s="66">
        <f t="shared" si="358"/>
        <v>310</v>
      </c>
      <c r="K69" s="66">
        <f t="shared" si="358"/>
        <v>99</v>
      </c>
      <c r="L69" s="67"/>
      <c r="M69" s="65">
        <f>SUM(M65:M68)</f>
        <v>2318</v>
      </c>
      <c r="N69" s="66">
        <f t="shared" ref="N69:Q69" si="359">SUM(N65:N68)</f>
        <v>2034</v>
      </c>
      <c r="O69" s="66">
        <f t="shared" si="359"/>
        <v>2506</v>
      </c>
      <c r="P69" s="66">
        <f t="shared" si="359"/>
        <v>378</v>
      </c>
      <c r="Q69" s="66">
        <f t="shared" si="359"/>
        <v>122</v>
      </c>
      <c r="R69" s="67"/>
      <c r="S69" s="65">
        <f>SUM(S65:S68)</f>
        <v>197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-98</v>
      </c>
      <c r="W69" s="66">
        <f t="shared" si="360"/>
        <v>-99</v>
      </c>
      <c r="X69" s="67"/>
      <c r="Y69" s="65">
        <f>SUM(Y65:Y68)</f>
        <v>1986</v>
      </c>
      <c r="Z69" s="66">
        <f t="shared" ref="Z69:AC69" si="361">SUM(Z65:Z68)</f>
        <v>2115</v>
      </c>
      <c r="AA69" s="66">
        <f t="shared" si="361"/>
        <v>2401</v>
      </c>
      <c r="AB69" s="66">
        <f t="shared" si="361"/>
        <v>747</v>
      </c>
      <c r="AC69" s="66">
        <f t="shared" si="361"/>
        <v>160</v>
      </c>
      <c r="AD69" s="67"/>
      <c r="AE69" s="65">
        <f>SUM(AE65:AE68)</f>
        <v>394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-250</v>
      </c>
      <c r="AI69" s="66">
        <f t="shared" si="362"/>
        <v>-144</v>
      </c>
      <c r="AJ69" s="67"/>
      <c r="AK69" s="65">
        <f>SUM(AK65:AK68)</f>
        <v>1489</v>
      </c>
      <c r="AL69" s="66">
        <f t="shared" ref="AL69:AO69" si="363">SUM(AL65:AL68)</f>
        <v>2207</v>
      </c>
      <c r="AM69" s="66">
        <f t="shared" si="363"/>
        <v>2306</v>
      </c>
      <c r="AN69" s="66">
        <f t="shared" si="363"/>
        <v>1184</v>
      </c>
      <c r="AO69" s="66">
        <f t="shared" si="363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4">SUM(CE65:CE68)</f>
        <v>9199492.1840184648</v>
      </c>
      <c r="CF69" s="197">
        <f t="shared" si="364"/>
        <v>2972287.5492861336</v>
      </c>
      <c r="CG69" s="197">
        <f t="shared" si="364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5">SUM(CM65:CM68)</f>
        <v>9158812.8074497897</v>
      </c>
      <c r="CN69" s="197">
        <f t="shared" si="365"/>
        <v>2439699.5442101844</v>
      </c>
      <c r="CO69" s="197">
        <f t="shared" si="365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6">SUM(CT65:CT68)</f>
        <v>3328196.6592650316</v>
      </c>
      <c r="CU69" s="197">
        <f t="shared" si="366"/>
        <v>8814774.4214695897</v>
      </c>
      <c r="CV69" s="197">
        <f t="shared" si="366"/>
        <v>5875476.8544007372</v>
      </c>
      <c r="CW69" s="197">
        <f t="shared" si="366"/>
        <v>2505608.6386507214</v>
      </c>
      <c r="CX69" s="198">
        <f t="shared" si="5"/>
        <v>21566235.270877816</v>
      </c>
      <c r="DA69" s="197">
        <f>SUM(DA65:DA68)</f>
        <v>1149653.0430262201</v>
      </c>
      <c r="DB69" s="197">
        <f>SUM(DB65:DB68)</f>
        <v>3328196.6592650316</v>
      </c>
      <c r="DC69" s="197">
        <f t="shared" ref="DC69:DE69" si="367">SUM(DC65:DC68)</f>
        <v>8814774.4214695897</v>
      </c>
      <c r="DD69" s="197">
        <f t="shared" si="367"/>
        <v>5040451.1498355512</v>
      </c>
      <c r="DE69" s="197">
        <f t="shared" si="367"/>
        <v>951429.6697464555</v>
      </c>
      <c r="DF69" s="198">
        <f t="shared" si="7"/>
        <v>19284504.943342846</v>
      </c>
      <c r="DI69" s="197">
        <f>SUM(DI65:DI68)</f>
        <v>781129.07411139156</v>
      </c>
      <c r="DJ69" s="197">
        <f t="shared" ref="DJ69:DM69" si="368">SUM(DJ65:DJ68)</f>
        <v>3472239.9221149138</v>
      </c>
      <c r="DK69" s="197">
        <f t="shared" si="368"/>
        <v>8466271.2258660011</v>
      </c>
      <c r="DL69" s="197">
        <f t="shared" si="368"/>
        <v>9315506.3642326146</v>
      </c>
      <c r="DM69" s="197">
        <f t="shared" si="368"/>
        <v>3510190.8039137386</v>
      </c>
      <c r="DN69" s="198">
        <f t="shared" si="29"/>
        <v>25545337.390238661</v>
      </c>
      <c r="DQ69" s="197">
        <f>SUM(DQ65:DQ68)</f>
        <v>996325.81095944461</v>
      </c>
      <c r="DR69" s="197">
        <f>SUM(DR65:DR68)</f>
        <v>3472239.9221149138</v>
      </c>
      <c r="DS69" s="197">
        <f t="shared" ref="DS69:DU69" si="369">SUM(DS65:DS68)</f>
        <v>8466271.2258660011</v>
      </c>
      <c r="DT69" s="197">
        <f t="shared" si="369"/>
        <v>7222892.615745577</v>
      </c>
      <c r="DU69" s="197">
        <f t="shared" si="369"/>
        <v>1239516.1954462202</v>
      </c>
      <c r="DV69" s="198">
        <f t="shared" si="10"/>
        <v>21397245.770132158</v>
      </c>
    </row>
    <row r="70" spans="1:126" ht="25.5" customHeight="1">
      <c r="A70" s="19"/>
      <c r="B70" s="48" t="s">
        <v>38</v>
      </c>
      <c r="C70" s="48"/>
      <c r="D70" s="49">
        <f>L70</f>
        <v>27.047239299572059</v>
      </c>
      <c r="E70" s="50">
        <f>D70+SUM(AE70:AI70)</f>
        <v>27.047239299572059</v>
      </c>
      <c r="F70" s="51" t="s">
        <v>25</v>
      </c>
      <c r="G70" s="52">
        <f>'[9]NAW3 - Asset Repl - SSEH'!G67</f>
        <v>9.9354284768154777</v>
      </c>
      <c r="H70" s="52">
        <f>'[9]NAW3 - Asset Repl - SSEH'!H67</f>
        <v>8.4684844260041654</v>
      </c>
      <c r="I70" s="52">
        <f>'[9]NAW3 - Asset Repl - SSEH'!I67</f>
        <v>8.2870480303112597</v>
      </c>
      <c r="J70" s="52">
        <f>'[9]NAW3 - Asset Repl - SSEH'!J67</f>
        <v>0.35214720065777866</v>
      </c>
      <c r="K70" s="52">
        <f>'[9]NAW3 - Asset Repl - SSEH'!K67</f>
        <v>4.1311657833774272E-3</v>
      </c>
      <c r="L70" s="53">
        <f>SUM(G70:K70)</f>
        <v>27.047239299572059</v>
      </c>
      <c r="M70" s="52">
        <f>'[9]NAW3 - Asset Repl - SSEH'!M67</f>
        <v>9.2319351201216655</v>
      </c>
      <c r="N70" s="52">
        <f>'[9]NAW3 - Asset Repl - SSEH'!N67</f>
        <v>8.5185510117543952</v>
      </c>
      <c r="O70" s="52">
        <f>'[9]NAW3 - Asset Repl - SSEH'!O67</f>
        <v>8.3371146160614895</v>
      </c>
      <c r="P70" s="52">
        <f>'[9]NAW3 - Asset Repl - SSEH'!P67</f>
        <v>0.41890264832475038</v>
      </c>
      <c r="Q70" s="52">
        <f>'[9]NAW3 - Asset Repl - SSEH'!Q67</f>
        <v>4.0944020530938449E-3</v>
      </c>
      <c r="R70" s="53">
        <f>SUM(M70:Q70)</f>
        <v>26.510597798315395</v>
      </c>
      <c r="S70" s="52">
        <f>'[9]NAW3 - Asset Repl - SSEH'!S67</f>
        <v>5.4132082280765065E-3</v>
      </c>
      <c r="T70" s="52">
        <f>'[9]NAW3 - Asset Repl - SSEH'!T67</f>
        <v>0</v>
      </c>
      <c r="U70" s="52">
        <f>'[9]NAW3 - Asset Repl - SSEH'!U67</f>
        <v>0</v>
      </c>
      <c r="V70" s="52">
        <f>'[9]NAW3 - Asset Repl - SSEH'!V67</f>
        <v>0</v>
      </c>
      <c r="W70" s="52">
        <f>'[9]NAW3 - Asset Repl - SSEH'!W67</f>
        <v>-5.4132082280765065E-3</v>
      </c>
      <c r="X70" s="53">
        <f>SUM(S70:W70)</f>
        <v>0</v>
      </c>
      <c r="Y70" s="54">
        <f>'[9]NAW3 - Asset Repl - SSEH'!Y67</f>
        <v>8.9426199927823884</v>
      </c>
      <c r="Z70" s="54">
        <f>'[9]NAW3 - Asset Repl - SSEH'!Z67</f>
        <v>8.6178274990977979</v>
      </c>
      <c r="AA70" s="54">
        <f>'[9]NAW3 - Asset Repl - SSEH'!AA67</f>
        <v>8.3038614218693603</v>
      </c>
      <c r="AB70" s="54">
        <f>'[9]NAW3 - Asset Repl - SSEH'!AB67</f>
        <v>1.1476001443522195</v>
      </c>
      <c r="AC70" s="54">
        <f>'[9]NAW3 - Asset Repl - SSEH'!AC67</f>
        <v>3.5330241470291068E-2</v>
      </c>
      <c r="AD70" s="53">
        <f>SUM(Y70:AC70)</f>
        <v>27.047239299572055</v>
      </c>
      <c r="AE70" s="54">
        <f>'[9]NAW3 - Asset Repl - SSEH'!AE67</f>
        <v>3.7892457596535548E-2</v>
      </c>
      <c r="AF70" s="54">
        <f>'[9]NAW3 - Asset Repl - SSEH'!AF67</f>
        <v>0</v>
      </c>
      <c r="AG70" s="54">
        <f>'[9]NAW3 - Asset Repl - SSEH'!AG67</f>
        <v>0</v>
      </c>
      <c r="AH70" s="54">
        <f>'[9]NAW3 - Asset Repl - SSEH'!AH67</f>
        <v>0</v>
      </c>
      <c r="AI70" s="54">
        <f>'[9]NAW3 - Asset Repl - SSEH'!AI67</f>
        <v>-3.7892457596535548E-2</v>
      </c>
      <c r="AJ70" s="53">
        <f>SUM(AE70:AI70)</f>
        <v>0</v>
      </c>
      <c r="AK70" s="54">
        <f>'[9]NAW3 - Asset Repl - SSEH'!AK67</f>
        <v>7.946589678816312</v>
      </c>
      <c r="AL70" s="54">
        <f>'[9]NAW3 - Asset Repl - SSEH'!AL67</f>
        <v>8.7639841212558647</v>
      </c>
      <c r="AM70" s="54">
        <f>'[9]NAW3 - Asset Repl - SSEH'!AM67</f>
        <v>8.3255142547816678</v>
      </c>
      <c r="AN70" s="54">
        <f>'[9]NAW3 - Asset Repl - SSEH'!AN67</f>
        <v>1.9379285456513893</v>
      </c>
      <c r="AO70" s="54">
        <f>'[9]NAW3 - Asset Repl - SSEH'!AO67</f>
        <v>7.3222699066826616E-2</v>
      </c>
      <c r="AP70" s="53">
        <f>SUM(AK70:AO70)</f>
        <v>27.047239299572055</v>
      </c>
      <c r="BB70" s="6"/>
      <c r="BC70" s="6"/>
      <c r="BD70" s="51" t="s">
        <v>25</v>
      </c>
      <c r="BE70" s="172">
        <f>'SSEH - Probs. of Failure'!O$23</f>
        <v>2.5000000000000001E-2</v>
      </c>
      <c r="BF70" s="172">
        <f>'SSEH - Probs. of Failure'!P$23</f>
        <v>7.5000000000000011E-2</v>
      </c>
      <c r="BG70" s="172">
        <f>'SSEH - Probs. of Failure'!Q$23</f>
        <v>0.17499999999999999</v>
      </c>
      <c r="BH70" s="172">
        <f>'SSEH - Probs. of Failure'!R$23</f>
        <v>0.375</v>
      </c>
      <c r="BI70" s="172">
        <f>'SSEH - Probs. of Failure'!S$23</f>
        <v>0.75</v>
      </c>
      <c r="BJ70" s="175"/>
      <c r="BK70" s="6"/>
      <c r="BL70" s="51" t="s">
        <v>25</v>
      </c>
      <c r="BM70" s="242">
        <f>IFERROR($BM2*'SSEH - Average Cons. of Failure'!$Q$23,0)</f>
        <v>70193.254764452446</v>
      </c>
      <c r="BN70" s="242">
        <f>IFERROR($BM2*'SSEH - Average Cons. of Failure'!$Q$23,0)</f>
        <v>70193.254764452446</v>
      </c>
      <c r="BO70" s="242">
        <f>IFERROR($BM2*'SSEH - Average Cons. of Failure'!$Q$23,0)</f>
        <v>70193.254764452446</v>
      </c>
      <c r="BP70" s="242">
        <f>IFERROR($BM2*'SSEH - Average Cons. of Failure'!$Q$23,0)</f>
        <v>70193.254764452446</v>
      </c>
      <c r="BQ70" s="242">
        <f>IFERROR($BM2*'SSEH - Average Cons. of Failure'!$Q$23,0)</f>
        <v>70193.254764452446</v>
      </c>
      <c r="BR70" s="175"/>
      <c r="BS70" s="6"/>
      <c r="BT70" s="51" t="s">
        <v>25</v>
      </c>
      <c r="BU70" s="24">
        <f t="shared" si="19"/>
        <v>1754.8313691113112</v>
      </c>
      <c r="BV70" s="24">
        <f t="shared" si="20"/>
        <v>5264.4941073339342</v>
      </c>
      <c r="BW70" s="24">
        <f t="shared" si="21"/>
        <v>12283.819583779177</v>
      </c>
      <c r="BX70" s="24">
        <f t="shared" si="22"/>
        <v>26322.470536669665</v>
      </c>
      <c r="BY70" s="24">
        <f t="shared" si="23"/>
        <v>52644.941073339331</v>
      </c>
      <c r="BZ70" s="6"/>
      <c r="CA70" s="6"/>
      <c r="CB70" s="51" t="s">
        <v>25</v>
      </c>
      <c r="CC70" s="195">
        <f>IF(BU70="","",M70*BU70)</f>
        <v>16200.489346389901</v>
      </c>
      <c r="CD70" s="195">
        <f t="shared" ref="CD70:CG73" si="370">IF(BV70="","",N70*BV70)</f>
        <v>44845.861604404534</v>
      </c>
      <c r="CE70" s="195">
        <f t="shared" si="370"/>
        <v>102411.61179298774</v>
      </c>
      <c r="CF70" s="195">
        <f t="shared" si="370"/>
        <v>11026.552618261136</v>
      </c>
      <c r="CG70" s="195">
        <f t="shared" si="370"/>
        <v>215.54955481568504</v>
      </c>
      <c r="CH70" s="198">
        <f>SUM(CC70:CG70)</f>
        <v>174700.064916859</v>
      </c>
      <c r="CI70" s="68"/>
      <c r="CJ70" s="68"/>
      <c r="CK70" s="195">
        <f t="shared" ref="CK70:CO73" si="371">IF(BU70="","",G70*BU70)</f>
        <v>17435.001556677613</v>
      </c>
      <c r="CL70" s="195">
        <f t="shared" si="371"/>
        <v>44582.286358748126</v>
      </c>
      <c r="CM70" s="195">
        <f t="shared" si="371"/>
        <v>101796.60288645611</v>
      </c>
      <c r="CN70" s="195">
        <f t="shared" si="371"/>
        <v>9269.3843138850789</v>
      </c>
      <c r="CO70" s="195">
        <f t="shared" si="371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72">IF(BV70="","",Z70*BV70)</f>
        <v>45368.502087020694</v>
      </c>
      <c r="CU70" s="195">
        <f t="shared" si="372"/>
        <v>102003.13555494725</v>
      </c>
      <c r="CV70" s="195">
        <f t="shared" si="372"/>
        <v>30207.67098758915</v>
      </c>
      <c r="CW70" s="195">
        <f t="shared" si="372"/>
        <v>1859.9584803103228</v>
      </c>
      <c r="CX70" s="198">
        <f t="shared" si="5"/>
        <v>195132.05719524392</v>
      </c>
      <c r="DA70" s="195">
        <f>IF(BU70="","",(S70+Y70)*BU70)</f>
        <v>15702.289352982665</v>
      </c>
      <c r="DB70" s="195">
        <f t="shared" ref="DB70:DE73" si="373">IF(BV70="","",(T70+Z70)*BV70)</f>
        <v>45368.502087020694</v>
      </c>
      <c r="DC70" s="195">
        <f t="shared" si="373"/>
        <v>102003.13555494725</v>
      </c>
      <c r="DD70" s="195">
        <f t="shared" si="373"/>
        <v>30207.67098758915</v>
      </c>
      <c r="DE70" s="195">
        <f t="shared" si="373"/>
        <v>1574.9804521255196</v>
      </c>
      <c r="DF70" s="198">
        <f t="shared" si="7"/>
        <v>194856.57843466528</v>
      </c>
      <c r="DI70" s="195">
        <f>IF(BU70="","",AK70*BU70)</f>
        <v>13944.924845843043</v>
      </c>
      <c r="DJ70" s="195">
        <f t="shared" ref="DJ70:DM73" si="374">IF(BV70="","",AL70*BV70)</f>
        <v>46137.942763119667</v>
      </c>
      <c r="DK70" s="195">
        <f t="shared" si="374"/>
        <v>102269.11504791975</v>
      </c>
      <c r="DL70" s="195">
        <f t="shared" si="374"/>
        <v>51011.067045079792</v>
      </c>
      <c r="DM70" s="195">
        <f t="shared" si="374"/>
        <v>3854.8046776039459</v>
      </c>
      <c r="DN70" s="198">
        <f t="shared" si="29"/>
        <v>217217.85437956621</v>
      </c>
      <c r="DQ70" s="195">
        <f>IF(BU70="","",(AE70+AK70)*BU70)</f>
        <v>14011.419719086163</v>
      </c>
      <c r="DR70" s="195">
        <f t="shared" ref="DR70:DU73" si="375">IF(BV70="","",(AF70+AL70)*BV70)</f>
        <v>46137.942763119667</v>
      </c>
      <c r="DS70" s="195">
        <f t="shared" si="375"/>
        <v>102269.11504791975</v>
      </c>
      <c r="DT70" s="195">
        <f t="shared" si="375"/>
        <v>51011.067045079792</v>
      </c>
      <c r="DU70" s="195">
        <f t="shared" si="375"/>
        <v>1859.9584803103228</v>
      </c>
      <c r="DV70" s="198">
        <f t="shared" si="10"/>
        <v>215289.5030555157</v>
      </c>
    </row>
    <row r="71" spans="1:126" ht="25.5" customHeight="1">
      <c r="A71" s="19"/>
      <c r="B71" s="55"/>
      <c r="C71" s="55"/>
      <c r="D71" s="56">
        <f t="shared" ref="D71:D73" si="376">L71</f>
        <v>1750.8579573256311</v>
      </c>
      <c r="E71" s="57">
        <f t="shared" ref="E71:E73" si="377">D71+SUM(AE71:AI71)</f>
        <v>1750.3283852518541</v>
      </c>
      <c r="F71" s="58" t="s">
        <v>27</v>
      </c>
      <c r="G71" s="52">
        <f>'[9]NAW3 - Asset Repl - SSEH'!G68</f>
        <v>643.15340339918862</v>
      </c>
      <c r="H71" s="52">
        <f>'[9]NAW3 - Asset Repl - SSEH'!H68</f>
        <v>548.19322517666967</v>
      </c>
      <c r="I71" s="52">
        <f>'[9]NAW3 - Asset Repl - SSEH'!I68</f>
        <v>536.4482424954823</v>
      </c>
      <c r="J71" s="52">
        <f>'[9]NAW3 - Asset Repl - SSEH'!J68</f>
        <v>22.795662122580204</v>
      </c>
      <c r="K71" s="52">
        <f>'[9]NAW3 - Asset Repl - SSEH'!K68</f>
        <v>0.26742413171063212</v>
      </c>
      <c r="L71" s="59">
        <f t="shared" ref="L71:L73" si="378">SUM(G71:K71)</f>
        <v>1750.8579573256311</v>
      </c>
      <c r="M71" s="52">
        <f>'[9]NAW3 - Asset Repl - SSEH'!M68</f>
        <v>597.61393344254247</v>
      </c>
      <c r="N71" s="52">
        <f>'[9]NAW3 - Asset Repl - SSEH'!N68</f>
        <v>551.43420216090101</v>
      </c>
      <c r="O71" s="52">
        <f>'[9]NAW3 - Asset Repl - SSEH'!O68</f>
        <v>539.68921947971376</v>
      </c>
      <c r="P71" s="52">
        <f>'[9]NAW3 - Asset Repl - SSEH'!P68</f>
        <v>27.116964768222175</v>
      </c>
      <c r="Q71" s="52">
        <f>'[9]NAW3 - Asset Repl - SSEH'!Q68</f>
        <v>0.26504429290360809</v>
      </c>
      <c r="R71" s="59">
        <f t="shared" ref="R71:R73" si="379">SUM(M71:Q71)</f>
        <v>1716.1193641442831</v>
      </c>
      <c r="S71" s="52">
        <f>'[9]NAW3 - Asset Repl - SSEH'!S68</f>
        <v>10.278319057458738</v>
      </c>
      <c r="T71" s="52">
        <f>'[9]NAW3 - Asset Repl - SSEH'!T68</f>
        <v>0</v>
      </c>
      <c r="U71" s="52">
        <f>'[9]NAW3 - Asset Repl - SSEH'!U68</f>
        <v>0</v>
      </c>
      <c r="V71" s="52">
        <f>'[9]NAW3 - Asset Repl - SSEH'!V68</f>
        <v>-9.927904044827919</v>
      </c>
      <c r="W71" s="52">
        <f>'[9]NAW3 - Asset Repl - SSEH'!W68</f>
        <v>-0.3504150126308192</v>
      </c>
      <c r="X71" s="59">
        <f t="shared" ref="X71:X73" si="380">SUM(S71:W71)</f>
        <v>0</v>
      </c>
      <c r="Y71" s="52">
        <f>'[9]NAW3 - Asset Repl - SSEH'!Y68</f>
        <v>578.88560086611335</v>
      </c>
      <c r="Z71" s="52">
        <f>'[9]NAW3 - Asset Repl - SSEH'!Z68</f>
        <v>557.86070010826415</v>
      </c>
      <c r="AA71" s="52">
        <f>'[9]NAW3 - Asset Repl - SSEH'!AA68</f>
        <v>537.53662937567663</v>
      </c>
      <c r="AB71" s="52">
        <f>'[9]NAW3 - Asset Repl - SSEH'!AB68</f>
        <v>74.287982677733666</v>
      </c>
      <c r="AC71" s="52">
        <f>'[9]NAW3 - Asset Repl - SSEH'!AC68</f>
        <v>2.2870442978435088</v>
      </c>
      <c r="AD71" s="59">
        <f t="shared" ref="AD71:AD73" si="381">SUM(Y71:AC71)</f>
        <v>1750.8579573256311</v>
      </c>
      <c r="AE71" s="52">
        <f>'[9]NAW3 - Asset Repl - SSEH'!AE68</f>
        <v>20</v>
      </c>
      <c r="AF71" s="52">
        <f>'[9]NAW3 - Asset Repl - SSEH'!AF68</f>
        <v>0</v>
      </c>
      <c r="AG71" s="52">
        <f>'[9]NAW3 - Asset Repl - SSEH'!AG68</f>
        <v>0</v>
      </c>
      <c r="AH71" s="52">
        <f>'[9]NAW3 - Asset Repl - SSEH'!AH68</f>
        <v>-18.076666985361353</v>
      </c>
      <c r="AI71" s="52">
        <f>'[9]NAW3 - Asset Repl - SSEH'!AI68</f>
        <v>-2.4529050884157346</v>
      </c>
      <c r="AJ71" s="59">
        <f t="shared" ref="AJ71:AJ73" si="382">SUM(AE71:AI71)</f>
        <v>-0.52957207377708748</v>
      </c>
      <c r="AK71" s="52">
        <f>'[9]NAW3 - Asset Repl - SSEH'!AK68</f>
        <v>514.40923854204254</v>
      </c>
      <c r="AL71" s="52">
        <f>'[9]NAW3 - Asset Repl - SSEH'!AL68</f>
        <v>567.32190544929631</v>
      </c>
      <c r="AM71" s="52">
        <f>'[9]NAW3 - Asset Repl - SSEH'!AM68</f>
        <v>538.93828942619996</v>
      </c>
      <c r="AN71" s="52">
        <f>'[9]NAW3 - Asset Repl - SSEH'!AN68</f>
        <v>125.44857452183328</v>
      </c>
      <c r="AO71" s="52">
        <f>'[9]NAW3 - Asset Repl - SSEH'!AO68</f>
        <v>4.7399493862592434</v>
      </c>
      <c r="AP71" s="59">
        <f t="shared" ref="AP71:AP73" si="383">SUM(AK71:AO71)</f>
        <v>1750.8579573256311</v>
      </c>
      <c r="BB71" s="6"/>
      <c r="BC71" s="6"/>
      <c r="BD71" s="58" t="s">
        <v>27</v>
      </c>
      <c r="BE71" s="172">
        <f>'SSEH - Probs. of Failure'!O$23</f>
        <v>2.5000000000000001E-2</v>
      </c>
      <c r="BF71" s="172">
        <f>'SSEH - Probs. of Failure'!P$23</f>
        <v>7.5000000000000011E-2</v>
      </c>
      <c r="BG71" s="172">
        <f>'SSEH - Probs. of Failure'!Q$23</f>
        <v>0.17499999999999999</v>
      </c>
      <c r="BH71" s="172">
        <f>'SSEH - Probs. of Failure'!R$23</f>
        <v>0.375</v>
      </c>
      <c r="BI71" s="172">
        <f>'SSEH - Probs. of Failure'!S$23</f>
        <v>0.75</v>
      </c>
      <c r="BJ71" s="176"/>
      <c r="BK71" s="6"/>
      <c r="BL71" s="58" t="s">
        <v>27</v>
      </c>
      <c r="BM71" s="242">
        <f>IFERROR($BM3*'SSEH - Average Cons. of Failure'!$Q$23,0)</f>
        <v>100276.07823493207</v>
      </c>
      <c r="BN71" s="242">
        <f>IFERROR($BM3*'SSEH - Average Cons. of Failure'!$Q$23,0)</f>
        <v>100276.07823493207</v>
      </c>
      <c r="BO71" s="242">
        <f>IFERROR($BM3*'SSEH - Average Cons. of Failure'!$Q$23,0)</f>
        <v>100276.07823493207</v>
      </c>
      <c r="BP71" s="242">
        <f>IFERROR($BM3*'SSEH - Average Cons. of Failure'!$Q$23,0)</f>
        <v>100276.07823493207</v>
      </c>
      <c r="BQ71" s="242">
        <f>IFERROR($BM3*'SSEH - Average Cons. of Failure'!$Q$23,0)</f>
        <v>100276.07823493207</v>
      </c>
      <c r="BR71" s="176"/>
      <c r="BS71" s="6"/>
      <c r="BT71" s="58" t="s">
        <v>27</v>
      </c>
      <c r="BU71" s="24">
        <f t="shared" si="19"/>
        <v>2506.9019558733016</v>
      </c>
      <c r="BV71" s="24">
        <f t="shared" si="20"/>
        <v>7520.7058676199058</v>
      </c>
      <c r="BW71" s="24">
        <f t="shared" si="21"/>
        <v>17548.313691113111</v>
      </c>
      <c r="BX71" s="24">
        <f t="shared" si="22"/>
        <v>37603.529338099528</v>
      </c>
      <c r="BY71" s="24">
        <f t="shared" si="23"/>
        <v>75207.058676199056</v>
      </c>
      <c r="BZ71" s="6"/>
      <c r="CA71" s="6"/>
      <c r="CB71" s="58" t="s">
        <v>27</v>
      </c>
      <c r="CC71" s="195">
        <f t="shared" ref="CC71:CC73" si="384">IF(BU71="","",M71*BU71)</f>
        <v>1498159.5386042469</v>
      </c>
      <c r="CD71" s="195">
        <f t="shared" si="370"/>
        <v>4147174.4397977898</v>
      </c>
      <c r="CE71" s="195">
        <f t="shared" si="370"/>
        <v>9470635.7191420104</v>
      </c>
      <c r="CF71" s="195">
        <f t="shared" si="370"/>
        <v>1019693.5802220538</v>
      </c>
      <c r="CG71" s="195">
        <f t="shared" si="370"/>
        <v>19933.201688193341</v>
      </c>
      <c r="CH71" s="198">
        <f t="shared" ref="CH71:CH73" si="385">SUM(CC71:CG71)</f>
        <v>16155596.479454294</v>
      </c>
      <c r="CI71" s="68"/>
      <c r="CJ71" s="68"/>
      <c r="CK71" s="195">
        <f t="shared" si="371"/>
        <v>1612322.5249079964</v>
      </c>
      <c r="CL71" s="195">
        <f t="shared" si="371"/>
        <v>4122800.0051756599</v>
      </c>
      <c r="CM71" s="195">
        <f t="shared" si="371"/>
        <v>9413762.0383570381</v>
      </c>
      <c r="CN71" s="195">
        <f t="shared" si="371"/>
        <v>857197.3494078489</v>
      </c>
      <c r="CO71" s="195">
        <f t="shared" si="371"/>
        <v>20112.182364993096</v>
      </c>
      <c r="CP71" s="198">
        <f t="shared" si="3"/>
        <v>16026194.100213535</v>
      </c>
      <c r="CS71" s="195">
        <f t="shared" ref="CS71:CS73" si="386">IF(BU71="","",Y71*BU71)</f>
        <v>1451209.445038151</v>
      </c>
      <c r="CT71" s="195">
        <f t="shared" si="372"/>
        <v>4195506.2406187709</v>
      </c>
      <c r="CU71" s="195">
        <f t="shared" si="372"/>
        <v>9432861.3927479796</v>
      </c>
      <c r="CV71" s="195">
        <f t="shared" si="372"/>
        <v>2793490.3360903873</v>
      </c>
      <c r="CW71" s="195">
        <f t="shared" si="372"/>
        <v>172001.87470298324</v>
      </c>
      <c r="CX71" s="198">
        <f t="shared" si="5"/>
        <v>18045069.289198272</v>
      </c>
      <c r="DA71" s="195">
        <f t="shared" ref="DA71:DA73" si="387">IF(BU71="","",(S71+Y71)*BU71)</f>
        <v>1476976.1831863842</v>
      </c>
      <c r="DB71" s="195">
        <f t="shared" si="373"/>
        <v>4195506.2406187709</v>
      </c>
      <c r="DC71" s="195">
        <f t="shared" si="373"/>
        <v>9432861.3927479796</v>
      </c>
      <c r="DD71" s="195">
        <f t="shared" si="373"/>
        <v>2420166.1050748639</v>
      </c>
      <c r="DE71" s="195">
        <f t="shared" si="373"/>
        <v>145648.19228703619</v>
      </c>
      <c r="DF71" s="198">
        <f t="shared" si="7"/>
        <v>17671158.113915034</v>
      </c>
      <c r="DI71" s="195">
        <f t="shared" ref="DI71:DI73" si="388">IF(BU71="","",AK71*BU71)</f>
        <v>1289573.5262203421</v>
      </c>
      <c r="DJ71" s="195">
        <f t="shared" si="374"/>
        <v>4266661.1831418285</v>
      </c>
      <c r="DK71" s="195">
        <f t="shared" si="374"/>
        <v>9457458.1630028654</v>
      </c>
      <c r="DL71" s="195">
        <f t="shared" si="374"/>
        <v>4717309.1524545224</v>
      </c>
      <c r="DM71" s="195">
        <f t="shared" si="374"/>
        <v>356477.65161461261</v>
      </c>
      <c r="DN71" s="198">
        <f t="shared" si="29"/>
        <v>20087479.67643417</v>
      </c>
      <c r="DQ71" s="195">
        <f t="shared" ref="DQ71:DQ73" si="389">IF(BU71="","",(AE71+AK71)*BU71)</f>
        <v>1339711.5653378083</v>
      </c>
      <c r="DR71" s="195">
        <f t="shared" si="375"/>
        <v>4266661.1831418285</v>
      </c>
      <c r="DS71" s="195">
        <f t="shared" si="375"/>
        <v>9457458.1630028654</v>
      </c>
      <c r="DT71" s="195">
        <f t="shared" si="375"/>
        <v>4037562.6751354318</v>
      </c>
      <c r="DU71" s="195">
        <f t="shared" si="375"/>
        <v>172001.87470298324</v>
      </c>
      <c r="DV71" s="198">
        <f t="shared" si="10"/>
        <v>19273395.461320914</v>
      </c>
    </row>
    <row r="72" spans="1:126" ht="25.5" customHeight="1">
      <c r="A72" s="19"/>
      <c r="B72" s="55"/>
      <c r="C72" s="55"/>
      <c r="D72" s="56">
        <f t="shared" si="376"/>
        <v>3207.8025809292462</v>
      </c>
      <c r="E72" s="57">
        <f t="shared" si="377"/>
        <v>3207.8025809292462</v>
      </c>
      <c r="F72" s="58" t="s">
        <v>29</v>
      </c>
      <c r="G72" s="52">
        <f>'[9]NAW3 - Asset Repl - SSEH'!G69</f>
        <v>1178.3418173503158</v>
      </c>
      <c r="H72" s="52">
        <f>'[9]NAW3 - Asset Repl - SSEH'!H69</f>
        <v>1004.362252924094</v>
      </c>
      <c r="I72" s="52">
        <f>'[9]NAW3 - Asset Repl - SSEH'!I69</f>
        <v>982.84389639491542</v>
      </c>
      <c r="J72" s="52">
        <f>'[9]NAW3 - Asset Repl - SSEH'!J69</f>
        <v>41.764657998012545</v>
      </c>
      <c r="K72" s="52">
        <f>'[9]NAW3 - Asset Repl - SSEH'!K69</f>
        <v>0.48995626190856284</v>
      </c>
      <c r="L72" s="59">
        <f t="shared" si="378"/>
        <v>3207.8025809292462</v>
      </c>
      <c r="M72" s="52">
        <f>'[9]NAW3 - Asset Repl - SSEH'!M69</f>
        <v>1094.9075052464298</v>
      </c>
      <c r="N72" s="52">
        <f>'[9]NAW3 - Asset Repl - SSEH'!N69</f>
        <v>1010.3001499940714</v>
      </c>
      <c r="O72" s="52">
        <f>'[9]NAW3 - Asset Repl - SSEH'!O69</f>
        <v>988.78179346489264</v>
      </c>
      <c r="P72" s="52">
        <f>'[9]NAW3 - Asset Repl - SSEH'!P69</f>
        <v>49.681854091315394</v>
      </c>
      <c r="Q72" s="52">
        <f>'[9]NAW3 - Asset Repl - SSEH'!Q69</f>
        <v>0.48559608349693001</v>
      </c>
      <c r="R72" s="59">
        <f t="shared" si="379"/>
        <v>3144.156898880206</v>
      </c>
      <c r="S72" s="52">
        <f>'[9]NAW3 - Asset Repl - SSEH'!S69</f>
        <v>23.112233850595452</v>
      </c>
      <c r="T72" s="52">
        <f>'[9]NAW3 - Asset Repl - SSEH'!T69</f>
        <v>0</v>
      </c>
      <c r="U72" s="52">
        <f>'[9]NAW3 - Asset Repl - SSEH'!U69</f>
        <v>0</v>
      </c>
      <c r="V72" s="52">
        <f>'[9]NAW3 - Asset Repl - SSEH'!V69</f>
        <v>-22.470227354745578</v>
      </c>
      <c r="W72" s="52">
        <f>'[9]NAW3 - Asset Repl - SSEH'!W69</f>
        <v>-0.64200649584987368</v>
      </c>
      <c r="X72" s="59">
        <f t="shared" si="380"/>
        <v>0</v>
      </c>
      <c r="Y72" s="52">
        <f>'[9]NAW3 - Asset Repl - SSEH'!Y69</f>
        <v>1060.5947311439913</v>
      </c>
      <c r="Z72" s="52">
        <f>'[9]NAW3 - Asset Repl - SSEH'!Z69</f>
        <v>1022.0743413929989</v>
      </c>
      <c r="AA72" s="52">
        <f>'[9]NAW3 - Asset Repl - SSEH'!AA69</f>
        <v>984.83796463370618</v>
      </c>
      <c r="AB72" s="52">
        <f>'[9]NAW3 - Asset Repl - SSEH'!AB69</f>
        <v>136.10537712017322</v>
      </c>
      <c r="AC72" s="52">
        <f>'[9]NAW3 - Asset Repl - SSEH'!AC69</f>
        <v>4.190166638376521</v>
      </c>
      <c r="AD72" s="59">
        <f t="shared" si="381"/>
        <v>3207.8025809292462</v>
      </c>
      <c r="AE72" s="52">
        <f>'[9]NAW3 - Asset Repl - SSEH'!AE69</f>
        <v>46.22446770119091</v>
      </c>
      <c r="AF72" s="52">
        <f>'[9]NAW3 - Asset Repl - SSEH'!AF69</f>
        <v>0</v>
      </c>
      <c r="AG72" s="52">
        <f>'[9]NAW3 - Asset Repl - SSEH'!AG69</f>
        <v>0</v>
      </c>
      <c r="AH72" s="52">
        <f>'[9]NAW3 - Asset Repl - SSEH'!AH69</f>
        <v>-41.730422230241793</v>
      </c>
      <c r="AI72" s="52">
        <f>'[9]NAW3 - Asset Repl - SSEH'!AI69</f>
        <v>-4.494045470949116</v>
      </c>
      <c r="AJ72" s="59">
        <f t="shared" si="382"/>
        <v>0</v>
      </c>
      <c r="AK72" s="52">
        <f>'[9]NAW3 - Asset Repl - SSEH'!AK69</f>
        <v>942.46553590761459</v>
      </c>
      <c r="AL72" s="52">
        <f>'[9]NAW3 - Asset Repl - SSEH'!AL69</f>
        <v>1039.4085167809455</v>
      </c>
      <c r="AM72" s="52">
        <f>'[9]NAW3 - Asset Repl - SSEH'!AM69</f>
        <v>987.40599061710577</v>
      </c>
      <c r="AN72" s="52">
        <f>'[9]NAW3 - Asset Repl - SSEH'!AN69</f>
        <v>229.83832551425479</v>
      </c>
      <c r="AO72" s="52">
        <f>'[9]NAW3 - Asset Repl - SSEH'!AO69</f>
        <v>8.684212109325637</v>
      </c>
      <c r="AP72" s="59">
        <f t="shared" si="383"/>
        <v>3207.8025809292462</v>
      </c>
      <c r="BB72" s="6"/>
      <c r="BC72" s="6"/>
      <c r="BD72" s="58" t="s">
        <v>29</v>
      </c>
      <c r="BE72" s="172">
        <f>'SSEH - Probs. of Failure'!O$23</f>
        <v>2.5000000000000001E-2</v>
      </c>
      <c r="BF72" s="172">
        <f>'SSEH - Probs. of Failure'!P$23</f>
        <v>7.5000000000000011E-2</v>
      </c>
      <c r="BG72" s="172">
        <f>'SSEH - Probs. of Failure'!Q$23</f>
        <v>0.17499999999999999</v>
      </c>
      <c r="BH72" s="172">
        <f>'SSEH - Probs. of Failure'!R$23</f>
        <v>0.375</v>
      </c>
      <c r="BI72" s="172">
        <f>'SSEH - Probs. of Failure'!S$23</f>
        <v>0.75</v>
      </c>
      <c r="BJ72" s="176"/>
      <c r="BK72" s="6"/>
      <c r="BL72" s="58" t="s">
        <v>29</v>
      </c>
      <c r="BM72" s="242">
        <f>IFERROR($BM4*'SSEH - Average Cons. of Failure'!$Q$23,0)</f>
        <v>150414.11735239811</v>
      </c>
      <c r="BN72" s="242">
        <f>IFERROR($BM4*'SSEH - Average Cons. of Failure'!$Q$23,0)</f>
        <v>150414.11735239811</v>
      </c>
      <c r="BO72" s="242">
        <f>IFERROR($BM4*'SSEH - Average Cons. of Failure'!$Q$23,0)</f>
        <v>150414.11735239811</v>
      </c>
      <c r="BP72" s="242">
        <f>IFERROR($BM4*'SSEH - Average Cons. of Failure'!$Q$23,0)</f>
        <v>150414.11735239811</v>
      </c>
      <c r="BQ72" s="242">
        <f>IFERROR($BM4*'SSEH - Average Cons. of Failure'!$Q$23,0)</f>
        <v>150414.11735239811</v>
      </c>
      <c r="BR72" s="176"/>
      <c r="BS72" s="6"/>
      <c r="BT72" s="58" t="s">
        <v>29</v>
      </c>
      <c r="BU72" s="24">
        <f t="shared" si="19"/>
        <v>3760.3529338099529</v>
      </c>
      <c r="BV72" s="24">
        <f t="shared" si="20"/>
        <v>11281.058801429861</v>
      </c>
      <c r="BW72" s="24">
        <f t="shared" si="21"/>
        <v>26322.470536669669</v>
      </c>
      <c r="BX72" s="24">
        <f t="shared" si="22"/>
        <v>56405.294007149292</v>
      </c>
      <c r="BY72" s="24">
        <f t="shared" si="23"/>
        <v>112810.58801429858</v>
      </c>
      <c r="BZ72" s="6"/>
      <c r="CA72" s="6"/>
      <c r="CB72" s="58" t="s">
        <v>29</v>
      </c>
      <c r="CC72" s="195">
        <f t="shared" si="384"/>
        <v>4117238.6496039485</v>
      </c>
      <c r="CD72" s="195">
        <f t="shared" si="370"/>
        <v>11397255.399176527</v>
      </c>
      <c r="CE72" s="195">
        <f t="shared" si="370"/>
        <v>26027179.62567503</v>
      </c>
      <c r="CF72" s="195">
        <f t="shared" si="370"/>
        <v>2802319.5868409378</v>
      </c>
      <c r="CG72" s="195">
        <f t="shared" si="370"/>
        <v>54780.379716729105</v>
      </c>
      <c r="CH72" s="198">
        <f t="shared" si="385"/>
        <v>44398773.641013175</v>
      </c>
      <c r="CI72" s="68"/>
      <c r="CJ72" s="68"/>
      <c r="CK72" s="195">
        <f t="shared" si="371"/>
        <v>4430981.1099042119</v>
      </c>
      <c r="CL72" s="195">
        <f t="shared" si="371"/>
        <v>11330269.633173276</v>
      </c>
      <c r="CM72" s="195">
        <f t="shared" si="371"/>
        <v>25870879.505000778</v>
      </c>
      <c r="CN72" s="195">
        <f t="shared" si="371"/>
        <v>2355747.8134859367</v>
      </c>
      <c r="CO72" s="195">
        <f t="shared" si="371"/>
        <v>55272.254007192656</v>
      </c>
      <c r="CP72" s="198">
        <f t="shared" si="3"/>
        <v>44043150.31557139</v>
      </c>
      <c r="CS72" s="195">
        <f t="shared" si="386"/>
        <v>3988210.5088406862</v>
      </c>
      <c r="CT72" s="195">
        <f t="shared" si="372"/>
        <v>11530080.744687119</v>
      </c>
      <c r="CU72" s="195">
        <f t="shared" si="372"/>
        <v>25923368.307464458</v>
      </c>
      <c r="CV72" s="195">
        <f t="shared" si="372"/>
        <v>7677063.8124173004</v>
      </c>
      <c r="CW72" s="195">
        <f t="shared" si="372"/>
        <v>472695.16235315218</v>
      </c>
      <c r="CX72" s="198">
        <f t="shared" si="5"/>
        <v>49591418.535762712</v>
      </c>
      <c r="DA72" s="195">
        <f t="shared" si="387"/>
        <v>4075120.6652076743</v>
      </c>
      <c r="DB72" s="195">
        <f t="shared" si="373"/>
        <v>11530080.744687119</v>
      </c>
      <c r="DC72" s="195">
        <f t="shared" si="373"/>
        <v>25923368.307464458</v>
      </c>
      <c r="DD72" s="195">
        <f t="shared" si="373"/>
        <v>6409624.0320653878</v>
      </c>
      <c r="DE72" s="195">
        <f t="shared" si="373"/>
        <v>400270.0320473286</v>
      </c>
      <c r="DF72" s="198">
        <f t="shared" si="7"/>
        <v>48338463.781471968</v>
      </c>
      <c r="DI72" s="195">
        <f t="shared" si="388"/>
        <v>3544003.0429649679</v>
      </c>
      <c r="DJ72" s="195">
        <f t="shared" si="374"/>
        <v>11725628.596512843</v>
      </c>
      <c r="DK72" s="195">
        <f t="shared" si="374"/>
        <v>25990965.095749896</v>
      </c>
      <c r="DL72" s="195">
        <f t="shared" si="374"/>
        <v>12964098.324742423</v>
      </c>
      <c r="DM72" s="195">
        <f t="shared" si="374"/>
        <v>979671.07449391729</v>
      </c>
      <c r="DN72" s="198">
        <f t="shared" si="29"/>
        <v>55204366.13446404</v>
      </c>
      <c r="DQ72" s="195">
        <f t="shared" si="389"/>
        <v>3717823.3556989445</v>
      </c>
      <c r="DR72" s="195">
        <f t="shared" si="375"/>
        <v>11725628.596512843</v>
      </c>
      <c r="DS72" s="195">
        <f t="shared" si="375"/>
        <v>25990965.095749896</v>
      </c>
      <c r="DT72" s="195">
        <f t="shared" si="375"/>
        <v>10610281.589803157</v>
      </c>
      <c r="DU72" s="195">
        <f t="shared" si="375"/>
        <v>472695.16235315218</v>
      </c>
      <c r="DV72" s="198">
        <f t="shared" si="10"/>
        <v>52517393.800117992</v>
      </c>
    </row>
    <row r="73" spans="1:126" ht="25.5" customHeight="1">
      <c r="A73" s="19"/>
      <c r="B73" s="55"/>
      <c r="C73" s="55"/>
      <c r="D73" s="56">
        <f t="shared" si="376"/>
        <v>10.818895719828824</v>
      </c>
      <c r="E73" s="57">
        <f t="shared" si="377"/>
        <v>10.818895719828824</v>
      </c>
      <c r="F73" s="58" t="s">
        <v>30</v>
      </c>
      <c r="G73" s="52">
        <f>'[9]NAW3 - Asset Repl - SSEH'!G70</f>
        <v>3.9741713907261911</v>
      </c>
      <c r="H73" s="52">
        <f>'[9]NAW3 - Asset Repl - SSEH'!H70</f>
        <v>3.3873937704016659</v>
      </c>
      <c r="I73" s="52">
        <f>'[9]NAW3 - Asset Repl - SSEH'!I70</f>
        <v>3.3148192121245041</v>
      </c>
      <c r="J73" s="52">
        <f>'[9]NAW3 - Asset Repl - SSEH'!J70</f>
        <v>0.14085888026311144</v>
      </c>
      <c r="K73" s="52">
        <f>'[9]NAW3 - Asset Repl - SSEH'!K70</f>
        <v>1.6524663133509708E-3</v>
      </c>
      <c r="L73" s="59">
        <f t="shared" si="378"/>
        <v>10.818895719828824</v>
      </c>
      <c r="M73" s="52">
        <f>'[9]NAW3 - Asset Repl - SSEH'!M70</f>
        <v>3.6927740480486664</v>
      </c>
      <c r="N73" s="52">
        <f>'[9]NAW3 - Asset Repl - SSEH'!N70</f>
        <v>3.407420404701758</v>
      </c>
      <c r="O73" s="52">
        <f>'[9]NAW3 - Asset Repl - SSEH'!O70</f>
        <v>3.3348458464245962</v>
      </c>
      <c r="P73" s="52">
        <f>'[9]NAW3 - Asset Repl - SSEH'!P70</f>
        <v>0.16756105932990012</v>
      </c>
      <c r="Q73" s="52">
        <f>'[9]NAW3 - Asset Repl - SSEH'!Q70</f>
        <v>1.6377608212375379E-3</v>
      </c>
      <c r="R73" s="59">
        <f t="shared" si="379"/>
        <v>10.604239119326158</v>
      </c>
      <c r="S73" s="52">
        <f>'[9]NAW3 - Asset Repl - SSEH'!S70</f>
        <v>7.7950198484301694E-2</v>
      </c>
      <c r="T73" s="52">
        <f>'[9]NAW3 - Asset Repl - SSEH'!T70</f>
        <v>0</v>
      </c>
      <c r="U73" s="52">
        <f>'[9]NAW3 - Asset Repl - SSEH'!U70</f>
        <v>0</v>
      </c>
      <c r="V73" s="52">
        <f>'[9]NAW3 - Asset Repl - SSEH'!V70</f>
        <v>-7.5784915193071095E-2</v>
      </c>
      <c r="W73" s="52">
        <f>'[9]NAW3 - Asset Repl - SSEH'!W70</f>
        <v>-2.1652832912306026E-3</v>
      </c>
      <c r="X73" s="59">
        <f t="shared" si="380"/>
        <v>-3.4694469519536142E-18</v>
      </c>
      <c r="Y73" s="52">
        <f>'[9]NAW3 - Asset Repl - SSEH'!Y70</f>
        <v>3.5770479971129556</v>
      </c>
      <c r="Z73" s="52">
        <f>'[9]NAW3 - Asset Repl - SSEH'!Z70</f>
        <v>3.4471309996391195</v>
      </c>
      <c r="AA73" s="52">
        <f>'[9]NAW3 - Asset Repl - SSEH'!AA70</f>
        <v>3.3215445687477443</v>
      </c>
      <c r="AB73" s="52">
        <f>'[9]NAW3 - Asset Repl - SSEH'!AB70</f>
        <v>0.45904005774088774</v>
      </c>
      <c r="AC73" s="52">
        <f>'[9]NAW3 - Asset Repl - SSEH'!AC70</f>
        <v>1.4132096588116427E-2</v>
      </c>
      <c r="AD73" s="59">
        <f t="shared" si="381"/>
        <v>10.818895719828825</v>
      </c>
      <c r="AE73" s="52">
        <f>'[9]NAW3 - Asset Repl - SSEH'!AE70</f>
        <v>0.15590039696860342</v>
      </c>
      <c r="AF73" s="52">
        <f>'[9]NAW3 - Asset Repl - SSEH'!AF70</f>
        <v>0</v>
      </c>
      <c r="AG73" s="52">
        <f>'[9]NAW3 - Asset Repl - SSEH'!AG70</f>
        <v>0</v>
      </c>
      <c r="AH73" s="52">
        <f>'[9]NAW3 - Asset Repl - SSEH'!AH70</f>
        <v>-0.14074341392998918</v>
      </c>
      <c r="AI73" s="52">
        <f>'[9]NAW3 - Asset Repl - SSEH'!AI70</f>
        <v>-1.5156983038614218E-2</v>
      </c>
      <c r="AJ73" s="59">
        <f t="shared" si="382"/>
        <v>1.7347234759768071E-17</v>
      </c>
      <c r="AK73" s="52">
        <f>'[9]NAW3 - Asset Repl - SSEH'!AK70</f>
        <v>3.1786358715265246</v>
      </c>
      <c r="AL73" s="52">
        <f>'[9]NAW3 - Asset Repl - SSEH'!AL70</f>
        <v>3.5055936485023458</v>
      </c>
      <c r="AM73" s="52">
        <f>'[9]NAW3 - Asset Repl - SSEH'!AM70</f>
        <v>3.330205701912667</v>
      </c>
      <c r="AN73" s="52">
        <f>'[9]NAW3 - Asset Repl - SSEH'!AN70</f>
        <v>0.77517141826055569</v>
      </c>
      <c r="AO73" s="52">
        <f>'[9]NAW3 - Asset Repl - SSEH'!AO70</f>
        <v>2.9289079626730646E-2</v>
      </c>
      <c r="AP73" s="59">
        <f t="shared" si="383"/>
        <v>10.818895719828822</v>
      </c>
      <c r="BB73" s="6"/>
      <c r="BC73" s="6"/>
      <c r="BD73" s="58" t="s">
        <v>30</v>
      </c>
      <c r="BE73" s="172">
        <f>'SSEH - Probs. of Failure'!O$23</f>
        <v>2.5000000000000001E-2</v>
      </c>
      <c r="BF73" s="172">
        <f>'SSEH - Probs. of Failure'!P$23</f>
        <v>7.5000000000000011E-2</v>
      </c>
      <c r="BG73" s="172">
        <f>'SSEH - Probs. of Failure'!Q$23</f>
        <v>0.17499999999999999</v>
      </c>
      <c r="BH73" s="172">
        <f>'SSEH - Probs. of Failure'!R$23</f>
        <v>0.375</v>
      </c>
      <c r="BI73" s="172">
        <f>'SSEH - Probs. of Failure'!S$23</f>
        <v>0.75</v>
      </c>
      <c r="BJ73" s="176"/>
      <c r="BK73" s="6"/>
      <c r="BL73" s="58" t="s">
        <v>30</v>
      </c>
      <c r="BM73" s="242">
        <f>IFERROR($BM5*'SSEH - Average Cons. of Failure'!$Q$23,0)</f>
        <v>250690.19558733015</v>
      </c>
      <c r="BN73" s="242">
        <f>IFERROR($BM5*'SSEH - Average Cons. of Failure'!$Q$23,0)</f>
        <v>250690.19558733015</v>
      </c>
      <c r="BO73" s="242">
        <f>IFERROR($BM5*'SSEH - Average Cons. of Failure'!$Q$23,0)</f>
        <v>250690.19558733015</v>
      </c>
      <c r="BP73" s="242">
        <f>IFERROR($BM5*'SSEH - Average Cons. of Failure'!$Q$23,0)</f>
        <v>250690.19558733015</v>
      </c>
      <c r="BQ73" s="242">
        <f>IFERROR($BM5*'SSEH - Average Cons. of Failure'!$Q$23,0)</f>
        <v>250690.19558733015</v>
      </c>
      <c r="BR73" s="176"/>
      <c r="BS73" s="6"/>
      <c r="BT73" s="58" t="s">
        <v>30</v>
      </c>
      <c r="BU73" s="24">
        <f t="shared" si="19"/>
        <v>6267.2548896832541</v>
      </c>
      <c r="BV73" s="24">
        <f t="shared" si="20"/>
        <v>18801.764669049764</v>
      </c>
      <c r="BW73" s="24">
        <f t="shared" si="21"/>
        <v>43870.784227782773</v>
      </c>
      <c r="BX73" s="24">
        <f t="shared" si="22"/>
        <v>94008.823345248806</v>
      </c>
      <c r="BY73" s="24">
        <f t="shared" si="23"/>
        <v>188017.64669049761</v>
      </c>
      <c r="BZ73" s="6"/>
      <c r="CA73" s="6"/>
      <c r="CB73" s="58" t="s">
        <v>30</v>
      </c>
      <c r="CC73" s="195">
        <f t="shared" si="384"/>
        <v>23143.556209128426</v>
      </c>
      <c r="CD73" s="195">
        <f t="shared" si="370"/>
        <v>64065.516577720759</v>
      </c>
      <c r="CE73" s="195">
        <f t="shared" si="370"/>
        <v>146302.30256141108</v>
      </c>
      <c r="CF73" s="195">
        <f t="shared" si="370"/>
        <v>15752.218026087334</v>
      </c>
      <c r="CG73" s="195">
        <f t="shared" si="370"/>
        <v>307.92793545097862</v>
      </c>
      <c r="CH73" s="198">
        <f t="shared" si="385"/>
        <v>249571.52130979858</v>
      </c>
      <c r="CI73" s="68"/>
      <c r="CJ73" s="68"/>
      <c r="CK73" s="195">
        <f t="shared" si="371"/>
        <v>24907.145080968017</v>
      </c>
      <c r="CL73" s="195">
        <f t="shared" si="371"/>
        <v>63688.980512497314</v>
      </c>
      <c r="CM73" s="195">
        <f t="shared" si="371"/>
        <v>145423.71840922302</v>
      </c>
      <c r="CN73" s="195">
        <f t="shared" si="371"/>
        <v>13241.977591264396</v>
      </c>
      <c r="CO73" s="195">
        <f t="shared" si="371"/>
        <v>310.69282747157195</v>
      </c>
      <c r="CP73" s="198">
        <f t="shared" si="3"/>
        <v>247572.51442142433</v>
      </c>
      <c r="CS73" s="195">
        <f t="shared" si="386"/>
        <v>22418.271550537862</v>
      </c>
      <c r="CT73" s="195">
        <f t="shared" si="372"/>
        <v>64812.145838600991</v>
      </c>
      <c r="CU73" s="195">
        <f t="shared" si="372"/>
        <v>145718.76507849607</v>
      </c>
      <c r="CV73" s="195">
        <f t="shared" si="372"/>
        <v>43153.815696555925</v>
      </c>
      <c r="CW73" s="195">
        <f t="shared" si="372"/>
        <v>2657.0835433004613</v>
      </c>
      <c r="CX73" s="198">
        <f t="shared" si="5"/>
        <v>278760.08170749131</v>
      </c>
      <c r="DA73" s="195">
        <f t="shared" si="387"/>
        <v>22906.805313140383</v>
      </c>
      <c r="DB73" s="195">
        <f t="shared" si="373"/>
        <v>64812.145838600991</v>
      </c>
      <c r="DC73" s="195">
        <f t="shared" si="373"/>
        <v>145718.76507849607</v>
      </c>
      <c r="DD73" s="195">
        <f t="shared" si="373"/>
        <v>36029.36499193585</v>
      </c>
      <c r="DE73" s="195">
        <f t="shared" si="373"/>
        <v>2249.9720744650281</v>
      </c>
      <c r="DF73" s="198">
        <f t="shared" si="7"/>
        <v>271717.0532966383</v>
      </c>
      <c r="DI73" s="195">
        <f t="shared" si="388"/>
        <v>19921.321208347203</v>
      </c>
      <c r="DJ73" s="195">
        <f t="shared" si="374"/>
        <v>65911.346804456669</v>
      </c>
      <c r="DK73" s="195">
        <f t="shared" si="374"/>
        <v>146098.7357827425</v>
      </c>
      <c r="DL73" s="195">
        <f t="shared" si="374"/>
        <v>72872.952921542557</v>
      </c>
      <c r="DM73" s="195">
        <f t="shared" si="374"/>
        <v>5506.8638251484945</v>
      </c>
      <c r="DN73" s="198">
        <f t="shared" si="29"/>
        <v>310311.22054223745</v>
      </c>
      <c r="DQ73" s="195">
        <f t="shared" si="389"/>
        <v>20898.388733552241</v>
      </c>
      <c r="DR73" s="195">
        <f t="shared" si="375"/>
        <v>65911.346804456669</v>
      </c>
      <c r="DS73" s="195">
        <f t="shared" si="375"/>
        <v>146098.7357827425</v>
      </c>
      <c r="DT73" s="195">
        <f t="shared" si="375"/>
        <v>59641.830184390979</v>
      </c>
      <c r="DU73" s="195">
        <f t="shared" si="375"/>
        <v>2657.0835433004613</v>
      </c>
      <c r="DV73" s="198">
        <f t="shared" si="10"/>
        <v>295207.38504844287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4995.9971012005017</v>
      </c>
      <c r="F74" s="64"/>
      <c r="G74" s="65">
        <f>SUM(G70:G73)</f>
        <v>1835.4048206170462</v>
      </c>
      <c r="H74" s="66">
        <f t="shared" ref="H74:K74" si="390">SUM(H70:H73)</f>
        <v>1564.4113562971693</v>
      </c>
      <c r="I74" s="66">
        <f t="shared" si="390"/>
        <v>1530.8940061328335</v>
      </c>
      <c r="J74" s="66">
        <f t="shared" si="390"/>
        <v>65.053326201513642</v>
      </c>
      <c r="K74" s="66">
        <f t="shared" si="390"/>
        <v>0.76316402571592323</v>
      </c>
      <c r="L74" s="67"/>
      <c r="M74" s="65">
        <f>SUM(M70:M73)</f>
        <v>1705.4461478571425</v>
      </c>
      <c r="N74" s="66">
        <f t="shared" ref="N74:Q74" si="391">SUM(N70:N73)</f>
        <v>1573.6603235714285</v>
      </c>
      <c r="O74" s="66">
        <f t="shared" si="391"/>
        <v>1540.1429734070923</v>
      </c>
      <c r="P74" s="66">
        <f t="shared" si="391"/>
        <v>77.38528256719222</v>
      </c>
      <c r="Q74" s="66">
        <f t="shared" si="391"/>
        <v>0.75637253927486958</v>
      </c>
      <c r="R74" s="67"/>
      <c r="S74" s="65">
        <f>SUM(S70:S73)</f>
        <v>33.473916314766569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-32.473916314766569</v>
      </c>
      <c r="W74" s="66">
        <f t="shared" si="392"/>
        <v>-0.99999999999999989</v>
      </c>
      <c r="X74" s="67"/>
      <c r="Y74" s="65">
        <f>SUM(Y70:Y73)</f>
        <v>1652</v>
      </c>
      <c r="Z74" s="66">
        <f t="shared" ref="Z74:AC74" si="393">SUM(Z70:Z73)</f>
        <v>1591.9999999999998</v>
      </c>
      <c r="AA74" s="66">
        <f t="shared" si="393"/>
        <v>1533.9999999999998</v>
      </c>
      <c r="AB74" s="66">
        <f t="shared" si="393"/>
        <v>212</v>
      </c>
      <c r="AC74" s="66">
        <f t="shared" si="393"/>
        <v>6.526673274278437</v>
      </c>
      <c r="AD74" s="67"/>
      <c r="AE74" s="65">
        <f>SUM(AE70:AE73)</f>
        <v>66.418260555756049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-59.947832629533131</v>
      </c>
      <c r="AI74" s="66">
        <f t="shared" si="394"/>
        <v>-7.0000000000000009</v>
      </c>
      <c r="AJ74" s="67"/>
      <c r="AK74" s="65">
        <f>SUM(AK70:AK73)</f>
        <v>1467.9999999999998</v>
      </c>
      <c r="AL74" s="66">
        <f t="shared" ref="AL74:AO74" si="395">SUM(AL70:AL73)</f>
        <v>1619</v>
      </c>
      <c r="AM74" s="66">
        <f t="shared" si="395"/>
        <v>1538</v>
      </c>
      <c r="AN74" s="66">
        <f t="shared" si="395"/>
        <v>358.00000000000006</v>
      </c>
      <c r="AO74" s="66">
        <f t="shared" si="395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6">SUM(CD70:CD73)</f>
        <v>15653341.217156442</v>
      </c>
      <c r="CE74" s="197">
        <f t="shared" si="396"/>
        <v>35746529.259171434</v>
      </c>
      <c r="CF74" s="197">
        <f t="shared" si="396"/>
        <v>3848791.9377073399</v>
      </c>
      <c r="CG74" s="197">
        <f t="shared" si="396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7">SUM(CL70:CL73)</f>
        <v>15561340.905220183</v>
      </c>
      <c r="CM74" s="197">
        <f t="shared" si="397"/>
        <v>35531861.864653498</v>
      </c>
      <c r="CN74" s="197">
        <f t="shared" si="397"/>
        <v>3235456.5247989353</v>
      </c>
      <c r="CO74" s="197">
        <f t="shared" si="397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8">SUM(CT70:CT73)</f>
        <v>15835767.633231511</v>
      </c>
      <c r="CU74" s="197">
        <f t="shared" si="398"/>
        <v>35603951.600845881</v>
      </c>
      <c r="CV74" s="197">
        <f t="shared" si="398"/>
        <v>10543915.635191834</v>
      </c>
      <c r="CW74" s="197">
        <f t="shared" si="398"/>
        <v>649214.07907974627</v>
      </c>
      <c r="CX74" s="198">
        <f t="shared" si="5"/>
        <v>68110379.963863716</v>
      </c>
      <c r="DA74" s="197">
        <f>SUM(DA70:DA73)</f>
        <v>5590705.9430601811</v>
      </c>
      <c r="DB74" s="197">
        <f t="shared" ref="DB74:DE74" si="399">SUM(DB70:DB73)</f>
        <v>15835767.633231511</v>
      </c>
      <c r="DC74" s="197">
        <f t="shared" si="399"/>
        <v>35603951.600845881</v>
      </c>
      <c r="DD74" s="197">
        <f t="shared" si="399"/>
        <v>8896027.173119776</v>
      </c>
      <c r="DE74" s="197">
        <f t="shared" si="399"/>
        <v>549743.17686095531</v>
      </c>
      <c r="DF74" s="198">
        <f t="shared" si="7"/>
        <v>66476195.527118303</v>
      </c>
      <c r="DI74" s="197">
        <f>SUM(DI70:DI73)</f>
        <v>4867442.8152395012</v>
      </c>
      <c r="DJ74" s="197">
        <f t="shared" ref="DJ74:DM74" si="400">SUM(DJ70:DJ73)</f>
        <v>16104339.069222247</v>
      </c>
      <c r="DK74" s="197">
        <f t="shared" si="400"/>
        <v>35696791.109583423</v>
      </c>
      <c r="DL74" s="197">
        <f t="shared" si="400"/>
        <v>17805291.497163568</v>
      </c>
      <c r="DM74" s="197">
        <f t="shared" si="400"/>
        <v>1345510.3946112823</v>
      </c>
      <c r="DN74" s="198">
        <f t="shared" si="29"/>
        <v>75819374.885820016</v>
      </c>
      <c r="DQ74" s="197">
        <f>SUM(DQ70:DQ73)</f>
        <v>5092444.7294893907</v>
      </c>
      <c r="DR74" s="197">
        <f t="shared" ref="DR74:DU74" si="401">SUM(DR70:DR73)</f>
        <v>16104339.069222247</v>
      </c>
      <c r="DS74" s="197">
        <f t="shared" si="401"/>
        <v>35696791.109583423</v>
      </c>
      <c r="DT74" s="197">
        <f t="shared" si="401"/>
        <v>14758497.162168059</v>
      </c>
      <c r="DU74" s="197">
        <f t="shared" si="401"/>
        <v>649214.07907974627</v>
      </c>
      <c r="DV74" s="198">
        <f t="shared" si="10"/>
        <v>72301286.149542868</v>
      </c>
    </row>
    <row r="75" spans="1:126" ht="25.5" customHeight="1">
      <c r="A75" s="19"/>
      <c r="B75" s="48" t="s">
        <v>39</v>
      </c>
      <c r="C75" s="48"/>
      <c r="D75" s="49">
        <f>L75</f>
        <v>75</v>
      </c>
      <c r="E75" s="50">
        <f>D75+SUM(AE75:AI75)</f>
        <v>75</v>
      </c>
      <c r="F75" s="51" t="s">
        <v>25</v>
      </c>
      <c r="G75" s="52">
        <f>'[9]NAW3 - Asset Repl - SSEH'!G72</f>
        <v>18</v>
      </c>
      <c r="H75" s="52">
        <f>'[9]NAW3 - Asset Repl - SSEH'!H72</f>
        <v>11</v>
      </c>
      <c r="I75" s="52">
        <f>'[9]NAW3 - Asset Repl - SSEH'!I72</f>
        <v>33</v>
      </c>
      <c r="J75" s="52">
        <f>'[9]NAW3 - Asset Repl - SSEH'!J72</f>
        <v>11</v>
      </c>
      <c r="K75" s="52">
        <f>'[9]NAW3 - Asset Repl - SSEH'!K72</f>
        <v>2</v>
      </c>
      <c r="L75" s="53">
        <f>SUM(G75:K75)</f>
        <v>75</v>
      </c>
      <c r="M75" s="69">
        <f>'[9]NAW3 - Asset Repl - SSEH'!M72</f>
        <v>17</v>
      </c>
      <c r="N75" s="69">
        <f>'[9]NAW3 - Asset Repl - SSEH'!N72</f>
        <v>11</v>
      </c>
      <c r="O75" s="69">
        <f>'[9]NAW3 - Asset Repl - SSEH'!O72</f>
        <v>33</v>
      </c>
      <c r="P75" s="69">
        <f>'[9]NAW3 - Asset Repl - SSEH'!P72</f>
        <v>12</v>
      </c>
      <c r="Q75" s="69">
        <f>'[9]NAW3 - Asset Repl - SSEH'!Q72</f>
        <v>2</v>
      </c>
      <c r="R75" s="53">
        <f>SUM(M75:Q75)</f>
        <v>75</v>
      </c>
      <c r="S75" s="52">
        <f>'[9]NAW3 - Asset Repl - SSEH'!S72</f>
        <v>1</v>
      </c>
      <c r="T75" s="52">
        <f>'[9]NAW3 - Asset Repl - SSEH'!T72</f>
        <v>0</v>
      </c>
      <c r="U75" s="52">
        <f>'[9]NAW3 - Asset Repl - SSEH'!U72</f>
        <v>0</v>
      </c>
      <c r="V75" s="52">
        <f>'[9]NAW3 - Asset Repl - SSEH'!V72</f>
        <v>0</v>
      </c>
      <c r="W75" s="52">
        <f>'[9]NAW3 - Asset Repl - SSEH'!W72</f>
        <v>-1</v>
      </c>
      <c r="X75" s="53">
        <f>SUM(S75:W75)</f>
        <v>0</v>
      </c>
      <c r="Y75" s="69">
        <f>'[9]NAW3 - Asset Repl - SSEH'!Y72</f>
        <v>17</v>
      </c>
      <c r="Z75" s="69">
        <f>'[9]NAW3 - Asset Repl - SSEH'!Z72</f>
        <v>11</v>
      </c>
      <c r="AA75" s="69">
        <f>'[9]NAW3 - Asset Repl - SSEH'!AA72</f>
        <v>31</v>
      </c>
      <c r="AB75" s="69">
        <f>'[9]NAW3 - Asset Repl - SSEH'!AB72</f>
        <v>13</v>
      </c>
      <c r="AC75" s="69">
        <f>'[9]NAW3 - Asset Repl - SSEH'!AC72</f>
        <v>3</v>
      </c>
      <c r="AD75" s="53">
        <f>SUM(Y75:AC75)</f>
        <v>75</v>
      </c>
      <c r="AE75" s="54">
        <f>'[9]NAW3 - Asset Repl - SSEH'!AE72</f>
        <v>2</v>
      </c>
      <c r="AF75" s="54">
        <f>'[9]NAW3 - Asset Repl - SSEH'!AF72</f>
        <v>0</v>
      </c>
      <c r="AG75" s="54">
        <f>'[9]NAW3 - Asset Repl - SSEH'!AG72</f>
        <v>0</v>
      </c>
      <c r="AH75" s="54">
        <f>'[9]NAW3 - Asset Repl - SSEH'!AH72</f>
        <v>0</v>
      </c>
      <c r="AI75" s="54">
        <f>'[9]NAW3 - Asset Repl - SSEH'!AI72</f>
        <v>-2</v>
      </c>
      <c r="AJ75" s="53">
        <f>SUM(AE75:AI75)</f>
        <v>0</v>
      </c>
      <c r="AK75" s="69">
        <f>'[9]NAW3 - Asset Repl - SSEH'!AK72</f>
        <v>15</v>
      </c>
      <c r="AL75" s="69">
        <f>'[9]NAW3 - Asset Repl - SSEH'!AL72</f>
        <v>12</v>
      </c>
      <c r="AM75" s="69">
        <f>'[9]NAW3 - Asset Repl - SSEH'!AM72</f>
        <v>29</v>
      </c>
      <c r="AN75" s="69">
        <f>'[9]NAW3 - Asset Repl - SSEH'!AN72</f>
        <v>15</v>
      </c>
      <c r="AO75" s="69">
        <f>'[9]NAW3 - Asset Repl - SSEH'!AO72</f>
        <v>4</v>
      </c>
      <c r="AP75" s="53">
        <f>SUM(AK75:AO75)</f>
        <v>75</v>
      </c>
      <c r="BB75" s="6"/>
      <c r="BC75" s="6"/>
      <c r="BD75" s="51" t="s">
        <v>25</v>
      </c>
      <c r="BE75" s="172">
        <f>'SSEH - Probs. of Failure'!O$24</f>
        <v>2.5000000000000001E-2</v>
      </c>
      <c r="BF75" s="172">
        <f>'SSEH - Probs. of Failure'!P$24</f>
        <v>7.5000000000000011E-2</v>
      </c>
      <c r="BG75" s="172">
        <f>'SSEH - Probs. of Failure'!Q$24</f>
        <v>0.17499999999999999</v>
      </c>
      <c r="BH75" s="172">
        <f>'SSEH - Probs. of Failure'!R$24</f>
        <v>0.375</v>
      </c>
      <c r="BI75" s="172">
        <f>'SSEH - Probs. of Failure'!S$24</f>
        <v>0.75</v>
      </c>
      <c r="BJ75" s="175"/>
      <c r="BK75" s="6"/>
      <c r="BL75" s="51" t="s">
        <v>25</v>
      </c>
      <c r="BM75" s="194">
        <f>$BM2*'SSEH - Average Cons. of Failure'!$Q$24</f>
        <v>19578.691691883072</v>
      </c>
      <c r="BN75" s="194">
        <f>$BM2*'SSEH - Average Cons. of Failure'!$Q$24</f>
        <v>19578.691691883072</v>
      </c>
      <c r="BO75" s="194">
        <f>$BM2*'SSEH - Average Cons. of Failure'!$Q$24</f>
        <v>19578.691691883072</v>
      </c>
      <c r="BP75" s="194">
        <f>$BM2*'SSEH - Average Cons. of Failure'!$Q$24</f>
        <v>19578.691691883072</v>
      </c>
      <c r="BQ75" s="194">
        <f>$BM2*'SSEH - Average Cons. of Failure'!$Q$24</f>
        <v>19578.691691883072</v>
      </c>
      <c r="BR75" s="175"/>
      <c r="BS75" s="6"/>
      <c r="BT75" s="51" t="s">
        <v>25</v>
      </c>
      <c r="BU75" s="24">
        <f t="shared" si="19"/>
        <v>489.46729229707682</v>
      </c>
      <c r="BV75" s="24">
        <f t="shared" si="20"/>
        <v>1468.4018768912306</v>
      </c>
      <c r="BW75" s="24">
        <f t="shared" si="21"/>
        <v>3426.2710460795374</v>
      </c>
      <c r="BX75" s="24">
        <f t="shared" si="22"/>
        <v>7342.0093844561525</v>
      </c>
      <c r="BY75" s="24">
        <f t="shared" si="23"/>
        <v>14684.018768912305</v>
      </c>
      <c r="BZ75" s="6"/>
      <c r="CA75" s="6"/>
      <c r="CB75" s="51" t="s">
        <v>25</v>
      </c>
      <c r="CC75" s="195">
        <f>IF(BU75="","",M75*BU75)</f>
        <v>8320.9439690503059</v>
      </c>
      <c r="CD75" s="195">
        <f t="shared" ref="CD75:CG78" si="402">IF(BV75="","",N75*BV75)</f>
        <v>16152.420645803537</v>
      </c>
      <c r="CE75" s="195">
        <f t="shared" si="402"/>
        <v>113066.94452062473</v>
      </c>
      <c r="CF75" s="195">
        <f t="shared" si="402"/>
        <v>88104.11261347383</v>
      </c>
      <c r="CG75" s="195">
        <f t="shared" si="402"/>
        <v>29368.03753782461</v>
      </c>
      <c r="CH75" s="198">
        <f>SUM(CC75:CG75)</f>
        <v>255012.45928677701</v>
      </c>
      <c r="CI75" s="68"/>
      <c r="CJ75" s="68"/>
      <c r="CK75" s="195">
        <f t="shared" ref="CK75:CO78" si="403">IF(BU75="","",G75*BU75)</f>
        <v>8810.4112613473826</v>
      </c>
      <c r="CL75" s="195">
        <f t="shared" si="403"/>
        <v>16152.420645803537</v>
      </c>
      <c r="CM75" s="195">
        <f t="shared" si="403"/>
        <v>113066.94452062473</v>
      </c>
      <c r="CN75" s="195">
        <f t="shared" si="403"/>
        <v>80762.103229017681</v>
      </c>
      <c r="CO75" s="195">
        <f t="shared" si="403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4">IF(BV75="","",Z75*BV75)</f>
        <v>16152.420645803537</v>
      </c>
      <c r="CU75" s="195">
        <f t="shared" si="404"/>
        <v>106214.40242846566</v>
      </c>
      <c r="CV75" s="195">
        <f t="shared" si="404"/>
        <v>95446.121997929979</v>
      </c>
      <c r="CW75" s="195">
        <f t="shared" si="404"/>
        <v>44052.056306736915</v>
      </c>
      <c r="CX75" s="198">
        <f t="shared" si="5"/>
        <v>270185.94534798636</v>
      </c>
      <c r="DA75" s="195">
        <f>IF(BU75="","",(S75+Y75)*BU75)</f>
        <v>8810.4112613473826</v>
      </c>
      <c r="DB75" s="195">
        <f t="shared" ref="DB75:DE78" si="405">IF(BV75="","",(T75+Z75)*BV75)</f>
        <v>16152.420645803537</v>
      </c>
      <c r="DC75" s="195">
        <f t="shared" si="405"/>
        <v>106214.40242846566</v>
      </c>
      <c r="DD75" s="195">
        <f t="shared" si="405"/>
        <v>95446.121997929979</v>
      </c>
      <c r="DE75" s="195">
        <f t="shared" si="405"/>
        <v>29368.03753782461</v>
      </c>
      <c r="DF75" s="198">
        <f t="shared" si="7"/>
        <v>255991.39387137117</v>
      </c>
      <c r="DI75" s="195">
        <f>IF(BU75="","",AK75*BU75)</f>
        <v>7342.0093844561525</v>
      </c>
      <c r="DJ75" s="195">
        <f t="shared" ref="DJ75:DM78" si="406">IF(BV75="","",AL75*BV75)</f>
        <v>17620.822522694769</v>
      </c>
      <c r="DK75" s="195">
        <f t="shared" si="406"/>
        <v>99361.860336306592</v>
      </c>
      <c r="DL75" s="195">
        <f t="shared" si="406"/>
        <v>110130.14076684229</v>
      </c>
      <c r="DM75" s="195">
        <f t="shared" si="406"/>
        <v>58736.07507564922</v>
      </c>
      <c r="DN75" s="198">
        <f t="shared" si="29"/>
        <v>293190.90808594902</v>
      </c>
      <c r="DQ75" s="195">
        <f>IF(BU75="","",(AE75+AK75)*BU75)</f>
        <v>8320.9439690503059</v>
      </c>
      <c r="DR75" s="195">
        <f t="shared" ref="DR75:DU78" si="407">IF(BV75="","",(AF75+AL75)*BV75)</f>
        <v>17620.822522694769</v>
      </c>
      <c r="DS75" s="195">
        <f t="shared" si="407"/>
        <v>99361.860336306592</v>
      </c>
      <c r="DT75" s="195">
        <f t="shared" si="407"/>
        <v>110130.14076684229</v>
      </c>
      <c r="DU75" s="195">
        <f t="shared" si="407"/>
        <v>29368.03753782461</v>
      </c>
      <c r="DV75" s="198">
        <f t="shared" si="10"/>
        <v>264801.80513271858</v>
      </c>
    </row>
    <row r="76" spans="1:126" ht="25.5" customHeight="1">
      <c r="A76" s="19"/>
      <c r="B76" s="55"/>
      <c r="C76" s="55"/>
      <c r="D76" s="56">
        <f t="shared" ref="D76:D78" si="408">L76</f>
        <v>209066</v>
      </c>
      <c r="E76" s="57">
        <f t="shared" ref="E76:E78" si="409">D76+SUM(AE76:AI76)</f>
        <v>209066</v>
      </c>
      <c r="F76" s="58" t="s">
        <v>27</v>
      </c>
      <c r="G76" s="52">
        <f>'[9]NAW3 - Asset Repl - SSEH'!G73</f>
        <v>50993</v>
      </c>
      <c r="H76" s="52">
        <f>'[9]NAW3 - Asset Repl - SSEH'!H73</f>
        <v>29389</v>
      </c>
      <c r="I76" s="52">
        <f>'[9]NAW3 - Asset Repl - SSEH'!I73</f>
        <v>92831</v>
      </c>
      <c r="J76" s="52">
        <f>'[9]NAW3 - Asset Repl - SSEH'!J73</f>
        <v>29837</v>
      </c>
      <c r="K76" s="52">
        <f>'[9]NAW3 - Asset Repl - SSEH'!K73</f>
        <v>6016</v>
      </c>
      <c r="L76" s="59">
        <f t="shared" ref="L76:L78" si="410">SUM(G76:K76)</f>
        <v>209066</v>
      </c>
      <c r="M76" s="52">
        <f>'[9]NAW3 - Asset Repl - SSEH'!M73</f>
        <v>47193</v>
      </c>
      <c r="N76" s="52">
        <f>'[9]NAW3 - Asset Repl - SSEH'!N73</f>
        <v>29708</v>
      </c>
      <c r="O76" s="52">
        <f>'[9]NAW3 - Asset Repl - SSEH'!O73</f>
        <v>93149</v>
      </c>
      <c r="P76" s="52">
        <f>'[9]NAW3 - Asset Repl - SSEH'!P73</f>
        <v>31750</v>
      </c>
      <c r="Q76" s="52">
        <f>'[9]NAW3 - Asset Repl - SSEH'!Q73</f>
        <v>6654</v>
      </c>
      <c r="R76" s="59">
        <f t="shared" ref="R76:R78" si="411">SUM(M76:Q76)</f>
        <v>208454</v>
      </c>
      <c r="S76" s="52">
        <f>'[9]NAW3 - Asset Repl - SSEH'!S73</f>
        <v>2619</v>
      </c>
      <c r="T76" s="52">
        <f>'[9]NAW3 - Asset Repl - SSEH'!T73</f>
        <v>0</v>
      </c>
      <c r="U76" s="52">
        <f>'[9]NAW3 - Asset Repl - SSEH'!U73</f>
        <v>0</v>
      </c>
      <c r="V76" s="52">
        <f>'[9]NAW3 - Asset Repl - SSEH'!V73</f>
        <v>-61</v>
      </c>
      <c r="W76" s="52">
        <f>'[9]NAW3 - Asset Repl - SSEH'!W73</f>
        <v>-2558</v>
      </c>
      <c r="X76" s="59">
        <f t="shared" ref="X76:X78" si="412">SUM(S76:W76)</f>
        <v>0</v>
      </c>
      <c r="Y76" s="52">
        <f>'[9]NAW3 - Asset Repl - SSEH'!Y73</f>
        <v>45893</v>
      </c>
      <c r="Z76" s="52">
        <f>'[9]NAW3 - Asset Repl - SSEH'!Z73</f>
        <v>31550</v>
      </c>
      <c r="AA76" s="52">
        <f>'[9]NAW3 - Asset Repl - SSEH'!AA73</f>
        <v>86485</v>
      </c>
      <c r="AB76" s="52">
        <f>'[9]NAW3 - Asset Repl - SSEH'!AB73</f>
        <v>36138</v>
      </c>
      <c r="AC76" s="52">
        <f>'[9]NAW3 - Asset Repl - SSEH'!AC73</f>
        <v>9000</v>
      </c>
      <c r="AD76" s="59">
        <f t="shared" ref="AD76:AD78" si="413">SUM(Y76:AC76)</f>
        <v>209066</v>
      </c>
      <c r="AE76" s="52">
        <f>'[9]NAW3 - Asset Repl - SSEH'!AE73</f>
        <v>8767</v>
      </c>
      <c r="AF76" s="52">
        <f>'[9]NAW3 - Asset Repl - SSEH'!AF73</f>
        <v>0</v>
      </c>
      <c r="AG76" s="52">
        <f>'[9]NAW3 - Asset Repl - SSEH'!AG73</f>
        <v>0</v>
      </c>
      <c r="AH76" s="52">
        <f>'[9]NAW3 - Asset Repl - SSEH'!AH73</f>
        <v>-2016</v>
      </c>
      <c r="AI76" s="52">
        <f>'[9]NAW3 - Asset Repl - SSEH'!AI73</f>
        <v>-6751</v>
      </c>
      <c r="AJ76" s="59">
        <f t="shared" ref="AJ76:AJ78" si="414">SUM(AE76:AI76)</f>
        <v>0</v>
      </c>
      <c r="AK76" s="52">
        <f>'[9]NAW3 - Asset Repl - SSEH'!AK73</f>
        <v>40795</v>
      </c>
      <c r="AL76" s="52">
        <f>'[9]NAW3 - Asset Repl - SSEH'!AL73</f>
        <v>33710</v>
      </c>
      <c r="AM76" s="52">
        <f>'[9]NAW3 - Asset Repl - SSEH'!AM73</f>
        <v>80142</v>
      </c>
      <c r="AN76" s="52">
        <f>'[9]NAW3 - Asset Repl - SSEH'!AN73</f>
        <v>42435</v>
      </c>
      <c r="AO76" s="52">
        <f>'[9]NAW3 - Asset Repl - SSEH'!AO73</f>
        <v>11984</v>
      </c>
      <c r="AP76" s="59">
        <f t="shared" ref="AP76:AP78" si="415">SUM(AK76:AO76)</f>
        <v>209066</v>
      </c>
      <c r="BB76" s="6"/>
      <c r="BC76" s="6"/>
      <c r="BD76" s="58" t="s">
        <v>27</v>
      </c>
      <c r="BE76" s="172">
        <f>'SSEH - Probs. of Failure'!O$24</f>
        <v>2.5000000000000001E-2</v>
      </c>
      <c r="BF76" s="172">
        <f>'SSEH - Probs. of Failure'!P$24</f>
        <v>7.5000000000000011E-2</v>
      </c>
      <c r="BG76" s="172">
        <f>'SSEH - Probs. of Failure'!Q$24</f>
        <v>0.17499999999999999</v>
      </c>
      <c r="BH76" s="172">
        <f>'SSEH - Probs. of Failure'!R$24</f>
        <v>0.375</v>
      </c>
      <c r="BI76" s="172">
        <f>'SSEH - Probs. of Failure'!S$24</f>
        <v>0.75</v>
      </c>
      <c r="BJ76" s="176"/>
      <c r="BK76" s="6"/>
      <c r="BL76" s="58" t="s">
        <v>27</v>
      </c>
      <c r="BM76" s="194">
        <f>$BM3*'SSEH - Average Cons. of Failure'!$Q$24</f>
        <v>27969.559559832964</v>
      </c>
      <c r="BN76" s="194">
        <f>$BM3*'SSEH - Average Cons. of Failure'!$Q$24</f>
        <v>27969.559559832964</v>
      </c>
      <c r="BO76" s="194">
        <f>$BM3*'SSEH - Average Cons. of Failure'!$Q$24</f>
        <v>27969.559559832964</v>
      </c>
      <c r="BP76" s="194">
        <f>$BM3*'SSEH - Average Cons. of Failure'!$Q$24</f>
        <v>27969.559559832964</v>
      </c>
      <c r="BQ76" s="194">
        <f>$BM3*'SSEH - Average Cons. of Failure'!$Q$24</f>
        <v>27969.559559832964</v>
      </c>
      <c r="BR76" s="176"/>
      <c r="BS76" s="6"/>
      <c r="BT76" s="58" t="s">
        <v>27</v>
      </c>
      <c r="BU76" s="24">
        <f t="shared" si="19"/>
        <v>699.23898899582412</v>
      </c>
      <c r="BV76" s="24">
        <f t="shared" si="20"/>
        <v>2097.7169669874725</v>
      </c>
      <c r="BW76" s="24">
        <f t="shared" si="21"/>
        <v>4894.672922970768</v>
      </c>
      <c r="BX76" s="24">
        <f t="shared" si="22"/>
        <v>10488.584834937361</v>
      </c>
      <c r="BY76" s="24">
        <f t="shared" si="23"/>
        <v>20977.169669874722</v>
      </c>
      <c r="BZ76" s="6"/>
      <c r="CA76" s="6"/>
      <c r="CB76" s="58" t="s">
        <v>27</v>
      </c>
      <c r="CC76" s="195">
        <f t="shared" ref="CC76:CC78" si="416">IF(BU76="","",M76*BU76)</f>
        <v>32999185.607679926</v>
      </c>
      <c r="CD76" s="195">
        <f t="shared" si="402"/>
        <v>62318975.655263834</v>
      </c>
      <c r="CE76" s="195">
        <f t="shared" si="402"/>
        <v>455933888.10180408</v>
      </c>
      <c r="CF76" s="195">
        <f t="shared" si="402"/>
        <v>333012568.50926119</v>
      </c>
      <c r="CG76" s="195">
        <f t="shared" si="402"/>
        <v>139582086.9833464</v>
      </c>
      <c r="CH76" s="198">
        <f t="shared" ref="CH76:CH78" si="417">SUM(CC76:CG76)</f>
        <v>1023846704.8573556</v>
      </c>
      <c r="CI76" s="68"/>
      <c r="CJ76" s="68"/>
      <c r="CK76" s="195">
        <f t="shared" si="403"/>
        <v>35656293.765864059</v>
      </c>
      <c r="CL76" s="195">
        <f t="shared" si="403"/>
        <v>61649803.94279483</v>
      </c>
      <c r="CM76" s="195">
        <f t="shared" si="403"/>
        <v>454377382.11229938</v>
      </c>
      <c r="CN76" s="195">
        <f t="shared" si="403"/>
        <v>312947905.72002602</v>
      </c>
      <c r="CO76" s="195">
        <f t="shared" si="403"/>
        <v>126198652.73396632</v>
      </c>
      <c r="CP76" s="198">
        <f t="shared" si="3"/>
        <v>990830038.27495062</v>
      </c>
      <c r="CS76" s="195">
        <f t="shared" ref="CS76:CS78" si="418">IF(BU76="","",Y76*BU76)</f>
        <v>32090174.921985358</v>
      </c>
      <c r="CT76" s="195">
        <f t="shared" si="404"/>
        <v>66182970.308454759</v>
      </c>
      <c r="CU76" s="195">
        <f t="shared" si="404"/>
        <v>423315787.74312687</v>
      </c>
      <c r="CV76" s="195">
        <f t="shared" si="404"/>
        <v>379036478.76496637</v>
      </c>
      <c r="CW76" s="195">
        <f t="shared" si="404"/>
        <v>188794527.02887249</v>
      </c>
      <c r="CX76" s="198">
        <f t="shared" si="5"/>
        <v>1089419938.767406</v>
      </c>
      <c r="DA76" s="195">
        <f t="shared" ref="DA76:DA78" si="419">IF(BU76="","",(S76+Y76)*BU76)</f>
        <v>33921481.834165417</v>
      </c>
      <c r="DB76" s="195">
        <f t="shared" si="405"/>
        <v>66182970.308454759</v>
      </c>
      <c r="DC76" s="195">
        <f t="shared" si="405"/>
        <v>423315787.74312687</v>
      </c>
      <c r="DD76" s="195">
        <f t="shared" si="405"/>
        <v>378396675.0900352</v>
      </c>
      <c r="DE76" s="195">
        <f t="shared" si="405"/>
        <v>135134927.01333296</v>
      </c>
      <c r="DF76" s="198">
        <f t="shared" si="7"/>
        <v>1036951841.9891152</v>
      </c>
      <c r="DI76" s="195">
        <f t="shared" ref="DI76:DI78" si="420">IF(BU76="","",AK76*BU76)</f>
        <v>28525454.556084644</v>
      </c>
      <c r="DJ76" s="195">
        <f t="shared" si="406"/>
        <v>70714038.957147703</v>
      </c>
      <c r="DK76" s="195">
        <f t="shared" si="406"/>
        <v>392268877.39272326</v>
      </c>
      <c r="DL76" s="195">
        <f t="shared" si="406"/>
        <v>445083097.47056693</v>
      </c>
      <c r="DM76" s="195">
        <f t="shared" si="406"/>
        <v>251390401.32377866</v>
      </c>
      <c r="DN76" s="198">
        <f t="shared" si="29"/>
        <v>1187981869.7003012</v>
      </c>
      <c r="DQ76" s="195">
        <f t="shared" ref="DQ76:DQ78" si="421">IF(BU76="","",(AE76+AK76)*BU76)</f>
        <v>34655682.772611037</v>
      </c>
      <c r="DR76" s="195">
        <f t="shared" si="407"/>
        <v>70714038.957147703</v>
      </c>
      <c r="DS76" s="195">
        <f t="shared" si="407"/>
        <v>392268877.39272326</v>
      </c>
      <c r="DT76" s="195">
        <f t="shared" si="407"/>
        <v>423938110.44333321</v>
      </c>
      <c r="DU76" s="195">
        <f t="shared" si="407"/>
        <v>109773528.88245443</v>
      </c>
      <c r="DV76" s="198">
        <f t="shared" si="10"/>
        <v>1031350238.4482696</v>
      </c>
    </row>
    <row r="77" spans="1:126" ht="25.5" customHeight="1">
      <c r="A77" s="19"/>
      <c r="B77" s="55"/>
      <c r="C77" s="55"/>
      <c r="D77" s="56">
        <f t="shared" si="408"/>
        <v>22750</v>
      </c>
      <c r="E77" s="57">
        <f t="shared" si="409"/>
        <v>22750</v>
      </c>
      <c r="F77" s="58" t="s">
        <v>29</v>
      </c>
      <c r="G77" s="52">
        <f>'[9]NAW3 - Asset Repl - SSEH'!G74</f>
        <v>5549</v>
      </c>
      <c r="H77" s="52">
        <f>'[9]NAW3 - Asset Repl - SSEH'!H74</f>
        <v>3198</v>
      </c>
      <c r="I77" s="52">
        <f>'[9]NAW3 - Asset Repl - SSEH'!I74</f>
        <v>10101</v>
      </c>
      <c r="J77" s="52">
        <f>'[9]NAW3 - Asset Repl - SSEH'!J74</f>
        <v>3247</v>
      </c>
      <c r="K77" s="52">
        <f>'[9]NAW3 - Asset Repl - SSEH'!K74</f>
        <v>655</v>
      </c>
      <c r="L77" s="59">
        <f t="shared" si="410"/>
        <v>22750</v>
      </c>
      <c r="M77" s="52">
        <f>'[9]NAW3 - Asset Repl - SSEH'!M74</f>
        <v>5136</v>
      </c>
      <c r="N77" s="52">
        <f>'[9]NAW3 - Asset Repl - SSEH'!N74</f>
        <v>3233</v>
      </c>
      <c r="O77" s="52">
        <f>'[9]NAW3 - Asset Repl - SSEH'!O74</f>
        <v>10136</v>
      </c>
      <c r="P77" s="52">
        <f>'[9]NAW3 - Asset Repl - SSEH'!P74</f>
        <v>3455</v>
      </c>
      <c r="Q77" s="52">
        <f>'[9]NAW3 - Asset Repl - SSEH'!Q74</f>
        <v>724</v>
      </c>
      <c r="R77" s="59">
        <f t="shared" si="411"/>
        <v>22684</v>
      </c>
      <c r="S77" s="52">
        <f>'[9]NAW3 - Asset Repl - SSEH'!S74</f>
        <v>309</v>
      </c>
      <c r="T77" s="52">
        <f>'[9]NAW3 - Asset Repl - SSEH'!T74</f>
        <v>0</v>
      </c>
      <c r="U77" s="52">
        <f>'[9]NAW3 - Asset Repl - SSEH'!U74</f>
        <v>0</v>
      </c>
      <c r="V77" s="52">
        <f>'[9]NAW3 - Asset Repl - SSEH'!V74</f>
        <v>-31</v>
      </c>
      <c r="W77" s="52">
        <f>'[9]NAW3 - Asset Repl - SSEH'!W74</f>
        <v>-278</v>
      </c>
      <c r="X77" s="59">
        <f t="shared" si="412"/>
        <v>0</v>
      </c>
      <c r="Y77" s="52">
        <f>'[9]NAW3 - Asset Repl - SSEH'!Y74</f>
        <v>4994</v>
      </c>
      <c r="Z77" s="52">
        <f>'[9]NAW3 - Asset Repl - SSEH'!Z74</f>
        <v>3433</v>
      </c>
      <c r="AA77" s="52">
        <f>'[9]NAW3 - Asset Repl - SSEH'!AA74</f>
        <v>9412</v>
      </c>
      <c r="AB77" s="52">
        <f>'[9]NAW3 - Asset Repl - SSEH'!AB74</f>
        <v>3932</v>
      </c>
      <c r="AC77" s="52">
        <f>'[9]NAW3 - Asset Repl - SSEH'!AC74</f>
        <v>979</v>
      </c>
      <c r="AD77" s="59">
        <f t="shared" si="413"/>
        <v>22750</v>
      </c>
      <c r="AE77" s="52">
        <f>'[9]NAW3 - Asset Repl - SSEH'!AE74</f>
        <v>1035</v>
      </c>
      <c r="AF77" s="52">
        <f>'[9]NAW3 - Asset Repl - SSEH'!AF74</f>
        <v>0</v>
      </c>
      <c r="AG77" s="52">
        <f>'[9]NAW3 - Asset Repl - SSEH'!AG74</f>
        <v>0</v>
      </c>
      <c r="AH77" s="52">
        <f>'[9]NAW3 - Asset Repl - SSEH'!AH74</f>
        <v>-301</v>
      </c>
      <c r="AI77" s="52">
        <f>'[9]NAW3 - Asset Repl - SSEH'!AI74</f>
        <v>-734</v>
      </c>
      <c r="AJ77" s="59">
        <f t="shared" si="414"/>
        <v>0</v>
      </c>
      <c r="AK77" s="52">
        <f>'[9]NAW3 - Asset Repl - SSEH'!AK74</f>
        <v>4439</v>
      </c>
      <c r="AL77" s="52">
        <f>'[9]NAW3 - Asset Repl - SSEH'!AL74</f>
        <v>3668</v>
      </c>
      <c r="AM77" s="52">
        <f>'[9]NAW3 - Asset Repl - SSEH'!AM74</f>
        <v>8721</v>
      </c>
      <c r="AN77" s="52">
        <f>'[9]NAW3 - Asset Repl - SSEH'!AN74</f>
        <v>4618</v>
      </c>
      <c r="AO77" s="52">
        <f>'[9]NAW3 - Asset Repl - SSEH'!AO74</f>
        <v>1304</v>
      </c>
      <c r="AP77" s="59">
        <f t="shared" si="415"/>
        <v>22750</v>
      </c>
      <c r="BB77" s="6"/>
      <c r="BC77" s="6"/>
      <c r="BD77" s="58" t="s">
        <v>29</v>
      </c>
      <c r="BE77" s="172">
        <f>'SSEH - Probs. of Failure'!O$24</f>
        <v>2.5000000000000001E-2</v>
      </c>
      <c r="BF77" s="172">
        <f>'SSEH - Probs. of Failure'!P$24</f>
        <v>7.5000000000000011E-2</v>
      </c>
      <c r="BG77" s="172">
        <f>'SSEH - Probs. of Failure'!Q$24</f>
        <v>0.17499999999999999</v>
      </c>
      <c r="BH77" s="172">
        <f>'SSEH - Probs. of Failure'!R$24</f>
        <v>0.375</v>
      </c>
      <c r="BI77" s="172">
        <f>'SSEH - Probs. of Failure'!S$24</f>
        <v>0.75</v>
      </c>
      <c r="BJ77" s="176"/>
      <c r="BK77" s="6"/>
      <c r="BL77" s="58" t="s">
        <v>29</v>
      </c>
      <c r="BM77" s="194">
        <f>$BM4*'SSEH - Average Cons. of Failure'!$Q$24</f>
        <v>41954.339339749444</v>
      </c>
      <c r="BN77" s="194">
        <f>$BM4*'SSEH - Average Cons. of Failure'!$Q$24</f>
        <v>41954.339339749444</v>
      </c>
      <c r="BO77" s="194">
        <f>$BM4*'SSEH - Average Cons. of Failure'!$Q$24</f>
        <v>41954.339339749444</v>
      </c>
      <c r="BP77" s="194">
        <f>$BM4*'SSEH - Average Cons. of Failure'!$Q$24</f>
        <v>41954.339339749444</v>
      </c>
      <c r="BQ77" s="194">
        <f>$BM4*'SSEH - Average Cons. of Failure'!$Q$24</f>
        <v>41954.339339749444</v>
      </c>
      <c r="BR77" s="176"/>
      <c r="BS77" s="6"/>
      <c r="BT77" s="58" t="s">
        <v>29</v>
      </c>
      <c r="BU77" s="24">
        <f t="shared" si="19"/>
        <v>1048.8584834937362</v>
      </c>
      <c r="BV77" s="24">
        <f t="shared" si="20"/>
        <v>3146.5754504812089</v>
      </c>
      <c r="BW77" s="24">
        <f t="shared" si="21"/>
        <v>7342.0093844561525</v>
      </c>
      <c r="BX77" s="24">
        <f t="shared" si="22"/>
        <v>15732.87725240604</v>
      </c>
      <c r="BY77" s="24">
        <f t="shared" si="23"/>
        <v>31465.754504812081</v>
      </c>
      <c r="BZ77" s="6"/>
      <c r="CA77" s="6"/>
      <c r="CB77" s="58" t="s">
        <v>29</v>
      </c>
      <c r="CC77" s="195">
        <f t="shared" si="416"/>
        <v>5386937.1712238295</v>
      </c>
      <c r="CD77" s="195">
        <f t="shared" si="402"/>
        <v>10172878.431405749</v>
      </c>
      <c r="CE77" s="195">
        <f t="shared" si="402"/>
        <v>74418607.120847568</v>
      </c>
      <c r="CF77" s="195">
        <f t="shared" si="402"/>
        <v>54357090.907062873</v>
      </c>
      <c r="CG77" s="195">
        <f t="shared" si="402"/>
        <v>22781206.261483945</v>
      </c>
      <c r="CH77" s="198">
        <f t="shared" si="417"/>
        <v>167116719.89202395</v>
      </c>
      <c r="CI77" s="68"/>
      <c r="CJ77" s="68"/>
      <c r="CK77" s="195">
        <f t="shared" si="403"/>
        <v>5820115.7249067426</v>
      </c>
      <c r="CL77" s="195">
        <f t="shared" si="403"/>
        <v>10062748.290638907</v>
      </c>
      <c r="CM77" s="195">
        <f t="shared" si="403"/>
        <v>74161636.792391598</v>
      </c>
      <c r="CN77" s="195">
        <f t="shared" si="403"/>
        <v>51084652.438562416</v>
      </c>
      <c r="CO77" s="195">
        <f t="shared" si="403"/>
        <v>20610069.200651914</v>
      </c>
      <c r="CP77" s="198">
        <f t="shared" ref="CP77:CP140" si="422">SUM(CK77:CO77)</f>
        <v>161739222.44715157</v>
      </c>
      <c r="CS77" s="195">
        <f t="shared" si="418"/>
        <v>5237999.2665677192</v>
      </c>
      <c r="CT77" s="195">
        <f t="shared" si="404"/>
        <v>10802193.52150199</v>
      </c>
      <c r="CU77" s="195">
        <f t="shared" si="404"/>
        <v>69102992.32650131</v>
      </c>
      <c r="CV77" s="195">
        <f t="shared" si="404"/>
        <v>61861673.356460549</v>
      </c>
      <c r="CW77" s="195">
        <f t="shared" si="404"/>
        <v>30804973.660211027</v>
      </c>
      <c r="CX77" s="198">
        <f t="shared" ref="CX77:CX140" si="423">SUM(CS77:CW77)</f>
        <v>177809832.1312426</v>
      </c>
      <c r="DA77" s="195">
        <f t="shared" si="419"/>
        <v>5562096.5379672833</v>
      </c>
      <c r="DB77" s="195">
        <f t="shared" si="405"/>
        <v>10802193.52150199</v>
      </c>
      <c r="DC77" s="195">
        <f t="shared" si="405"/>
        <v>69102992.32650131</v>
      </c>
      <c r="DD77" s="195">
        <f t="shared" si="405"/>
        <v>61373954.161635965</v>
      </c>
      <c r="DE77" s="195">
        <f t="shared" si="405"/>
        <v>22057493.907873269</v>
      </c>
      <c r="DF77" s="198">
        <f t="shared" ref="DF77:DF140" si="424">SUM(DA77:DE77)</f>
        <v>168898730.4554798</v>
      </c>
      <c r="DI77" s="195">
        <f t="shared" si="420"/>
        <v>4655882.8082286948</v>
      </c>
      <c r="DJ77" s="195">
        <f t="shared" si="406"/>
        <v>11541638.752365075</v>
      </c>
      <c r="DK77" s="195">
        <f t="shared" si="406"/>
        <v>64029663.841842107</v>
      </c>
      <c r="DL77" s="195">
        <f t="shared" si="406"/>
        <v>72654427.15161109</v>
      </c>
      <c r="DM77" s="195">
        <f t="shared" si="406"/>
        <v>41031343.874274954</v>
      </c>
      <c r="DN77" s="198">
        <f t="shared" si="29"/>
        <v>193912956.4283219</v>
      </c>
      <c r="DQ77" s="195">
        <f t="shared" si="421"/>
        <v>5741451.3386447122</v>
      </c>
      <c r="DR77" s="195">
        <f t="shared" si="407"/>
        <v>11541638.752365075</v>
      </c>
      <c r="DS77" s="195">
        <f t="shared" si="407"/>
        <v>64029663.841842107</v>
      </c>
      <c r="DT77" s="195">
        <f t="shared" si="407"/>
        <v>67918831.098636881</v>
      </c>
      <c r="DU77" s="195">
        <f t="shared" si="407"/>
        <v>17935480.067742888</v>
      </c>
      <c r="DV77" s="198">
        <f t="shared" ref="DV77:DV140" si="425">SUM(DQ77:DU77)</f>
        <v>167167065.09923166</v>
      </c>
    </row>
    <row r="78" spans="1:126" ht="25.5" customHeight="1">
      <c r="A78" s="19"/>
      <c r="B78" s="55"/>
      <c r="C78" s="55"/>
      <c r="D78" s="56">
        <f t="shared" si="408"/>
        <v>3188</v>
      </c>
      <c r="E78" s="57">
        <f t="shared" si="409"/>
        <v>3188</v>
      </c>
      <c r="F78" s="58" t="s">
        <v>30</v>
      </c>
      <c r="G78" s="52">
        <f>'[9]NAW3 - Asset Repl - SSEH'!G75</f>
        <v>777</v>
      </c>
      <c r="H78" s="52">
        <f>'[9]NAW3 - Asset Repl - SSEH'!H75</f>
        <v>448</v>
      </c>
      <c r="I78" s="52">
        <f>'[9]NAW3 - Asset Repl - SSEH'!I75</f>
        <v>1415</v>
      </c>
      <c r="J78" s="52">
        <f>'[9]NAW3 - Asset Repl - SSEH'!J75</f>
        <v>456</v>
      </c>
      <c r="K78" s="52">
        <f>'[9]NAW3 - Asset Repl - SSEH'!K75</f>
        <v>92</v>
      </c>
      <c r="L78" s="59">
        <f t="shared" si="410"/>
        <v>3188</v>
      </c>
      <c r="M78" s="52">
        <f>'[9]NAW3 - Asset Repl - SSEH'!M75</f>
        <v>719</v>
      </c>
      <c r="N78" s="52">
        <f>'[9]NAW3 - Asset Repl - SSEH'!N75</f>
        <v>453</v>
      </c>
      <c r="O78" s="52">
        <f>'[9]NAW3 - Asset Repl - SSEH'!O75</f>
        <v>1420</v>
      </c>
      <c r="P78" s="52">
        <f>'[9]NAW3 - Asset Repl - SSEH'!P75</f>
        <v>485</v>
      </c>
      <c r="Q78" s="52">
        <f>'[9]NAW3 - Asset Repl - SSEH'!Q75</f>
        <v>102</v>
      </c>
      <c r="R78" s="59">
        <f t="shared" si="411"/>
        <v>3179</v>
      </c>
      <c r="S78" s="52">
        <f>'[9]NAW3 - Asset Repl - SSEH'!S75</f>
        <v>43</v>
      </c>
      <c r="T78" s="52">
        <f>'[9]NAW3 - Asset Repl - SSEH'!T75</f>
        <v>0</v>
      </c>
      <c r="U78" s="52">
        <f>'[9]NAW3 - Asset Repl - SSEH'!U75</f>
        <v>0</v>
      </c>
      <c r="V78" s="52">
        <f>'[9]NAW3 - Asset Repl - SSEH'!V75</f>
        <v>-4</v>
      </c>
      <c r="W78" s="52">
        <f>'[9]NAW3 - Asset Repl - SSEH'!W75</f>
        <v>-39</v>
      </c>
      <c r="X78" s="59">
        <f t="shared" si="412"/>
        <v>0</v>
      </c>
      <c r="Y78" s="52">
        <f>'[9]NAW3 - Asset Repl - SSEH'!Y75</f>
        <v>699</v>
      </c>
      <c r="Z78" s="52">
        <f>'[9]NAW3 - Asset Repl - SSEH'!Z75</f>
        <v>481</v>
      </c>
      <c r="AA78" s="52">
        <f>'[9]NAW3 - Asset Repl - SSEH'!AA75</f>
        <v>1319</v>
      </c>
      <c r="AB78" s="52">
        <f>'[9]NAW3 - Asset Repl - SSEH'!AB75</f>
        <v>551</v>
      </c>
      <c r="AC78" s="52">
        <f>'[9]NAW3 - Asset Repl - SSEH'!AC75</f>
        <v>138</v>
      </c>
      <c r="AD78" s="59">
        <f t="shared" si="413"/>
        <v>3188</v>
      </c>
      <c r="AE78" s="52">
        <f>'[9]NAW3 - Asset Repl - SSEH'!AE75</f>
        <v>145</v>
      </c>
      <c r="AF78" s="52">
        <f>'[9]NAW3 - Asset Repl - SSEH'!AF75</f>
        <v>0</v>
      </c>
      <c r="AG78" s="52">
        <f>'[9]NAW3 - Asset Repl - SSEH'!AG75</f>
        <v>0</v>
      </c>
      <c r="AH78" s="52">
        <f>'[9]NAW3 - Asset Repl - SSEH'!AH75</f>
        <v>-42</v>
      </c>
      <c r="AI78" s="52">
        <f>'[9]NAW3 - Asset Repl - SSEH'!AI75</f>
        <v>-103</v>
      </c>
      <c r="AJ78" s="59">
        <f t="shared" si="414"/>
        <v>0</v>
      </c>
      <c r="AK78" s="52">
        <f>'[9]NAW3 - Asset Repl - SSEH'!AK75</f>
        <v>621</v>
      </c>
      <c r="AL78" s="52">
        <f>'[9]NAW3 - Asset Repl - SSEH'!AL75</f>
        <v>514</v>
      </c>
      <c r="AM78" s="52">
        <f>'[9]NAW3 - Asset Repl - SSEH'!AM75</f>
        <v>1221</v>
      </c>
      <c r="AN78" s="52">
        <f>'[9]NAW3 - Asset Repl - SSEH'!AN75</f>
        <v>649</v>
      </c>
      <c r="AO78" s="52">
        <f>'[9]NAW3 - Asset Repl - SSEH'!AO75</f>
        <v>183</v>
      </c>
      <c r="AP78" s="59">
        <f t="shared" si="415"/>
        <v>3188</v>
      </c>
      <c r="BB78" s="6"/>
      <c r="BC78" s="6"/>
      <c r="BD78" s="58" t="s">
        <v>30</v>
      </c>
      <c r="BE78" s="172">
        <f>'SSEH - Probs. of Failure'!O$24</f>
        <v>2.5000000000000001E-2</v>
      </c>
      <c r="BF78" s="172">
        <f>'SSEH - Probs. of Failure'!P$24</f>
        <v>7.5000000000000011E-2</v>
      </c>
      <c r="BG78" s="172">
        <f>'SSEH - Probs. of Failure'!Q$24</f>
        <v>0.17499999999999999</v>
      </c>
      <c r="BH78" s="172">
        <f>'SSEH - Probs. of Failure'!R$24</f>
        <v>0.375</v>
      </c>
      <c r="BI78" s="172">
        <f>'SSEH - Probs. of Failure'!S$24</f>
        <v>0.75</v>
      </c>
      <c r="BJ78" s="176"/>
      <c r="BK78" s="6"/>
      <c r="BL78" s="58" t="s">
        <v>30</v>
      </c>
      <c r="BM78" s="194">
        <f>$BM5*'SSEH - Average Cons. of Failure'!$Q$24</f>
        <v>69923.898899582404</v>
      </c>
      <c r="BN78" s="194">
        <f>$BM5*'SSEH - Average Cons. of Failure'!$Q$24</f>
        <v>69923.898899582404</v>
      </c>
      <c r="BO78" s="194">
        <f>$BM5*'SSEH - Average Cons. of Failure'!$Q$24</f>
        <v>69923.898899582404</v>
      </c>
      <c r="BP78" s="194">
        <f>$BM5*'SSEH - Average Cons. of Failure'!$Q$24</f>
        <v>69923.898899582404</v>
      </c>
      <c r="BQ78" s="194">
        <f>$BM5*'SSEH - Average Cons. of Failure'!$Q$24</f>
        <v>69923.898899582404</v>
      </c>
      <c r="BR78" s="176"/>
      <c r="BS78" s="6"/>
      <c r="BT78" s="58" t="s">
        <v>30</v>
      </c>
      <c r="BU78" s="24">
        <f t="shared" ref="BU78:BU141" si="426">IF(BM78&gt;0,BE78*BM78,"")</f>
        <v>1748.0974724895602</v>
      </c>
      <c r="BV78" s="24">
        <f t="shared" ref="BV78:BV141" si="427">IF(BN78&gt;0,BF78*BN78,"")</f>
        <v>5244.2924174686814</v>
      </c>
      <c r="BW78" s="24">
        <f t="shared" ref="BW78:BW141" si="428">IF(BO78&gt;0,BG78*BO78,"")</f>
        <v>12236.68230742692</v>
      </c>
      <c r="BX78" s="24">
        <f t="shared" ref="BX78:BX141" si="429">IF(BP78&gt;0,BH78*BP78,"")</f>
        <v>26221.462087343403</v>
      </c>
      <c r="BY78" s="24">
        <f t="shared" ref="BY78:BY141" si="430">IF(BQ78&gt;0,BI78*BQ78,"")</f>
        <v>52442.924174686807</v>
      </c>
      <c r="BZ78" s="6"/>
      <c r="CA78" s="6"/>
      <c r="CB78" s="58" t="s">
        <v>30</v>
      </c>
      <c r="CC78" s="195">
        <f t="shared" si="416"/>
        <v>1256882.0827199938</v>
      </c>
      <c r="CD78" s="195">
        <f t="shared" si="402"/>
        <v>2375664.4651133125</v>
      </c>
      <c r="CE78" s="195">
        <f t="shared" si="402"/>
        <v>17376088.876546226</v>
      </c>
      <c r="CF78" s="195">
        <f t="shared" si="402"/>
        <v>12717409.11236155</v>
      </c>
      <c r="CG78" s="195">
        <f t="shared" si="402"/>
        <v>5349178.2658180539</v>
      </c>
      <c r="CH78" s="198">
        <f t="shared" si="417"/>
        <v>39075222.80255913</v>
      </c>
      <c r="CI78" s="68"/>
      <c r="CJ78" s="68"/>
      <c r="CK78" s="195">
        <f t="shared" si="403"/>
        <v>1358271.7361243884</v>
      </c>
      <c r="CL78" s="195">
        <f t="shared" si="403"/>
        <v>2349443.0030259695</v>
      </c>
      <c r="CM78" s="195">
        <f t="shared" si="403"/>
        <v>17314905.46500909</v>
      </c>
      <c r="CN78" s="195">
        <f t="shared" si="403"/>
        <v>11956986.711828591</v>
      </c>
      <c r="CO78" s="195">
        <f t="shared" si="403"/>
        <v>4824749.0240711858</v>
      </c>
      <c r="CP78" s="198">
        <f t="shared" si="422"/>
        <v>37804355.940059222</v>
      </c>
      <c r="CS78" s="195">
        <f t="shared" si="418"/>
        <v>1221920.1332702027</v>
      </c>
      <c r="CT78" s="195">
        <f t="shared" si="404"/>
        <v>2522504.6528024357</v>
      </c>
      <c r="CU78" s="195">
        <f t="shared" si="404"/>
        <v>16140183.963496108</v>
      </c>
      <c r="CV78" s="195">
        <f t="shared" si="404"/>
        <v>14448025.610126216</v>
      </c>
      <c r="CW78" s="195">
        <f t="shared" si="404"/>
        <v>7237123.5361067792</v>
      </c>
      <c r="CX78" s="198">
        <f t="shared" si="423"/>
        <v>41569757.895801738</v>
      </c>
      <c r="DA78" s="195">
        <f t="shared" si="419"/>
        <v>1297088.3245872536</v>
      </c>
      <c r="DB78" s="195">
        <f t="shared" si="405"/>
        <v>2522504.6528024357</v>
      </c>
      <c r="DC78" s="195">
        <f t="shared" si="405"/>
        <v>16140183.963496108</v>
      </c>
      <c r="DD78" s="195">
        <f t="shared" si="405"/>
        <v>14343139.761776842</v>
      </c>
      <c r="DE78" s="195">
        <f t="shared" si="405"/>
        <v>5191849.4932939941</v>
      </c>
      <c r="DF78" s="198">
        <f t="shared" si="424"/>
        <v>39494766.195956632</v>
      </c>
      <c r="DI78" s="195">
        <f t="shared" si="420"/>
        <v>1085568.5304160169</v>
      </c>
      <c r="DJ78" s="195">
        <f t="shared" si="406"/>
        <v>2695566.3025789023</v>
      </c>
      <c r="DK78" s="195">
        <f t="shared" si="406"/>
        <v>14940989.097368268</v>
      </c>
      <c r="DL78" s="195">
        <f t="shared" si="406"/>
        <v>17017728.894685868</v>
      </c>
      <c r="DM78" s="195">
        <f t="shared" si="406"/>
        <v>9597055.1239676848</v>
      </c>
      <c r="DN78" s="198">
        <f t="shared" ref="DN78:DN141" si="431">SUM(DI78:DM78)</f>
        <v>45336907.949016742</v>
      </c>
      <c r="DQ78" s="195">
        <f t="shared" si="421"/>
        <v>1339042.663927003</v>
      </c>
      <c r="DR78" s="195">
        <f t="shared" si="407"/>
        <v>2695566.3025789023</v>
      </c>
      <c r="DS78" s="195">
        <f t="shared" si="407"/>
        <v>14940989.097368268</v>
      </c>
      <c r="DT78" s="195">
        <f t="shared" si="407"/>
        <v>15916427.487017445</v>
      </c>
      <c r="DU78" s="195">
        <f t="shared" si="407"/>
        <v>4195433.9339749441</v>
      </c>
      <c r="DV78" s="198">
        <f t="shared" si="425"/>
        <v>39087459.484866567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32">SUM(H75:H78)</f>
        <v>33046</v>
      </c>
      <c r="I79" s="66">
        <f t="shared" si="432"/>
        <v>104380</v>
      </c>
      <c r="J79" s="66">
        <f t="shared" si="432"/>
        <v>33551</v>
      </c>
      <c r="K79" s="66">
        <f t="shared" si="432"/>
        <v>6765</v>
      </c>
      <c r="L79" s="67"/>
      <c r="M79" s="65">
        <f>SUM(M75:M78)</f>
        <v>53065</v>
      </c>
      <c r="N79" s="66">
        <f t="shared" ref="N79:Q79" si="433">SUM(N75:N78)</f>
        <v>33405</v>
      </c>
      <c r="O79" s="66">
        <f t="shared" si="433"/>
        <v>104738</v>
      </c>
      <c r="P79" s="66">
        <f t="shared" si="433"/>
        <v>35702</v>
      </c>
      <c r="Q79" s="66">
        <f t="shared" si="433"/>
        <v>7482</v>
      </c>
      <c r="R79" s="67"/>
      <c r="S79" s="65">
        <f>SUM(S75:S78)</f>
        <v>2972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-96</v>
      </c>
      <c r="W79" s="66">
        <f t="shared" si="434"/>
        <v>-2876</v>
      </c>
      <c r="X79" s="67"/>
      <c r="Y79" s="65">
        <f>SUM(Y75:Y78)</f>
        <v>51603</v>
      </c>
      <c r="Z79" s="66">
        <f t="shared" ref="Z79:AC79" si="435">SUM(Z75:Z78)</f>
        <v>35475</v>
      </c>
      <c r="AA79" s="66">
        <f t="shared" si="435"/>
        <v>97247</v>
      </c>
      <c r="AB79" s="66">
        <f t="shared" si="435"/>
        <v>40634</v>
      </c>
      <c r="AC79" s="66">
        <f t="shared" si="435"/>
        <v>10120</v>
      </c>
      <c r="AD79" s="67"/>
      <c r="AE79" s="65">
        <f>SUM(AE75:AE78)</f>
        <v>9949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-2359</v>
      </c>
      <c r="AI79" s="66">
        <f t="shared" si="436"/>
        <v>-7590</v>
      </c>
      <c r="AJ79" s="67"/>
      <c r="AK79" s="65">
        <f>SUM(AK75:AK78)</f>
        <v>45870</v>
      </c>
      <c r="AL79" s="66">
        <f t="shared" ref="AL79:AO79" si="437">SUM(AL75:AL78)</f>
        <v>37904</v>
      </c>
      <c r="AM79" s="66">
        <f t="shared" si="437"/>
        <v>90113</v>
      </c>
      <c r="AN79" s="66">
        <f t="shared" si="437"/>
        <v>47717</v>
      </c>
      <c r="AO79" s="66">
        <f t="shared" si="437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8">SUM(CD75:CD78)</f>
        <v>74883670.972428694</v>
      </c>
      <c r="CE79" s="197">
        <f t="shared" si="438"/>
        <v>547841651.04371858</v>
      </c>
      <c r="CF79" s="197">
        <f t="shared" si="438"/>
        <v>400175172.64129913</v>
      </c>
      <c r="CG79" s="197">
        <f t="shared" si="438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9">SUM(CL75:CL78)</f>
        <v>74078147.657105505</v>
      </c>
      <c r="CM79" s="197">
        <f t="shared" si="439"/>
        <v>545966991.31422067</v>
      </c>
      <c r="CN79" s="197">
        <f t="shared" si="439"/>
        <v>376070306.97364604</v>
      </c>
      <c r="CO79" s="197">
        <f t="shared" si="439"/>
        <v>151662838.99622723</v>
      </c>
      <c r="CP79" s="198">
        <f t="shared" si="422"/>
        <v>1190621776.579356</v>
      </c>
      <c r="CS79" s="197">
        <f>SUM(CS75:CS78)</f>
        <v>38558415.265792333</v>
      </c>
      <c r="CT79" s="197">
        <f t="shared" ref="CT79:CW79" si="440">SUM(CT75:CT78)</f>
        <v>79523820.903404996</v>
      </c>
      <c r="CU79" s="197">
        <f t="shared" si="440"/>
        <v>508665178.43555272</v>
      </c>
      <c r="CV79" s="197">
        <f t="shared" si="440"/>
        <v>455441623.85355109</v>
      </c>
      <c r="CW79" s="197">
        <f t="shared" si="440"/>
        <v>226880676.28149703</v>
      </c>
      <c r="CX79" s="198">
        <f t="shared" si="423"/>
        <v>1309069714.7397981</v>
      </c>
      <c r="DA79" s="197">
        <f>SUM(DA75:DA78)</f>
        <v>40789477.107981309</v>
      </c>
      <c r="DB79" s="197">
        <f t="shared" ref="DB79:DE79" si="441">SUM(DB75:DB78)</f>
        <v>79523820.903404996</v>
      </c>
      <c r="DC79" s="197">
        <f t="shared" si="441"/>
        <v>508665178.43555272</v>
      </c>
      <c r="DD79" s="197">
        <f t="shared" si="441"/>
        <v>454209215.13544601</v>
      </c>
      <c r="DE79" s="197">
        <f t="shared" si="441"/>
        <v>162413638.45203805</v>
      </c>
      <c r="DF79" s="198">
        <f t="shared" si="424"/>
        <v>1245601330.0344231</v>
      </c>
      <c r="DI79" s="197">
        <f>SUM(DI75:DI78)</f>
        <v>34274247.904113814</v>
      </c>
      <c r="DJ79" s="197">
        <f t="shared" ref="DJ79:DM79" si="442">SUM(DJ75:DJ78)</f>
        <v>84968864.834614366</v>
      </c>
      <c r="DK79" s="197">
        <f t="shared" si="442"/>
        <v>471338892.19226992</v>
      </c>
      <c r="DL79" s="197">
        <f t="shared" si="442"/>
        <v>534865383.65763074</v>
      </c>
      <c r="DM79" s="197">
        <f t="shared" si="442"/>
        <v>302077536.39709699</v>
      </c>
      <c r="DN79" s="198">
        <f t="shared" si="431"/>
        <v>1427524924.9857259</v>
      </c>
      <c r="DQ79" s="197">
        <f>SUM(DQ75:DQ78)</f>
        <v>41744497.719151802</v>
      </c>
      <c r="DR79" s="197">
        <f t="shared" ref="DR79:DU79" si="443">SUM(DR75:DR78)</f>
        <v>84968864.834614366</v>
      </c>
      <c r="DS79" s="197">
        <f t="shared" si="443"/>
        <v>471338892.19226992</v>
      </c>
      <c r="DT79" s="197">
        <f t="shared" si="443"/>
        <v>507883499.16975439</v>
      </c>
      <c r="DU79" s="197">
        <f t="shared" si="443"/>
        <v>131933810.92171007</v>
      </c>
      <c r="DV79" s="198">
        <f t="shared" si="425"/>
        <v>1237869564.8375006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SSEH'!G77</f>
        <v>0</v>
      </c>
      <c r="H80" s="52">
        <f>'[9]NAW3 - Asset Repl - SSEH'!H77</f>
        <v>0</v>
      </c>
      <c r="I80" s="52">
        <f>'[9]NAW3 - Asset Repl - SSEH'!I77</f>
        <v>0</v>
      </c>
      <c r="J80" s="52">
        <f>'[9]NAW3 - Asset Repl - SSEH'!J77</f>
        <v>0</v>
      </c>
      <c r="K80" s="52">
        <f>'[9]NAW3 - Asset Repl - SSEH'!K77</f>
        <v>0</v>
      </c>
      <c r="L80" s="53">
        <f>SUM(G80:K80)</f>
        <v>0</v>
      </c>
      <c r="M80" s="52">
        <f>'[9]NAW3 - Asset Repl - SSEH'!M77</f>
        <v>0</v>
      </c>
      <c r="N80" s="52">
        <f>'[9]NAW3 - Asset Repl - SSEH'!N77</f>
        <v>0</v>
      </c>
      <c r="O80" s="52">
        <f>'[9]NAW3 - Asset Repl - SSEH'!O77</f>
        <v>0</v>
      </c>
      <c r="P80" s="52">
        <f>'[9]NAW3 - Asset Repl - SSEH'!P77</f>
        <v>0</v>
      </c>
      <c r="Q80" s="52">
        <f>'[9]NAW3 - Asset Repl - SSEH'!Q77</f>
        <v>0</v>
      </c>
      <c r="R80" s="53">
        <f>SUM(M80:Q80)</f>
        <v>0</v>
      </c>
      <c r="S80" s="52">
        <f>'[9]NAW3 - Asset Repl - SSEH'!S77</f>
        <v>0</v>
      </c>
      <c r="T80" s="52">
        <f>'[9]NAW3 - Asset Repl - SSEH'!T77</f>
        <v>0</v>
      </c>
      <c r="U80" s="52">
        <f>'[9]NAW3 - Asset Repl - SSEH'!U77</f>
        <v>0</v>
      </c>
      <c r="V80" s="52">
        <f>'[9]NAW3 - Asset Repl - SSEH'!V77</f>
        <v>0</v>
      </c>
      <c r="W80" s="52">
        <f>'[9]NAW3 - Asset Repl - SSEH'!W77</f>
        <v>0</v>
      </c>
      <c r="X80" s="53">
        <f>SUM(S80:W80)</f>
        <v>0</v>
      </c>
      <c r="Y80" s="54">
        <f>'[9]NAW3 - Asset Repl - SSEH'!Y77</f>
        <v>0</v>
      </c>
      <c r="Z80" s="54">
        <f>'[9]NAW3 - Asset Repl - SSEH'!Z77</f>
        <v>0</v>
      </c>
      <c r="AA80" s="54">
        <f>'[9]NAW3 - Asset Repl - SSEH'!AA77</f>
        <v>0</v>
      </c>
      <c r="AB80" s="54">
        <f>'[9]NAW3 - Asset Repl - SSEH'!AB77</f>
        <v>0</v>
      </c>
      <c r="AC80" s="54">
        <f>'[9]NAW3 - Asset Repl - SSEH'!AC77</f>
        <v>0</v>
      </c>
      <c r="AD80" s="53">
        <f>SUM(Y80:AC80)</f>
        <v>0</v>
      </c>
      <c r="AE80" s="54">
        <f>'[9]NAW3 - Asset Repl - SSEH'!AE77</f>
        <v>0</v>
      </c>
      <c r="AF80" s="54">
        <f>'[9]NAW3 - Asset Repl - SSEH'!AF77</f>
        <v>0</v>
      </c>
      <c r="AG80" s="54">
        <f>'[9]NAW3 - Asset Repl - SSEH'!AG77</f>
        <v>0</v>
      </c>
      <c r="AH80" s="54">
        <f>'[9]NAW3 - Asset Repl - SSEH'!AH77</f>
        <v>0</v>
      </c>
      <c r="AI80" s="54">
        <f>'[9]NAW3 - Asset Repl - SSEH'!AI77</f>
        <v>0</v>
      </c>
      <c r="AJ80" s="53">
        <f>SUM(AE80:AI80)</f>
        <v>0</v>
      </c>
      <c r="AK80" s="54">
        <f>'[9]NAW3 - Asset Repl - SSEH'!AK77</f>
        <v>0</v>
      </c>
      <c r="AL80" s="54">
        <f>'[9]NAW3 - Asset Repl - SSEH'!AL77</f>
        <v>0</v>
      </c>
      <c r="AM80" s="54">
        <f>'[9]NAW3 - Asset Repl - SSEH'!AM77</f>
        <v>0</v>
      </c>
      <c r="AN80" s="54">
        <f>'[9]NAW3 - Asset Repl - SSEH'!AN77</f>
        <v>0</v>
      </c>
      <c r="AO80" s="54">
        <f>'[9]NAW3 - Asset Repl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SSEH'!G78</f>
        <v>0</v>
      </c>
      <c r="H81" s="52">
        <f>'[9]NAW3 - Asset Repl - SSEH'!H78</f>
        <v>0</v>
      </c>
      <c r="I81" s="52">
        <f>'[9]NAW3 - Asset Repl - SSEH'!I78</f>
        <v>0</v>
      </c>
      <c r="J81" s="52">
        <f>'[9]NAW3 - Asset Repl - SSEH'!J78</f>
        <v>0</v>
      </c>
      <c r="K81" s="52">
        <f>'[9]NAW3 - Asset Repl - SSEH'!K78</f>
        <v>0</v>
      </c>
      <c r="L81" s="59">
        <f t="shared" ref="L81:L83" si="452">SUM(G81:K81)</f>
        <v>0</v>
      </c>
      <c r="M81" s="52">
        <f>'[9]NAW3 - Asset Repl - SSEH'!M78</f>
        <v>0</v>
      </c>
      <c r="N81" s="52">
        <f>'[9]NAW3 - Asset Repl - SSEH'!N78</f>
        <v>0</v>
      </c>
      <c r="O81" s="52">
        <f>'[9]NAW3 - Asset Repl - SSEH'!O78</f>
        <v>0</v>
      </c>
      <c r="P81" s="52">
        <f>'[9]NAW3 - Asset Repl - SSEH'!P78</f>
        <v>0</v>
      </c>
      <c r="Q81" s="52">
        <f>'[9]NAW3 - Asset Repl - SSEH'!Q78</f>
        <v>0</v>
      </c>
      <c r="R81" s="59">
        <f t="shared" ref="R81:R83" si="453">SUM(M81:Q81)</f>
        <v>0</v>
      </c>
      <c r="S81" s="52">
        <f>'[9]NAW3 - Asset Repl - SSEH'!S78</f>
        <v>0</v>
      </c>
      <c r="T81" s="52">
        <f>'[9]NAW3 - Asset Repl - SSEH'!T78</f>
        <v>0</v>
      </c>
      <c r="U81" s="52">
        <f>'[9]NAW3 - Asset Repl - SSEH'!U78</f>
        <v>0</v>
      </c>
      <c r="V81" s="52">
        <f>'[9]NAW3 - Asset Repl - SSEH'!V78</f>
        <v>0</v>
      </c>
      <c r="W81" s="52">
        <f>'[9]NAW3 - Asset Repl - SSEH'!W78</f>
        <v>0</v>
      </c>
      <c r="X81" s="59">
        <f t="shared" ref="X81:X83" si="454">SUM(S81:W81)</f>
        <v>0</v>
      </c>
      <c r="Y81" s="52">
        <f>'[9]NAW3 - Asset Repl - SSEH'!Y78</f>
        <v>0</v>
      </c>
      <c r="Z81" s="52">
        <f>'[9]NAW3 - Asset Repl - SSEH'!Z78</f>
        <v>0</v>
      </c>
      <c r="AA81" s="52">
        <f>'[9]NAW3 - Asset Repl - SSEH'!AA78</f>
        <v>0</v>
      </c>
      <c r="AB81" s="52">
        <f>'[9]NAW3 - Asset Repl - SSEH'!AB78</f>
        <v>0</v>
      </c>
      <c r="AC81" s="52">
        <f>'[9]NAW3 - Asset Repl - SSEH'!AC78</f>
        <v>0</v>
      </c>
      <c r="AD81" s="59">
        <f t="shared" ref="AD81:AD83" si="455">SUM(Y81:AC81)</f>
        <v>0</v>
      </c>
      <c r="AE81" s="52">
        <f>'[9]NAW3 - Asset Repl - SSEH'!AE78</f>
        <v>0</v>
      </c>
      <c r="AF81" s="52">
        <f>'[9]NAW3 - Asset Repl - SSEH'!AF78</f>
        <v>0</v>
      </c>
      <c r="AG81" s="52">
        <f>'[9]NAW3 - Asset Repl - SSEH'!AG78</f>
        <v>0</v>
      </c>
      <c r="AH81" s="52">
        <f>'[9]NAW3 - Asset Repl - SSEH'!AH78</f>
        <v>0</v>
      </c>
      <c r="AI81" s="52">
        <f>'[9]NAW3 - Asset Repl - SSEH'!AI78</f>
        <v>0</v>
      </c>
      <c r="AJ81" s="59">
        <f t="shared" ref="AJ81:AJ83" si="456">SUM(AE81:AI81)</f>
        <v>0</v>
      </c>
      <c r="AK81" s="52">
        <f>'[9]NAW3 - Asset Repl - SSEH'!AK78</f>
        <v>0</v>
      </c>
      <c r="AL81" s="52">
        <f>'[9]NAW3 - Asset Repl - SSEH'!AL78</f>
        <v>0</v>
      </c>
      <c r="AM81" s="52">
        <f>'[9]NAW3 - Asset Repl - SSEH'!AM78</f>
        <v>0</v>
      </c>
      <c r="AN81" s="52">
        <f>'[9]NAW3 - Asset Repl - SSEH'!AN78</f>
        <v>0</v>
      </c>
      <c r="AO81" s="52">
        <f>'[9]NAW3 - Asset Repl - SSEH'!AO78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SSEH'!G79</f>
        <v>0</v>
      </c>
      <c r="H82" s="52">
        <f>'[9]NAW3 - Asset Repl - SSEH'!H79</f>
        <v>0</v>
      </c>
      <c r="I82" s="52">
        <f>'[9]NAW3 - Asset Repl - SSEH'!I79</f>
        <v>0</v>
      </c>
      <c r="J82" s="52">
        <f>'[9]NAW3 - Asset Repl - SSEH'!J79</f>
        <v>0</v>
      </c>
      <c r="K82" s="52">
        <f>'[9]NAW3 - Asset Repl - SSEH'!K79</f>
        <v>0</v>
      </c>
      <c r="L82" s="59">
        <f t="shared" si="452"/>
        <v>0</v>
      </c>
      <c r="M82" s="52">
        <f>'[9]NAW3 - Asset Repl - SSEH'!M79</f>
        <v>0</v>
      </c>
      <c r="N82" s="52">
        <f>'[9]NAW3 - Asset Repl - SSEH'!N79</f>
        <v>0</v>
      </c>
      <c r="O82" s="52">
        <f>'[9]NAW3 - Asset Repl - SSEH'!O79</f>
        <v>0</v>
      </c>
      <c r="P82" s="52">
        <f>'[9]NAW3 - Asset Repl - SSEH'!P79</f>
        <v>0</v>
      </c>
      <c r="Q82" s="52">
        <f>'[9]NAW3 - Asset Repl - SSEH'!Q79</f>
        <v>0</v>
      </c>
      <c r="R82" s="59">
        <f t="shared" si="453"/>
        <v>0</v>
      </c>
      <c r="S82" s="52">
        <f>'[9]NAW3 - Asset Repl - SSEH'!S79</f>
        <v>0</v>
      </c>
      <c r="T82" s="52">
        <f>'[9]NAW3 - Asset Repl - SSEH'!T79</f>
        <v>0</v>
      </c>
      <c r="U82" s="52">
        <f>'[9]NAW3 - Asset Repl - SSEH'!U79</f>
        <v>0</v>
      </c>
      <c r="V82" s="52">
        <f>'[9]NAW3 - Asset Repl - SSEH'!V79</f>
        <v>0</v>
      </c>
      <c r="W82" s="52">
        <f>'[9]NAW3 - Asset Repl - SSEH'!W79</f>
        <v>0</v>
      </c>
      <c r="X82" s="59">
        <f t="shared" si="454"/>
        <v>0</v>
      </c>
      <c r="Y82" s="52">
        <f>'[9]NAW3 - Asset Repl - SSEH'!Y79</f>
        <v>0</v>
      </c>
      <c r="Z82" s="52">
        <f>'[9]NAW3 - Asset Repl - SSEH'!Z79</f>
        <v>0</v>
      </c>
      <c r="AA82" s="52">
        <f>'[9]NAW3 - Asset Repl - SSEH'!AA79</f>
        <v>0</v>
      </c>
      <c r="AB82" s="52">
        <f>'[9]NAW3 - Asset Repl - SSEH'!AB79</f>
        <v>0</v>
      </c>
      <c r="AC82" s="52">
        <f>'[9]NAW3 - Asset Repl - SSEH'!AC79</f>
        <v>0</v>
      </c>
      <c r="AD82" s="59">
        <f t="shared" si="455"/>
        <v>0</v>
      </c>
      <c r="AE82" s="52">
        <f>'[9]NAW3 - Asset Repl - SSEH'!AE79</f>
        <v>0</v>
      </c>
      <c r="AF82" s="52">
        <f>'[9]NAW3 - Asset Repl - SSEH'!AF79</f>
        <v>0</v>
      </c>
      <c r="AG82" s="52">
        <f>'[9]NAW3 - Asset Repl - SSEH'!AG79</f>
        <v>0</v>
      </c>
      <c r="AH82" s="52">
        <f>'[9]NAW3 - Asset Repl - SSEH'!AH79</f>
        <v>0</v>
      </c>
      <c r="AI82" s="52">
        <f>'[9]NAW3 - Asset Repl - SSEH'!AI79</f>
        <v>0</v>
      </c>
      <c r="AJ82" s="59">
        <f t="shared" si="456"/>
        <v>0</v>
      </c>
      <c r="AK82" s="52">
        <f>'[9]NAW3 - Asset Repl - SSEH'!AK79</f>
        <v>0</v>
      </c>
      <c r="AL82" s="52">
        <f>'[9]NAW3 - Asset Repl - SSEH'!AL79</f>
        <v>0</v>
      </c>
      <c r="AM82" s="52">
        <f>'[9]NAW3 - Asset Repl - SSEH'!AM79</f>
        <v>0</v>
      </c>
      <c r="AN82" s="52">
        <f>'[9]NAW3 - Asset Repl - SSEH'!AN79</f>
        <v>0</v>
      </c>
      <c r="AO82" s="52">
        <f>'[9]NAW3 - Asset Repl - SSEH'!AO79</f>
        <v>0</v>
      </c>
      <c r="AP82" s="59">
        <f t="shared" si="457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SSEH'!G80</f>
        <v>0</v>
      </c>
      <c r="H83" s="52">
        <f>'[9]NAW3 - Asset Repl - SSEH'!H80</f>
        <v>0</v>
      </c>
      <c r="I83" s="52">
        <f>'[9]NAW3 - Asset Repl - SSEH'!I80</f>
        <v>0</v>
      </c>
      <c r="J83" s="52">
        <f>'[9]NAW3 - Asset Repl - SSEH'!J80</f>
        <v>0</v>
      </c>
      <c r="K83" s="52">
        <f>'[9]NAW3 - Asset Repl - SSEH'!K80</f>
        <v>0</v>
      </c>
      <c r="L83" s="59">
        <f t="shared" si="452"/>
        <v>0</v>
      </c>
      <c r="M83" s="52">
        <f>'[9]NAW3 - Asset Repl - SSEH'!M80</f>
        <v>0</v>
      </c>
      <c r="N83" s="52">
        <f>'[9]NAW3 - Asset Repl - SSEH'!N80</f>
        <v>0</v>
      </c>
      <c r="O83" s="52">
        <f>'[9]NAW3 - Asset Repl - SSEH'!O80</f>
        <v>0</v>
      </c>
      <c r="P83" s="52">
        <f>'[9]NAW3 - Asset Repl - SSEH'!P80</f>
        <v>0</v>
      </c>
      <c r="Q83" s="52">
        <f>'[9]NAW3 - Asset Repl - SSEH'!Q80</f>
        <v>0</v>
      </c>
      <c r="R83" s="59">
        <f t="shared" si="453"/>
        <v>0</v>
      </c>
      <c r="S83" s="52">
        <f>'[9]NAW3 - Asset Repl - SSEH'!S80</f>
        <v>0</v>
      </c>
      <c r="T83" s="52">
        <f>'[9]NAW3 - Asset Repl - SSEH'!T80</f>
        <v>0</v>
      </c>
      <c r="U83" s="52">
        <f>'[9]NAW3 - Asset Repl - SSEH'!U80</f>
        <v>0</v>
      </c>
      <c r="V83" s="52">
        <f>'[9]NAW3 - Asset Repl - SSEH'!V80</f>
        <v>0</v>
      </c>
      <c r="W83" s="52">
        <f>'[9]NAW3 - Asset Repl - SSEH'!W80</f>
        <v>0</v>
      </c>
      <c r="X83" s="59">
        <f t="shared" si="454"/>
        <v>0</v>
      </c>
      <c r="Y83" s="52">
        <f>'[9]NAW3 - Asset Repl - SSEH'!Y80</f>
        <v>0</v>
      </c>
      <c r="Z83" s="52">
        <f>'[9]NAW3 - Asset Repl - SSEH'!Z80</f>
        <v>0</v>
      </c>
      <c r="AA83" s="52">
        <f>'[9]NAW3 - Asset Repl - SSEH'!AA80</f>
        <v>0</v>
      </c>
      <c r="AB83" s="52">
        <f>'[9]NAW3 - Asset Repl - SSEH'!AB80</f>
        <v>0</v>
      </c>
      <c r="AC83" s="52">
        <f>'[9]NAW3 - Asset Repl - SSEH'!AC80</f>
        <v>0</v>
      </c>
      <c r="AD83" s="59">
        <f t="shared" si="455"/>
        <v>0</v>
      </c>
      <c r="AE83" s="52">
        <f>'[9]NAW3 - Asset Repl - SSEH'!AE80</f>
        <v>0</v>
      </c>
      <c r="AF83" s="52">
        <f>'[9]NAW3 - Asset Repl - SSEH'!AF80</f>
        <v>0</v>
      </c>
      <c r="AG83" s="52">
        <f>'[9]NAW3 - Asset Repl - SSEH'!AG80</f>
        <v>0</v>
      </c>
      <c r="AH83" s="52">
        <f>'[9]NAW3 - Asset Repl - SSEH'!AH80</f>
        <v>0</v>
      </c>
      <c r="AI83" s="52">
        <f>'[9]NAW3 - Asset Repl - SSEH'!AI80</f>
        <v>0</v>
      </c>
      <c r="AJ83" s="59">
        <f t="shared" si="456"/>
        <v>0</v>
      </c>
      <c r="AK83" s="52">
        <f>'[9]NAW3 - Asset Repl - SSEH'!AK80</f>
        <v>0</v>
      </c>
      <c r="AL83" s="52">
        <f>'[9]NAW3 - Asset Repl - SSEH'!AL80</f>
        <v>0</v>
      </c>
      <c r="AM83" s="52">
        <f>'[9]NAW3 - Asset Repl - SSEH'!AM80</f>
        <v>0</v>
      </c>
      <c r="AN83" s="52">
        <f>'[9]NAW3 - Asset Repl - SSEH'!AN80</f>
        <v>0</v>
      </c>
      <c r="AO83" s="52">
        <f>'[9]NAW3 - Asset Repl - SSEH'!AO80</f>
        <v>0</v>
      </c>
      <c r="AP83" s="59">
        <f t="shared" si="457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SSEH'!G82</f>
        <v>0</v>
      </c>
      <c r="H85" s="52">
        <f>'[9]NAW3 - Asset Repl - SSEH'!H82</f>
        <v>0</v>
      </c>
      <c r="I85" s="52">
        <f>'[9]NAW3 - Asset Repl - SSEH'!I82</f>
        <v>0</v>
      </c>
      <c r="J85" s="52">
        <f>'[9]NAW3 - Asset Repl - SSEH'!J82</f>
        <v>0</v>
      </c>
      <c r="K85" s="52">
        <f>'[9]NAW3 - Asset Repl - SSEH'!K82</f>
        <v>0</v>
      </c>
      <c r="L85" s="53">
        <f>SUM(G85:K85)</f>
        <v>0</v>
      </c>
      <c r="M85" s="52">
        <f>'[9]NAW3 - Asset Repl - SSEH'!M82</f>
        <v>0</v>
      </c>
      <c r="N85" s="52">
        <f>'[9]NAW3 - Asset Repl - SSEH'!N82</f>
        <v>0</v>
      </c>
      <c r="O85" s="52">
        <f>'[9]NAW3 - Asset Repl - SSEH'!O82</f>
        <v>0</v>
      </c>
      <c r="P85" s="52">
        <f>'[9]NAW3 - Asset Repl - SSEH'!P82</f>
        <v>0</v>
      </c>
      <c r="Q85" s="52">
        <f>'[9]NAW3 - Asset Repl - SSEH'!Q82</f>
        <v>0</v>
      </c>
      <c r="R85" s="53">
        <f>SUM(M85:Q85)</f>
        <v>0</v>
      </c>
      <c r="S85" s="52">
        <f>'[9]NAW3 - Asset Repl - SSEH'!S82</f>
        <v>0</v>
      </c>
      <c r="T85" s="52">
        <f>'[9]NAW3 - Asset Repl - SSEH'!T82</f>
        <v>0</v>
      </c>
      <c r="U85" s="52">
        <f>'[9]NAW3 - Asset Repl - SSEH'!U82</f>
        <v>0</v>
      </c>
      <c r="V85" s="52">
        <f>'[9]NAW3 - Asset Repl - SSEH'!V82</f>
        <v>0</v>
      </c>
      <c r="W85" s="52">
        <f>'[9]NAW3 - Asset Repl - SSEH'!W82</f>
        <v>0</v>
      </c>
      <c r="X85" s="53">
        <f>SUM(S85:W85)</f>
        <v>0</v>
      </c>
      <c r="Y85" s="54">
        <f>'[9]NAW3 - Asset Repl - SSEH'!Y82</f>
        <v>0</v>
      </c>
      <c r="Z85" s="54">
        <f>'[9]NAW3 - Asset Repl - SSEH'!Z82</f>
        <v>0</v>
      </c>
      <c r="AA85" s="54">
        <f>'[9]NAW3 - Asset Repl - SSEH'!AA82</f>
        <v>0</v>
      </c>
      <c r="AB85" s="54">
        <f>'[9]NAW3 - Asset Repl - SSEH'!AB82</f>
        <v>0</v>
      </c>
      <c r="AC85" s="54">
        <f>'[9]NAW3 - Asset Repl - SSEH'!AC82</f>
        <v>0</v>
      </c>
      <c r="AD85" s="53">
        <f>SUM(Y85:AC85)</f>
        <v>0</v>
      </c>
      <c r="AE85" s="54">
        <f>'[9]NAW3 - Asset Repl - SSEH'!AE82</f>
        <v>0</v>
      </c>
      <c r="AF85" s="54">
        <f>'[9]NAW3 - Asset Repl - SSEH'!AF82</f>
        <v>0</v>
      </c>
      <c r="AG85" s="54">
        <f>'[9]NAW3 - Asset Repl - SSEH'!AG82</f>
        <v>0</v>
      </c>
      <c r="AH85" s="54">
        <f>'[9]NAW3 - Asset Repl - SSEH'!AH82</f>
        <v>0</v>
      </c>
      <c r="AI85" s="54">
        <f>'[9]NAW3 - Asset Repl - SSEH'!AI82</f>
        <v>0</v>
      </c>
      <c r="AJ85" s="53">
        <f>SUM(AE85:AI85)</f>
        <v>0</v>
      </c>
      <c r="AK85" s="54">
        <f>'[9]NAW3 - Asset Repl - SSEH'!AK82</f>
        <v>0</v>
      </c>
      <c r="AL85" s="54">
        <f>'[9]NAW3 - Asset Repl - SSEH'!AL82</f>
        <v>0</v>
      </c>
      <c r="AM85" s="54">
        <f>'[9]NAW3 - Asset Repl - SSEH'!AM82</f>
        <v>0</v>
      </c>
      <c r="AN85" s="54">
        <f>'[9]NAW3 - Asset Repl - SSEH'!AN82</f>
        <v>0</v>
      </c>
      <c r="AO85" s="54">
        <f>'[9]NAW3 - Asset Repl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SSEH'!G83</f>
        <v>0</v>
      </c>
      <c r="H86" s="52">
        <f>'[9]NAW3 - Asset Repl - SSEH'!H83</f>
        <v>0</v>
      </c>
      <c r="I86" s="52">
        <f>'[9]NAW3 - Asset Repl - SSEH'!I83</f>
        <v>0</v>
      </c>
      <c r="J86" s="52">
        <f>'[9]NAW3 - Asset Repl - SSEH'!J83</f>
        <v>0</v>
      </c>
      <c r="K86" s="52">
        <f>'[9]NAW3 - Asset Repl - SSEH'!K83</f>
        <v>0</v>
      </c>
      <c r="L86" s="59">
        <f t="shared" ref="L86:L88" si="484">SUM(G86:K86)</f>
        <v>0</v>
      </c>
      <c r="M86" s="52">
        <f>'[9]NAW3 - Asset Repl - SSEH'!M83</f>
        <v>0</v>
      </c>
      <c r="N86" s="52">
        <f>'[9]NAW3 - Asset Repl - SSEH'!N83</f>
        <v>0</v>
      </c>
      <c r="O86" s="52">
        <f>'[9]NAW3 - Asset Repl - SSEH'!O83</f>
        <v>0</v>
      </c>
      <c r="P86" s="52">
        <f>'[9]NAW3 - Asset Repl - SSEH'!P83</f>
        <v>0</v>
      </c>
      <c r="Q86" s="52">
        <f>'[9]NAW3 - Asset Repl - SSEH'!Q83</f>
        <v>0</v>
      </c>
      <c r="R86" s="59">
        <f t="shared" ref="R86:R88" si="485">SUM(M86:Q86)</f>
        <v>0</v>
      </c>
      <c r="S86" s="52">
        <f>'[9]NAW3 - Asset Repl - SSEH'!S83</f>
        <v>0</v>
      </c>
      <c r="T86" s="52">
        <f>'[9]NAW3 - Asset Repl - SSEH'!T83</f>
        <v>0</v>
      </c>
      <c r="U86" s="52">
        <f>'[9]NAW3 - Asset Repl - SSEH'!U83</f>
        <v>0</v>
      </c>
      <c r="V86" s="52">
        <f>'[9]NAW3 - Asset Repl - SSEH'!V83</f>
        <v>0</v>
      </c>
      <c r="W86" s="52">
        <f>'[9]NAW3 - Asset Repl - SSEH'!W83</f>
        <v>0</v>
      </c>
      <c r="X86" s="59">
        <f t="shared" ref="X86:X88" si="486">SUM(S86:W86)</f>
        <v>0</v>
      </c>
      <c r="Y86" s="52">
        <f>'[9]NAW3 - Asset Repl - SSEH'!Y83</f>
        <v>0</v>
      </c>
      <c r="Z86" s="52">
        <f>'[9]NAW3 - Asset Repl - SSEH'!Z83</f>
        <v>0</v>
      </c>
      <c r="AA86" s="52">
        <f>'[9]NAW3 - Asset Repl - SSEH'!AA83</f>
        <v>0</v>
      </c>
      <c r="AB86" s="52">
        <f>'[9]NAW3 - Asset Repl - SSEH'!AB83</f>
        <v>0</v>
      </c>
      <c r="AC86" s="52">
        <f>'[9]NAW3 - Asset Repl - SSEH'!AC83</f>
        <v>0</v>
      </c>
      <c r="AD86" s="59">
        <f t="shared" ref="AD86:AD88" si="487">SUM(Y86:AC86)</f>
        <v>0</v>
      </c>
      <c r="AE86" s="52">
        <f>'[9]NAW3 - Asset Repl - SSEH'!AE83</f>
        <v>0</v>
      </c>
      <c r="AF86" s="52">
        <f>'[9]NAW3 - Asset Repl - SSEH'!AF83</f>
        <v>0</v>
      </c>
      <c r="AG86" s="52">
        <f>'[9]NAW3 - Asset Repl - SSEH'!AG83</f>
        <v>0</v>
      </c>
      <c r="AH86" s="52">
        <f>'[9]NAW3 - Asset Repl - SSEH'!AH83</f>
        <v>0</v>
      </c>
      <c r="AI86" s="52">
        <f>'[9]NAW3 - Asset Repl - SSEH'!AI83</f>
        <v>0</v>
      </c>
      <c r="AJ86" s="59">
        <f t="shared" ref="AJ86:AJ88" si="488">SUM(AE86:AI86)</f>
        <v>0</v>
      </c>
      <c r="AK86" s="52">
        <f>'[9]NAW3 - Asset Repl - SSEH'!AK83</f>
        <v>0</v>
      </c>
      <c r="AL86" s="52">
        <f>'[9]NAW3 - Asset Repl - SSEH'!AL83</f>
        <v>0</v>
      </c>
      <c r="AM86" s="52">
        <f>'[9]NAW3 - Asset Repl - SSEH'!AM83</f>
        <v>0</v>
      </c>
      <c r="AN86" s="52">
        <f>'[9]NAW3 - Asset Repl - SSEH'!AN83</f>
        <v>0</v>
      </c>
      <c r="AO86" s="52">
        <f>'[9]NAW3 - Asset Repl - SSEH'!AO83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SSEH'!G84</f>
        <v>0</v>
      </c>
      <c r="H87" s="52">
        <f>'[9]NAW3 - Asset Repl - SSEH'!H84</f>
        <v>0</v>
      </c>
      <c r="I87" s="52">
        <f>'[9]NAW3 - Asset Repl - SSEH'!I84</f>
        <v>0</v>
      </c>
      <c r="J87" s="52">
        <f>'[9]NAW3 - Asset Repl - SSEH'!J84</f>
        <v>0</v>
      </c>
      <c r="K87" s="52">
        <f>'[9]NAW3 - Asset Repl - SSEH'!K84</f>
        <v>0</v>
      </c>
      <c r="L87" s="59">
        <f t="shared" si="484"/>
        <v>0</v>
      </c>
      <c r="M87" s="52">
        <f>'[9]NAW3 - Asset Repl - SSEH'!M84</f>
        <v>0</v>
      </c>
      <c r="N87" s="52">
        <f>'[9]NAW3 - Asset Repl - SSEH'!N84</f>
        <v>0</v>
      </c>
      <c r="O87" s="52">
        <f>'[9]NAW3 - Asset Repl - SSEH'!O84</f>
        <v>0</v>
      </c>
      <c r="P87" s="52">
        <f>'[9]NAW3 - Asset Repl - SSEH'!P84</f>
        <v>0</v>
      </c>
      <c r="Q87" s="52">
        <f>'[9]NAW3 - Asset Repl - SSEH'!Q84</f>
        <v>0</v>
      </c>
      <c r="R87" s="59">
        <f t="shared" si="485"/>
        <v>0</v>
      </c>
      <c r="S87" s="52">
        <f>'[9]NAW3 - Asset Repl - SSEH'!S84</f>
        <v>0</v>
      </c>
      <c r="T87" s="52">
        <f>'[9]NAW3 - Asset Repl - SSEH'!T84</f>
        <v>0</v>
      </c>
      <c r="U87" s="52">
        <f>'[9]NAW3 - Asset Repl - SSEH'!U84</f>
        <v>0</v>
      </c>
      <c r="V87" s="52">
        <f>'[9]NAW3 - Asset Repl - SSEH'!V84</f>
        <v>0</v>
      </c>
      <c r="W87" s="52">
        <f>'[9]NAW3 - Asset Repl - SSEH'!W84</f>
        <v>0</v>
      </c>
      <c r="X87" s="59">
        <f t="shared" si="486"/>
        <v>0</v>
      </c>
      <c r="Y87" s="52">
        <f>'[9]NAW3 - Asset Repl - SSEH'!Y84</f>
        <v>0</v>
      </c>
      <c r="Z87" s="52">
        <f>'[9]NAW3 - Asset Repl - SSEH'!Z84</f>
        <v>0</v>
      </c>
      <c r="AA87" s="52">
        <f>'[9]NAW3 - Asset Repl - SSEH'!AA84</f>
        <v>0</v>
      </c>
      <c r="AB87" s="52">
        <f>'[9]NAW3 - Asset Repl - SSEH'!AB84</f>
        <v>0</v>
      </c>
      <c r="AC87" s="52">
        <f>'[9]NAW3 - Asset Repl - SSEH'!AC84</f>
        <v>0</v>
      </c>
      <c r="AD87" s="59">
        <f t="shared" si="487"/>
        <v>0</v>
      </c>
      <c r="AE87" s="52">
        <f>'[9]NAW3 - Asset Repl - SSEH'!AE84</f>
        <v>0</v>
      </c>
      <c r="AF87" s="52">
        <f>'[9]NAW3 - Asset Repl - SSEH'!AF84</f>
        <v>0</v>
      </c>
      <c r="AG87" s="52">
        <f>'[9]NAW3 - Asset Repl - SSEH'!AG84</f>
        <v>0</v>
      </c>
      <c r="AH87" s="52">
        <f>'[9]NAW3 - Asset Repl - SSEH'!AH84</f>
        <v>0</v>
      </c>
      <c r="AI87" s="52">
        <f>'[9]NAW3 - Asset Repl - SSEH'!AI84</f>
        <v>0</v>
      </c>
      <c r="AJ87" s="59">
        <f t="shared" si="488"/>
        <v>0</v>
      </c>
      <c r="AK87" s="52">
        <f>'[9]NAW3 - Asset Repl - SSEH'!AK84</f>
        <v>0</v>
      </c>
      <c r="AL87" s="52">
        <f>'[9]NAW3 - Asset Repl - SSEH'!AL84</f>
        <v>0</v>
      </c>
      <c r="AM87" s="52">
        <f>'[9]NAW3 - Asset Repl - SSEH'!AM84</f>
        <v>0</v>
      </c>
      <c r="AN87" s="52">
        <f>'[9]NAW3 - Asset Repl - SSEH'!AN84</f>
        <v>0</v>
      </c>
      <c r="AO87" s="52">
        <f>'[9]NAW3 - Asset Repl - SSEH'!AO84</f>
        <v>0</v>
      </c>
      <c r="AP87" s="59">
        <f t="shared" si="489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SSEH'!G85</f>
        <v>0</v>
      </c>
      <c r="H88" s="52">
        <f>'[9]NAW3 - Asset Repl - SSEH'!H85</f>
        <v>0</v>
      </c>
      <c r="I88" s="52">
        <f>'[9]NAW3 - Asset Repl - SSEH'!I85</f>
        <v>0</v>
      </c>
      <c r="J88" s="52">
        <f>'[9]NAW3 - Asset Repl - SSEH'!J85</f>
        <v>0</v>
      </c>
      <c r="K88" s="52">
        <f>'[9]NAW3 - Asset Repl - SSEH'!K85</f>
        <v>0</v>
      </c>
      <c r="L88" s="59">
        <f t="shared" si="484"/>
        <v>0</v>
      </c>
      <c r="M88" s="52">
        <f>'[9]NAW3 - Asset Repl - SSEH'!M85</f>
        <v>0</v>
      </c>
      <c r="N88" s="52">
        <f>'[9]NAW3 - Asset Repl - SSEH'!N85</f>
        <v>0</v>
      </c>
      <c r="O88" s="52">
        <f>'[9]NAW3 - Asset Repl - SSEH'!O85</f>
        <v>0</v>
      </c>
      <c r="P88" s="52">
        <f>'[9]NAW3 - Asset Repl - SSEH'!P85</f>
        <v>0</v>
      </c>
      <c r="Q88" s="52">
        <f>'[9]NAW3 - Asset Repl - SSEH'!Q85</f>
        <v>0</v>
      </c>
      <c r="R88" s="59">
        <f t="shared" si="485"/>
        <v>0</v>
      </c>
      <c r="S88" s="52">
        <f>'[9]NAW3 - Asset Repl - SSEH'!S85</f>
        <v>0</v>
      </c>
      <c r="T88" s="52">
        <f>'[9]NAW3 - Asset Repl - SSEH'!T85</f>
        <v>0</v>
      </c>
      <c r="U88" s="52">
        <f>'[9]NAW3 - Asset Repl - SSEH'!U85</f>
        <v>0</v>
      </c>
      <c r="V88" s="52">
        <f>'[9]NAW3 - Asset Repl - SSEH'!V85</f>
        <v>0</v>
      </c>
      <c r="W88" s="52">
        <f>'[9]NAW3 - Asset Repl - SSEH'!W85</f>
        <v>0</v>
      </c>
      <c r="X88" s="59">
        <f t="shared" si="486"/>
        <v>0</v>
      </c>
      <c r="Y88" s="52">
        <f>'[9]NAW3 - Asset Repl - SSEH'!Y85</f>
        <v>0</v>
      </c>
      <c r="Z88" s="52">
        <f>'[9]NAW3 - Asset Repl - SSEH'!Z85</f>
        <v>0</v>
      </c>
      <c r="AA88" s="52">
        <f>'[9]NAW3 - Asset Repl - SSEH'!AA85</f>
        <v>0</v>
      </c>
      <c r="AB88" s="52">
        <f>'[9]NAW3 - Asset Repl - SSEH'!AB85</f>
        <v>0</v>
      </c>
      <c r="AC88" s="52">
        <f>'[9]NAW3 - Asset Repl - SSEH'!AC85</f>
        <v>0</v>
      </c>
      <c r="AD88" s="59">
        <f t="shared" si="487"/>
        <v>0</v>
      </c>
      <c r="AE88" s="52">
        <f>'[9]NAW3 - Asset Repl - SSEH'!AE85</f>
        <v>0</v>
      </c>
      <c r="AF88" s="52">
        <f>'[9]NAW3 - Asset Repl - SSEH'!AF85</f>
        <v>0</v>
      </c>
      <c r="AG88" s="52">
        <f>'[9]NAW3 - Asset Repl - SSEH'!AG85</f>
        <v>0</v>
      </c>
      <c r="AH88" s="52">
        <f>'[9]NAW3 - Asset Repl - SSEH'!AH85</f>
        <v>0</v>
      </c>
      <c r="AI88" s="52">
        <f>'[9]NAW3 - Asset Repl - SSEH'!AI85</f>
        <v>0</v>
      </c>
      <c r="AJ88" s="59">
        <f t="shared" si="488"/>
        <v>0</v>
      </c>
      <c r="AK88" s="52">
        <f>'[9]NAW3 - Asset Repl - SSEH'!AK85</f>
        <v>0</v>
      </c>
      <c r="AL88" s="52">
        <f>'[9]NAW3 - Asset Repl - SSEH'!AL85</f>
        <v>0</v>
      </c>
      <c r="AM88" s="52">
        <f>'[9]NAW3 - Asset Repl - SSEH'!AM85</f>
        <v>0</v>
      </c>
      <c r="AN88" s="52">
        <f>'[9]NAW3 - Asset Repl - SSEH'!AN85</f>
        <v>0</v>
      </c>
      <c r="AO88" s="52">
        <f>'[9]NAW3 - Asset Repl - SSEH'!AO85</f>
        <v>0</v>
      </c>
      <c r="AP88" s="59">
        <f t="shared" si="489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SSEH'!G87</f>
        <v>0</v>
      </c>
      <c r="H90" s="52">
        <f>'[9]NAW3 - Asset Repl - SSEH'!H87</f>
        <v>0</v>
      </c>
      <c r="I90" s="52">
        <f>'[9]NAW3 - Asset Repl - SSEH'!I87</f>
        <v>0</v>
      </c>
      <c r="J90" s="52">
        <f>'[9]NAW3 - Asset Repl - SSEH'!J87</f>
        <v>0</v>
      </c>
      <c r="K90" s="52">
        <f>'[9]NAW3 - Asset Repl - SSEH'!K87</f>
        <v>0</v>
      </c>
      <c r="L90" s="53">
        <f>SUM(G90:K90)</f>
        <v>0</v>
      </c>
      <c r="M90" s="52">
        <f>'[9]NAW3 - Asset Repl - SSEH'!M87</f>
        <v>0</v>
      </c>
      <c r="N90" s="52">
        <f>'[9]NAW3 - Asset Repl - SSEH'!N87</f>
        <v>0</v>
      </c>
      <c r="O90" s="52">
        <f>'[9]NAW3 - Asset Repl - SSEH'!O87</f>
        <v>0</v>
      </c>
      <c r="P90" s="52">
        <f>'[9]NAW3 - Asset Repl - SSEH'!P87</f>
        <v>0</v>
      </c>
      <c r="Q90" s="52">
        <f>'[9]NAW3 - Asset Repl - SSEH'!Q87</f>
        <v>0</v>
      </c>
      <c r="R90" s="53">
        <f>SUM(M90:Q90)</f>
        <v>0</v>
      </c>
      <c r="S90" s="52">
        <f>'[9]NAW3 - Asset Repl - SSEH'!S87</f>
        <v>0</v>
      </c>
      <c r="T90" s="52">
        <f>'[9]NAW3 - Asset Repl - SSEH'!T87</f>
        <v>0</v>
      </c>
      <c r="U90" s="52">
        <f>'[9]NAW3 - Asset Repl - SSEH'!U87</f>
        <v>0</v>
      </c>
      <c r="V90" s="52">
        <f>'[9]NAW3 - Asset Repl - SSEH'!V87</f>
        <v>0</v>
      </c>
      <c r="W90" s="52">
        <f>'[9]NAW3 - Asset Repl - SSEH'!W87</f>
        <v>0</v>
      </c>
      <c r="X90" s="53">
        <f>SUM(S90:W90)</f>
        <v>0</v>
      </c>
      <c r="Y90" s="54">
        <f>'[9]NAW3 - Asset Repl - SSEH'!Y87</f>
        <v>0</v>
      </c>
      <c r="Z90" s="54">
        <f>'[9]NAW3 - Asset Repl - SSEH'!Z87</f>
        <v>0</v>
      </c>
      <c r="AA90" s="54">
        <f>'[9]NAW3 - Asset Repl - SSEH'!AA87</f>
        <v>0</v>
      </c>
      <c r="AB90" s="54">
        <f>'[9]NAW3 - Asset Repl - SSEH'!AB87</f>
        <v>0</v>
      </c>
      <c r="AC90" s="54">
        <f>'[9]NAW3 - Asset Repl - SSEH'!AC87</f>
        <v>0</v>
      </c>
      <c r="AD90" s="53">
        <f>SUM(Y90:AC90)</f>
        <v>0</v>
      </c>
      <c r="AE90" s="54">
        <f>'[9]NAW3 - Asset Repl - SSEH'!AE87</f>
        <v>0</v>
      </c>
      <c r="AF90" s="54">
        <f>'[9]NAW3 - Asset Repl - SSEH'!AF87</f>
        <v>0</v>
      </c>
      <c r="AG90" s="54">
        <f>'[9]NAW3 - Asset Repl - SSEH'!AG87</f>
        <v>0</v>
      </c>
      <c r="AH90" s="54">
        <f>'[9]NAW3 - Asset Repl - SSEH'!AH87</f>
        <v>0</v>
      </c>
      <c r="AI90" s="54">
        <f>'[9]NAW3 - Asset Repl - SSEH'!AI87</f>
        <v>0</v>
      </c>
      <c r="AJ90" s="53">
        <f>SUM(AE90:AI90)</f>
        <v>0</v>
      </c>
      <c r="AK90" s="54">
        <f>'[9]NAW3 - Asset Repl - SSEH'!AK87</f>
        <v>0</v>
      </c>
      <c r="AL90" s="54">
        <f>'[9]NAW3 - Asset Repl - SSEH'!AL87</f>
        <v>0</v>
      </c>
      <c r="AM90" s="54">
        <f>'[9]NAW3 - Asset Repl - SSEH'!AM87</f>
        <v>0</v>
      </c>
      <c r="AN90" s="54">
        <f>'[9]NAW3 - Asset Repl - SSEH'!AN87</f>
        <v>0</v>
      </c>
      <c r="AO90" s="54">
        <f>'[9]NAW3 - Asset Repl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SSEH'!G88</f>
        <v>0</v>
      </c>
      <c r="H91" s="52">
        <f>'[9]NAW3 - Asset Repl - SSEH'!H88</f>
        <v>0</v>
      </c>
      <c r="I91" s="52">
        <f>'[9]NAW3 - Asset Repl - SSEH'!I88</f>
        <v>0</v>
      </c>
      <c r="J91" s="52">
        <f>'[9]NAW3 - Asset Repl - SSEH'!J88</f>
        <v>0</v>
      </c>
      <c r="K91" s="52">
        <f>'[9]NAW3 - Asset Repl - SSEH'!K88</f>
        <v>0</v>
      </c>
      <c r="L91" s="59">
        <f t="shared" ref="L91:L93" si="516">SUM(G91:K91)</f>
        <v>0</v>
      </c>
      <c r="M91" s="52">
        <f>'[9]NAW3 - Asset Repl - SSEH'!M88</f>
        <v>0</v>
      </c>
      <c r="N91" s="52">
        <f>'[9]NAW3 - Asset Repl - SSEH'!N88</f>
        <v>0</v>
      </c>
      <c r="O91" s="52">
        <f>'[9]NAW3 - Asset Repl - SSEH'!O88</f>
        <v>0</v>
      </c>
      <c r="P91" s="52">
        <f>'[9]NAW3 - Asset Repl - SSEH'!P88</f>
        <v>0</v>
      </c>
      <c r="Q91" s="52">
        <f>'[9]NAW3 - Asset Repl - SSEH'!Q88</f>
        <v>0</v>
      </c>
      <c r="R91" s="59">
        <f t="shared" ref="R91:R93" si="517">SUM(M91:Q91)</f>
        <v>0</v>
      </c>
      <c r="S91" s="52">
        <f>'[9]NAW3 - Asset Repl - SSEH'!S88</f>
        <v>0</v>
      </c>
      <c r="T91" s="52">
        <f>'[9]NAW3 - Asset Repl - SSEH'!T88</f>
        <v>0</v>
      </c>
      <c r="U91" s="52">
        <f>'[9]NAW3 - Asset Repl - SSEH'!U88</f>
        <v>0</v>
      </c>
      <c r="V91" s="52">
        <f>'[9]NAW3 - Asset Repl - SSEH'!V88</f>
        <v>0</v>
      </c>
      <c r="W91" s="52">
        <f>'[9]NAW3 - Asset Repl - SSEH'!W88</f>
        <v>0</v>
      </c>
      <c r="X91" s="59">
        <f t="shared" ref="X91:X93" si="518">SUM(S91:W91)</f>
        <v>0</v>
      </c>
      <c r="Y91" s="52">
        <f>'[9]NAW3 - Asset Repl - SSEH'!Y88</f>
        <v>0</v>
      </c>
      <c r="Z91" s="52">
        <f>'[9]NAW3 - Asset Repl - SSEH'!Z88</f>
        <v>0</v>
      </c>
      <c r="AA91" s="52">
        <f>'[9]NAW3 - Asset Repl - SSEH'!AA88</f>
        <v>0</v>
      </c>
      <c r="AB91" s="52">
        <f>'[9]NAW3 - Asset Repl - SSEH'!AB88</f>
        <v>0</v>
      </c>
      <c r="AC91" s="52">
        <f>'[9]NAW3 - Asset Repl - SSEH'!AC88</f>
        <v>0</v>
      </c>
      <c r="AD91" s="59">
        <f t="shared" ref="AD91:AD93" si="519">SUM(Y91:AC91)</f>
        <v>0</v>
      </c>
      <c r="AE91" s="52">
        <f>'[9]NAW3 - Asset Repl - SSEH'!AE88</f>
        <v>0</v>
      </c>
      <c r="AF91" s="52">
        <f>'[9]NAW3 - Asset Repl - SSEH'!AF88</f>
        <v>0</v>
      </c>
      <c r="AG91" s="52">
        <f>'[9]NAW3 - Asset Repl - SSEH'!AG88</f>
        <v>0</v>
      </c>
      <c r="AH91" s="52">
        <f>'[9]NAW3 - Asset Repl - SSEH'!AH88</f>
        <v>0</v>
      </c>
      <c r="AI91" s="52">
        <f>'[9]NAW3 - Asset Repl - SSEH'!AI88</f>
        <v>0</v>
      </c>
      <c r="AJ91" s="59">
        <f t="shared" ref="AJ91:AJ93" si="520">SUM(AE91:AI91)</f>
        <v>0</v>
      </c>
      <c r="AK91" s="52">
        <f>'[9]NAW3 - Asset Repl - SSEH'!AK88</f>
        <v>0</v>
      </c>
      <c r="AL91" s="52">
        <f>'[9]NAW3 - Asset Repl - SSEH'!AL88</f>
        <v>0</v>
      </c>
      <c r="AM91" s="52">
        <f>'[9]NAW3 - Asset Repl - SSEH'!AM88</f>
        <v>0</v>
      </c>
      <c r="AN91" s="52">
        <f>'[9]NAW3 - Asset Repl - SSEH'!AN88</f>
        <v>0</v>
      </c>
      <c r="AO91" s="52">
        <f>'[9]NAW3 - Asset Repl - SSEH'!AO88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SSEH'!G89</f>
        <v>0</v>
      </c>
      <c r="H92" s="52">
        <f>'[9]NAW3 - Asset Repl - SSEH'!H89</f>
        <v>0</v>
      </c>
      <c r="I92" s="52">
        <f>'[9]NAW3 - Asset Repl - SSEH'!I89</f>
        <v>0</v>
      </c>
      <c r="J92" s="52">
        <f>'[9]NAW3 - Asset Repl - SSEH'!J89</f>
        <v>0</v>
      </c>
      <c r="K92" s="52">
        <f>'[9]NAW3 - Asset Repl - SSEH'!K89</f>
        <v>0</v>
      </c>
      <c r="L92" s="59">
        <f t="shared" si="516"/>
        <v>0</v>
      </c>
      <c r="M92" s="52">
        <f>'[9]NAW3 - Asset Repl - SSEH'!M89</f>
        <v>0</v>
      </c>
      <c r="N92" s="52">
        <f>'[9]NAW3 - Asset Repl - SSEH'!N89</f>
        <v>0</v>
      </c>
      <c r="O92" s="52">
        <f>'[9]NAW3 - Asset Repl - SSEH'!O89</f>
        <v>0</v>
      </c>
      <c r="P92" s="52">
        <f>'[9]NAW3 - Asset Repl - SSEH'!P89</f>
        <v>0</v>
      </c>
      <c r="Q92" s="52">
        <f>'[9]NAW3 - Asset Repl - SSEH'!Q89</f>
        <v>0</v>
      </c>
      <c r="R92" s="59">
        <f t="shared" si="517"/>
        <v>0</v>
      </c>
      <c r="S92" s="52">
        <f>'[9]NAW3 - Asset Repl - SSEH'!S89</f>
        <v>0</v>
      </c>
      <c r="T92" s="52">
        <f>'[9]NAW3 - Asset Repl - SSEH'!T89</f>
        <v>0</v>
      </c>
      <c r="U92" s="52">
        <f>'[9]NAW3 - Asset Repl - SSEH'!U89</f>
        <v>0</v>
      </c>
      <c r="V92" s="52">
        <f>'[9]NAW3 - Asset Repl - SSEH'!V89</f>
        <v>0</v>
      </c>
      <c r="W92" s="52">
        <f>'[9]NAW3 - Asset Repl - SSEH'!W89</f>
        <v>0</v>
      </c>
      <c r="X92" s="59">
        <f t="shared" si="518"/>
        <v>0</v>
      </c>
      <c r="Y92" s="52">
        <f>'[9]NAW3 - Asset Repl - SSEH'!Y89</f>
        <v>0</v>
      </c>
      <c r="Z92" s="52">
        <f>'[9]NAW3 - Asset Repl - SSEH'!Z89</f>
        <v>0</v>
      </c>
      <c r="AA92" s="52">
        <f>'[9]NAW3 - Asset Repl - SSEH'!AA89</f>
        <v>0</v>
      </c>
      <c r="AB92" s="52">
        <f>'[9]NAW3 - Asset Repl - SSEH'!AB89</f>
        <v>0</v>
      </c>
      <c r="AC92" s="52">
        <f>'[9]NAW3 - Asset Repl - SSEH'!AC89</f>
        <v>0</v>
      </c>
      <c r="AD92" s="59">
        <f t="shared" si="519"/>
        <v>0</v>
      </c>
      <c r="AE92" s="52">
        <f>'[9]NAW3 - Asset Repl - SSEH'!AE89</f>
        <v>0</v>
      </c>
      <c r="AF92" s="52">
        <f>'[9]NAW3 - Asset Repl - SSEH'!AF89</f>
        <v>0</v>
      </c>
      <c r="AG92" s="52">
        <f>'[9]NAW3 - Asset Repl - SSEH'!AG89</f>
        <v>0</v>
      </c>
      <c r="AH92" s="52">
        <f>'[9]NAW3 - Asset Repl - SSEH'!AH89</f>
        <v>0</v>
      </c>
      <c r="AI92" s="52">
        <f>'[9]NAW3 - Asset Repl - SSEH'!AI89</f>
        <v>0</v>
      </c>
      <c r="AJ92" s="59">
        <f t="shared" si="520"/>
        <v>0</v>
      </c>
      <c r="AK92" s="52">
        <f>'[9]NAW3 - Asset Repl - SSEH'!AK89</f>
        <v>0</v>
      </c>
      <c r="AL92" s="52">
        <f>'[9]NAW3 - Asset Repl - SSEH'!AL89</f>
        <v>0</v>
      </c>
      <c r="AM92" s="52">
        <f>'[9]NAW3 - Asset Repl - SSEH'!AM89</f>
        <v>0</v>
      </c>
      <c r="AN92" s="52">
        <f>'[9]NAW3 - Asset Repl - SSEH'!AN89</f>
        <v>0</v>
      </c>
      <c r="AO92" s="52">
        <f>'[9]NAW3 - Asset Repl - SSEH'!AO89</f>
        <v>0</v>
      </c>
      <c r="AP92" s="59">
        <f t="shared" si="521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SSEH'!G90</f>
        <v>0</v>
      </c>
      <c r="H93" s="52">
        <f>'[9]NAW3 - Asset Repl - SSEH'!H90</f>
        <v>0</v>
      </c>
      <c r="I93" s="52">
        <f>'[9]NAW3 - Asset Repl - SSEH'!I90</f>
        <v>0</v>
      </c>
      <c r="J93" s="52">
        <f>'[9]NAW3 - Asset Repl - SSEH'!J90</f>
        <v>0</v>
      </c>
      <c r="K93" s="52">
        <f>'[9]NAW3 - Asset Repl - SSEH'!K90</f>
        <v>0</v>
      </c>
      <c r="L93" s="59">
        <f t="shared" si="516"/>
        <v>0</v>
      </c>
      <c r="M93" s="52">
        <f>'[9]NAW3 - Asset Repl - SSEH'!M90</f>
        <v>0</v>
      </c>
      <c r="N93" s="52">
        <f>'[9]NAW3 - Asset Repl - SSEH'!N90</f>
        <v>0</v>
      </c>
      <c r="O93" s="52">
        <f>'[9]NAW3 - Asset Repl - SSEH'!O90</f>
        <v>0</v>
      </c>
      <c r="P93" s="52">
        <f>'[9]NAW3 - Asset Repl - SSEH'!P90</f>
        <v>0</v>
      </c>
      <c r="Q93" s="52">
        <f>'[9]NAW3 - Asset Repl - SSEH'!Q90</f>
        <v>0</v>
      </c>
      <c r="R93" s="59">
        <f t="shared" si="517"/>
        <v>0</v>
      </c>
      <c r="S93" s="52">
        <f>'[9]NAW3 - Asset Repl - SSEH'!S90</f>
        <v>0</v>
      </c>
      <c r="T93" s="52">
        <f>'[9]NAW3 - Asset Repl - SSEH'!T90</f>
        <v>0</v>
      </c>
      <c r="U93" s="52">
        <f>'[9]NAW3 - Asset Repl - SSEH'!U90</f>
        <v>0</v>
      </c>
      <c r="V93" s="52">
        <f>'[9]NAW3 - Asset Repl - SSEH'!V90</f>
        <v>0</v>
      </c>
      <c r="W93" s="52">
        <f>'[9]NAW3 - Asset Repl - SSEH'!W90</f>
        <v>0</v>
      </c>
      <c r="X93" s="59">
        <f t="shared" si="518"/>
        <v>0</v>
      </c>
      <c r="Y93" s="52">
        <f>'[9]NAW3 - Asset Repl - SSEH'!Y90</f>
        <v>0</v>
      </c>
      <c r="Z93" s="52">
        <f>'[9]NAW3 - Asset Repl - SSEH'!Z90</f>
        <v>0</v>
      </c>
      <c r="AA93" s="52">
        <f>'[9]NAW3 - Asset Repl - SSEH'!AA90</f>
        <v>0</v>
      </c>
      <c r="AB93" s="52">
        <f>'[9]NAW3 - Asset Repl - SSEH'!AB90</f>
        <v>0</v>
      </c>
      <c r="AC93" s="52">
        <f>'[9]NAW3 - Asset Repl - SSEH'!AC90</f>
        <v>0</v>
      </c>
      <c r="AD93" s="59">
        <f t="shared" si="519"/>
        <v>0</v>
      </c>
      <c r="AE93" s="52">
        <f>'[9]NAW3 - Asset Repl - SSEH'!AE90</f>
        <v>0</v>
      </c>
      <c r="AF93" s="52">
        <f>'[9]NAW3 - Asset Repl - SSEH'!AF90</f>
        <v>0</v>
      </c>
      <c r="AG93" s="52">
        <f>'[9]NAW3 - Asset Repl - SSEH'!AG90</f>
        <v>0</v>
      </c>
      <c r="AH93" s="52">
        <f>'[9]NAW3 - Asset Repl - SSEH'!AH90</f>
        <v>0</v>
      </c>
      <c r="AI93" s="52">
        <f>'[9]NAW3 - Asset Repl - SSEH'!AI90</f>
        <v>0</v>
      </c>
      <c r="AJ93" s="59">
        <f t="shared" si="520"/>
        <v>0</v>
      </c>
      <c r="AK93" s="52">
        <f>'[9]NAW3 - Asset Repl - SSEH'!AK90</f>
        <v>0</v>
      </c>
      <c r="AL93" s="52">
        <f>'[9]NAW3 - Asset Repl - SSEH'!AL90</f>
        <v>0</v>
      </c>
      <c r="AM93" s="52">
        <f>'[9]NAW3 - Asset Repl - SSEH'!AM90</f>
        <v>0</v>
      </c>
      <c r="AN93" s="52">
        <f>'[9]NAW3 - Asset Repl - SSEH'!AN90</f>
        <v>0</v>
      </c>
      <c r="AO93" s="52">
        <f>'[9]NAW3 - Asset Repl - SSEH'!AO90</f>
        <v>0</v>
      </c>
      <c r="AP93" s="59">
        <f t="shared" si="521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SSEH'!G92</f>
        <v>0</v>
      </c>
      <c r="H95" s="52">
        <f>'[9]NAW3 - Asset Repl - SSEH'!H92</f>
        <v>0</v>
      </c>
      <c r="I95" s="52">
        <f>'[9]NAW3 - Asset Repl - SSEH'!I92</f>
        <v>0</v>
      </c>
      <c r="J95" s="52">
        <f>'[9]NAW3 - Asset Repl - SSEH'!J92</f>
        <v>0</v>
      </c>
      <c r="K95" s="52">
        <f>'[9]NAW3 - Asset Repl - SSEH'!K92</f>
        <v>0</v>
      </c>
      <c r="L95" s="53">
        <f>SUM(G95:K95)</f>
        <v>0</v>
      </c>
      <c r="M95" s="52">
        <f>'[9]NAW3 - Asset Repl - SSEH'!M92</f>
        <v>0</v>
      </c>
      <c r="N95" s="52">
        <f>'[9]NAW3 - Asset Repl - SSEH'!N92</f>
        <v>0</v>
      </c>
      <c r="O95" s="52">
        <f>'[9]NAW3 - Asset Repl - SSEH'!O92</f>
        <v>0</v>
      </c>
      <c r="P95" s="52">
        <f>'[9]NAW3 - Asset Repl - SSEH'!P92</f>
        <v>0</v>
      </c>
      <c r="Q95" s="52">
        <f>'[9]NAW3 - Asset Repl - SSEH'!Q92</f>
        <v>0</v>
      </c>
      <c r="R95" s="53">
        <f>SUM(M95:Q95)</f>
        <v>0</v>
      </c>
      <c r="S95" s="52">
        <f>'[9]NAW3 - Asset Repl - SSEH'!S92</f>
        <v>0</v>
      </c>
      <c r="T95" s="52">
        <f>'[9]NAW3 - Asset Repl - SSEH'!T92</f>
        <v>0</v>
      </c>
      <c r="U95" s="52">
        <f>'[9]NAW3 - Asset Repl - SSEH'!U92</f>
        <v>0</v>
      </c>
      <c r="V95" s="52">
        <f>'[9]NAW3 - Asset Repl - SSEH'!V92</f>
        <v>0</v>
      </c>
      <c r="W95" s="52">
        <f>'[9]NAW3 - Asset Repl - SSEH'!W92</f>
        <v>0</v>
      </c>
      <c r="X95" s="53">
        <f>SUM(S95:W95)</f>
        <v>0</v>
      </c>
      <c r="Y95" s="54">
        <f>'[9]NAW3 - Asset Repl - SSEH'!Y92</f>
        <v>0</v>
      </c>
      <c r="Z95" s="54">
        <f>'[9]NAW3 - Asset Repl - SSEH'!Z92</f>
        <v>0</v>
      </c>
      <c r="AA95" s="54">
        <f>'[9]NAW3 - Asset Repl - SSEH'!AA92</f>
        <v>0</v>
      </c>
      <c r="AB95" s="54">
        <f>'[9]NAW3 - Asset Repl - SSEH'!AB92</f>
        <v>0</v>
      </c>
      <c r="AC95" s="54">
        <f>'[9]NAW3 - Asset Repl - SSEH'!AC92</f>
        <v>0</v>
      </c>
      <c r="AD95" s="53">
        <f>SUM(Y95:AC95)</f>
        <v>0</v>
      </c>
      <c r="AE95" s="54">
        <f>'[9]NAW3 - Asset Repl - SSEH'!AE92</f>
        <v>0</v>
      </c>
      <c r="AF95" s="54">
        <f>'[9]NAW3 - Asset Repl - SSEH'!AF92</f>
        <v>0</v>
      </c>
      <c r="AG95" s="54">
        <f>'[9]NAW3 - Asset Repl - SSEH'!AG92</f>
        <v>0</v>
      </c>
      <c r="AH95" s="54">
        <f>'[9]NAW3 - Asset Repl - SSEH'!AH92</f>
        <v>0</v>
      </c>
      <c r="AI95" s="54">
        <f>'[9]NAW3 - Asset Repl - SSEH'!AI92</f>
        <v>0</v>
      </c>
      <c r="AJ95" s="53">
        <f>SUM(AE95:AI95)</f>
        <v>0</v>
      </c>
      <c r="AK95" s="54">
        <f>'[9]NAW3 - Asset Repl - SSEH'!AK92</f>
        <v>0</v>
      </c>
      <c r="AL95" s="54">
        <f>'[9]NAW3 - Asset Repl - SSEH'!AL92</f>
        <v>0</v>
      </c>
      <c r="AM95" s="54">
        <f>'[9]NAW3 - Asset Repl - SSEH'!AM92</f>
        <v>0</v>
      </c>
      <c r="AN95" s="54">
        <f>'[9]NAW3 - Asset Repl - SSEH'!AN92</f>
        <v>0</v>
      </c>
      <c r="AO95" s="54">
        <f>'[9]NAW3 - Asset Repl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SSEH'!G93</f>
        <v>0</v>
      </c>
      <c r="H96" s="52">
        <f>'[9]NAW3 - Asset Repl - SSEH'!H93</f>
        <v>0</v>
      </c>
      <c r="I96" s="52">
        <f>'[9]NAW3 - Asset Repl - SSEH'!I93</f>
        <v>0</v>
      </c>
      <c r="J96" s="52">
        <f>'[9]NAW3 - Asset Repl - SSEH'!J93</f>
        <v>0</v>
      </c>
      <c r="K96" s="52">
        <f>'[9]NAW3 - Asset Repl - SSEH'!K93</f>
        <v>0</v>
      </c>
      <c r="L96" s="59">
        <f t="shared" ref="L96:L98" si="547">SUM(G96:K96)</f>
        <v>0</v>
      </c>
      <c r="M96" s="52">
        <f>'[9]NAW3 - Asset Repl - SSEH'!M93</f>
        <v>0</v>
      </c>
      <c r="N96" s="52">
        <f>'[9]NAW3 - Asset Repl - SSEH'!N93</f>
        <v>0</v>
      </c>
      <c r="O96" s="52">
        <f>'[9]NAW3 - Asset Repl - SSEH'!O93</f>
        <v>0</v>
      </c>
      <c r="P96" s="52">
        <f>'[9]NAW3 - Asset Repl - SSEH'!P93</f>
        <v>0</v>
      </c>
      <c r="Q96" s="52">
        <f>'[9]NAW3 - Asset Repl - SSEH'!Q93</f>
        <v>0</v>
      </c>
      <c r="R96" s="59">
        <f t="shared" ref="R96:R98" si="548">SUM(M96:Q96)</f>
        <v>0</v>
      </c>
      <c r="S96" s="52">
        <f>'[9]NAW3 - Asset Repl - SSEH'!S93</f>
        <v>0</v>
      </c>
      <c r="T96" s="52">
        <f>'[9]NAW3 - Asset Repl - SSEH'!T93</f>
        <v>0</v>
      </c>
      <c r="U96" s="52">
        <f>'[9]NAW3 - Asset Repl - SSEH'!U93</f>
        <v>0</v>
      </c>
      <c r="V96" s="52">
        <f>'[9]NAW3 - Asset Repl - SSEH'!V93</f>
        <v>0</v>
      </c>
      <c r="W96" s="52">
        <f>'[9]NAW3 - Asset Repl - SSEH'!W93</f>
        <v>0</v>
      </c>
      <c r="X96" s="59">
        <f t="shared" ref="X96:X98" si="549">SUM(S96:W96)</f>
        <v>0</v>
      </c>
      <c r="Y96" s="52">
        <f>'[9]NAW3 - Asset Repl - SSEH'!Y93</f>
        <v>0</v>
      </c>
      <c r="Z96" s="52">
        <f>'[9]NAW3 - Asset Repl - SSEH'!Z93</f>
        <v>0</v>
      </c>
      <c r="AA96" s="52">
        <f>'[9]NAW3 - Asset Repl - SSEH'!AA93</f>
        <v>0</v>
      </c>
      <c r="AB96" s="52">
        <f>'[9]NAW3 - Asset Repl - SSEH'!AB93</f>
        <v>0</v>
      </c>
      <c r="AC96" s="52">
        <f>'[9]NAW3 - Asset Repl - SSEH'!AC93</f>
        <v>0</v>
      </c>
      <c r="AD96" s="59">
        <f t="shared" ref="AD96:AD98" si="550">SUM(Y96:AC96)</f>
        <v>0</v>
      </c>
      <c r="AE96" s="52">
        <f>'[9]NAW3 - Asset Repl - SSEH'!AE93</f>
        <v>0</v>
      </c>
      <c r="AF96" s="52">
        <f>'[9]NAW3 - Asset Repl - SSEH'!AF93</f>
        <v>0</v>
      </c>
      <c r="AG96" s="52">
        <f>'[9]NAW3 - Asset Repl - SSEH'!AG93</f>
        <v>0</v>
      </c>
      <c r="AH96" s="52">
        <f>'[9]NAW3 - Asset Repl - SSEH'!AH93</f>
        <v>0</v>
      </c>
      <c r="AI96" s="52">
        <f>'[9]NAW3 - Asset Repl - SSEH'!AI93</f>
        <v>0</v>
      </c>
      <c r="AJ96" s="59">
        <f t="shared" ref="AJ96:AJ98" si="551">SUM(AE96:AI96)</f>
        <v>0</v>
      </c>
      <c r="AK96" s="52">
        <f>'[9]NAW3 - Asset Repl - SSEH'!AK93</f>
        <v>0</v>
      </c>
      <c r="AL96" s="52">
        <f>'[9]NAW3 - Asset Repl - SSEH'!AL93</f>
        <v>0</v>
      </c>
      <c r="AM96" s="52">
        <f>'[9]NAW3 - Asset Repl - SSEH'!AM93</f>
        <v>0</v>
      </c>
      <c r="AN96" s="52">
        <f>'[9]NAW3 - Asset Repl - SSEH'!AN93</f>
        <v>0</v>
      </c>
      <c r="AO96" s="52">
        <f>'[9]NAW3 - Asset Repl - SSEH'!AO93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SSEH'!G94</f>
        <v>0</v>
      </c>
      <c r="H97" s="52">
        <f>'[9]NAW3 - Asset Repl - SSEH'!H94</f>
        <v>0</v>
      </c>
      <c r="I97" s="52">
        <f>'[9]NAW3 - Asset Repl - SSEH'!I94</f>
        <v>0</v>
      </c>
      <c r="J97" s="52">
        <f>'[9]NAW3 - Asset Repl - SSEH'!J94</f>
        <v>0</v>
      </c>
      <c r="K97" s="52">
        <f>'[9]NAW3 - Asset Repl - SSEH'!K94</f>
        <v>0</v>
      </c>
      <c r="L97" s="59">
        <f t="shared" si="547"/>
        <v>0</v>
      </c>
      <c r="M97" s="52">
        <f>'[9]NAW3 - Asset Repl - SSEH'!M94</f>
        <v>0</v>
      </c>
      <c r="N97" s="52">
        <f>'[9]NAW3 - Asset Repl - SSEH'!N94</f>
        <v>0</v>
      </c>
      <c r="O97" s="52">
        <f>'[9]NAW3 - Asset Repl - SSEH'!O94</f>
        <v>0</v>
      </c>
      <c r="P97" s="52">
        <f>'[9]NAW3 - Asset Repl - SSEH'!P94</f>
        <v>0</v>
      </c>
      <c r="Q97" s="52">
        <f>'[9]NAW3 - Asset Repl - SSEH'!Q94</f>
        <v>0</v>
      </c>
      <c r="R97" s="59">
        <f t="shared" si="548"/>
        <v>0</v>
      </c>
      <c r="S97" s="52">
        <f>'[9]NAW3 - Asset Repl - SSEH'!S94</f>
        <v>0</v>
      </c>
      <c r="T97" s="52">
        <f>'[9]NAW3 - Asset Repl - SSEH'!T94</f>
        <v>0</v>
      </c>
      <c r="U97" s="52">
        <f>'[9]NAW3 - Asset Repl - SSEH'!U94</f>
        <v>0</v>
      </c>
      <c r="V97" s="52">
        <f>'[9]NAW3 - Asset Repl - SSEH'!V94</f>
        <v>0</v>
      </c>
      <c r="W97" s="52">
        <f>'[9]NAW3 - Asset Repl - SSEH'!W94</f>
        <v>0</v>
      </c>
      <c r="X97" s="59">
        <f t="shared" si="549"/>
        <v>0</v>
      </c>
      <c r="Y97" s="52">
        <f>'[9]NAW3 - Asset Repl - SSEH'!Y94</f>
        <v>0</v>
      </c>
      <c r="Z97" s="52">
        <f>'[9]NAW3 - Asset Repl - SSEH'!Z94</f>
        <v>0</v>
      </c>
      <c r="AA97" s="52">
        <f>'[9]NAW3 - Asset Repl - SSEH'!AA94</f>
        <v>0</v>
      </c>
      <c r="AB97" s="52">
        <f>'[9]NAW3 - Asset Repl - SSEH'!AB94</f>
        <v>0</v>
      </c>
      <c r="AC97" s="52">
        <f>'[9]NAW3 - Asset Repl - SSEH'!AC94</f>
        <v>0</v>
      </c>
      <c r="AD97" s="59">
        <f t="shared" si="550"/>
        <v>0</v>
      </c>
      <c r="AE97" s="52">
        <f>'[9]NAW3 - Asset Repl - SSEH'!AE94</f>
        <v>0</v>
      </c>
      <c r="AF97" s="52">
        <f>'[9]NAW3 - Asset Repl - SSEH'!AF94</f>
        <v>0</v>
      </c>
      <c r="AG97" s="52">
        <f>'[9]NAW3 - Asset Repl - SSEH'!AG94</f>
        <v>0</v>
      </c>
      <c r="AH97" s="52">
        <f>'[9]NAW3 - Asset Repl - SSEH'!AH94</f>
        <v>0</v>
      </c>
      <c r="AI97" s="52">
        <f>'[9]NAW3 - Asset Repl - SSEH'!AI94</f>
        <v>0</v>
      </c>
      <c r="AJ97" s="59">
        <f t="shared" si="551"/>
        <v>0</v>
      </c>
      <c r="AK97" s="52">
        <f>'[9]NAW3 - Asset Repl - SSEH'!AK94</f>
        <v>0</v>
      </c>
      <c r="AL97" s="52">
        <f>'[9]NAW3 - Asset Repl - SSEH'!AL94</f>
        <v>0</v>
      </c>
      <c r="AM97" s="52">
        <f>'[9]NAW3 - Asset Repl - SSEH'!AM94</f>
        <v>0</v>
      </c>
      <c r="AN97" s="52">
        <f>'[9]NAW3 - Asset Repl - SSEH'!AN94</f>
        <v>0</v>
      </c>
      <c r="AO97" s="52">
        <f>'[9]NAW3 - Asset Repl - SSEH'!AO94</f>
        <v>0</v>
      </c>
      <c r="AP97" s="59">
        <f t="shared" si="552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SSEH'!G95</f>
        <v>0</v>
      </c>
      <c r="H98" s="52">
        <f>'[9]NAW3 - Asset Repl - SSEH'!H95</f>
        <v>0</v>
      </c>
      <c r="I98" s="52">
        <f>'[9]NAW3 - Asset Repl - SSEH'!I95</f>
        <v>0</v>
      </c>
      <c r="J98" s="52">
        <f>'[9]NAW3 - Asset Repl - SSEH'!J95</f>
        <v>0</v>
      </c>
      <c r="K98" s="52">
        <f>'[9]NAW3 - Asset Repl - SSEH'!K95</f>
        <v>0</v>
      </c>
      <c r="L98" s="59">
        <f t="shared" si="547"/>
        <v>0</v>
      </c>
      <c r="M98" s="52">
        <f>'[9]NAW3 - Asset Repl - SSEH'!M95</f>
        <v>0</v>
      </c>
      <c r="N98" s="52">
        <f>'[9]NAW3 - Asset Repl - SSEH'!N95</f>
        <v>0</v>
      </c>
      <c r="O98" s="52">
        <f>'[9]NAW3 - Asset Repl - SSEH'!O95</f>
        <v>0</v>
      </c>
      <c r="P98" s="52">
        <f>'[9]NAW3 - Asset Repl - SSEH'!P95</f>
        <v>0</v>
      </c>
      <c r="Q98" s="52">
        <f>'[9]NAW3 - Asset Repl - SSEH'!Q95</f>
        <v>0</v>
      </c>
      <c r="R98" s="59">
        <f t="shared" si="548"/>
        <v>0</v>
      </c>
      <c r="S98" s="52">
        <f>'[9]NAW3 - Asset Repl - SSEH'!S95</f>
        <v>0</v>
      </c>
      <c r="T98" s="52">
        <f>'[9]NAW3 - Asset Repl - SSEH'!T95</f>
        <v>0</v>
      </c>
      <c r="U98" s="52">
        <f>'[9]NAW3 - Asset Repl - SSEH'!U95</f>
        <v>0</v>
      </c>
      <c r="V98" s="52">
        <f>'[9]NAW3 - Asset Repl - SSEH'!V95</f>
        <v>0</v>
      </c>
      <c r="W98" s="52">
        <f>'[9]NAW3 - Asset Repl - SSEH'!W95</f>
        <v>0</v>
      </c>
      <c r="X98" s="59">
        <f t="shared" si="549"/>
        <v>0</v>
      </c>
      <c r="Y98" s="52">
        <f>'[9]NAW3 - Asset Repl - SSEH'!Y95</f>
        <v>0</v>
      </c>
      <c r="Z98" s="52">
        <f>'[9]NAW3 - Asset Repl - SSEH'!Z95</f>
        <v>0</v>
      </c>
      <c r="AA98" s="52">
        <f>'[9]NAW3 - Asset Repl - SSEH'!AA95</f>
        <v>0</v>
      </c>
      <c r="AB98" s="52">
        <f>'[9]NAW3 - Asset Repl - SSEH'!AB95</f>
        <v>0</v>
      </c>
      <c r="AC98" s="52">
        <f>'[9]NAW3 - Asset Repl - SSEH'!AC95</f>
        <v>0</v>
      </c>
      <c r="AD98" s="59">
        <f t="shared" si="550"/>
        <v>0</v>
      </c>
      <c r="AE98" s="52">
        <f>'[9]NAW3 - Asset Repl - SSEH'!AE95</f>
        <v>0</v>
      </c>
      <c r="AF98" s="52">
        <f>'[9]NAW3 - Asset Repl - SSEH'!AF95</f>
        <v>0</v>
      </c>
      <c r="AG98" s="52">
        <f>'[9]NAW3 - Asset Repl - SSEH'!AG95</f>
        <v>0</v>
      </c>
      <c r="AH98" s="52">
        <f>'[9]NAW3 - Asset Repl - SSEH'!AH95</f>
        <v>0</v>
      </c>
      <c r="AI98" s="52">
        <f>'[9]NAW3 - Asset Repl - SSEH'!AI95</f>
        <v>0</v>
      </c>
      <c r="AJ98" s="59">
        <f t="shared" si="551"/>
        <v>0</v>
      </c>
      <c r="AK98" s="52">
        <f>'[9]NAW3 - Asset Repl - SSEH'!AK95</f>
        <v>0</v>
      </c>
      <c r="AL98" s="52">
        <f>'[9]NAW3 - Asset Repl - SSEH'!AL95</f>
        <v>0</v>
      </c>
      <c r="AM98" s="52">
        <f>'[9]NAW3 - Asset Repl - SSEH'!AM95</f>
        <v>0</v>
      </c>
      <c r="AN98" s="52">
        <f>'[9]NAW3 - Asset Repl - SSEH'!AN95</f>
        <v>0</v>
      </c>
      <c r="AO98" s="52">
        <f>'[9]NAW3 - Asset Repl - SSEH'!AO95</f>
        <v>0</v>
      </c>
      <c r="AP98" s="59">
        <f t="shared" si="552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SSEH'!G97</f>
        <v>0</v>
      </c>
      <c r="H100" s="52">
        <f>'[9]NAW3 - Asset Repl - SSEH'!H97</f>
        <v>0</v>
      </c>
      <c r="I100" s="52">
        <f>'[9]NAW3 - Asset Repl - SSEH'!I97</f>
        <v>0</v>
      </c>
      <c r="J100" s="52">
        <f>'[9]NAW3 - Asset Repl - SSEH'!J97</f>
        <v>0</v>
      </c>
      <c r="K100" s="52">
        <f>'[9]NAW3 - Asset Repl - SSEH'!K97</f>
        <v>0</v>
      </c>
      <c r="L100" s="53">
        <f>SUM(G100:K100)</f>
        <v>0</v>
      </c>
      <c r="M100" s="69">
        <f>'[9]NAW3 - Asset Repl - SSEH'!M97</f>
        <v>0</v>
      </c>
      <c r="N100" s="69">
        <f>'[9]NAW3 - Asset Repl - SSEH'!N97</f>
        <v>0</v>
      </c>
      <c r="O100" s="69">
        <f>'[9]NAW3 - Asset Repl - SSEH'!O97</f>
        <v>0</v>
      </c>
      <c r="P100" s="69">
        <f>'[9]NAW3 - Asset Repl - SSEH'!P97</f>
        <v>0</v>
      </c>
      <c r="Q100" s="69">
        <f>'[9]NAW3 - Asset Repl - SSEH'!Q97</f>
        <v>0</v>
      </c>
      <c r="R100" s="53">
        <f>SUM(M100:Q100)</f>
        <v>0</v>
      </c>
      <c r="S100" s="52">
        <f>'[9]NAW3 - Asset Repl - SSEH'!S97</f>
        <v>0</v>
      </c>
      <c r="T100" s="52">
        <f>'[9]NAW3 - Asset Repl - SSEH'!T97</f>
        <v>0</v>
      </c>
      <c r="U100" s="52">
        <f>'[9]NAW3 - Asset Repl - SSEH'!U97</f>
        <v>0</v>
      </c>
      <c r="V100" s="52">
        <f>'[9]NAW3 - Asset Repl - SSEH'!V97</f>
        <v>0</v>
      </c>
      <c r="W100" s="52">
        <f>'[9]NAW3 - Asset Repl - SSEH'!W97</f>
        <v>0</v>
      </c>
      <c r="X100" s="53">
        <f>SUM(S100:W100)</f>
        <v>0</v>
      </c>
      <c r="Y100" s="69">
        <f>'[9]NAW3 - Asset Repl - SSEH'!Y97</f>
        <v>0</v>
      </c>
      <c r="Z100" s="69">
        <f>'[9]NAW3 - Asset Repl - SSEH'!Z97</f>
        <v>0</v>
      </c>
      <c r="AA100" s="69">
        <f>'[9]NAW3 - Asset Repl - SSEH'!AA97</f>
        <v>0</v>
      </c>
      <c r="AB100" s="69">
        <f>'[9]NAW3 - Asset Repl - SSEH'!AB97</f>
        <v>0</v>
      </c>
      <c r="AC100" s="69">
        <f>'[9]NAW3 - Asset Repl - SSEH'!AC97</f>
        <v>0</v>
      </c>
      <c r="AD100" s="53">
        <f>SUM(Y100:AC100)</f>
        <v>0</v>
      </c>
      <c r="AE100" s="54">
        <f>'[9]NAW3 - Asset Repl - SSEH'!AE97</f>
        <v>0</v>
      </c>
      <c r="AF100" s="54">
        <f>'[9]NAW3 - Asset Repl - SSEH'!AF97</f>
        <v>0</v>
      </c>
      <c r="AG100" s="54">
        <f>'[9]NAW3 - Asset Repl - SSEH'!AG97</f>
        <v>0</v>
      </c>
      <c r="AH100" s="54">
        <f>'[9]NAW3 - Asset Repl - SSEH'!AH97</f>
        <v>0</v>
      </c>
      <c r="AI100" s="54">
        <f>'[9]NAW3 - Asset Repl - SSEH'!AI97</f>
        <v>0</v>
      </c>
      <c r="AJ100" s="53">
        <f>SUM(AE100:AI100)</f>
        <v>0</v>
      </c>
      <c r="AK100" s="69">
        <f>'[9]NAW3 - Asset Repl - SSEH'!AK97</f>
        <v>0</v>
      </c>
      <c r="AL100" s="69">
        <f>'[9]NAW3 - Asset Repl - SSEH'!AL97</f>
        <v>0</v>
      </c>
      <c r="AM100" s="69">
        <f>'[9]NAW3 - Asset Repl - SSEH'!AM97</f>
        <v>0</v>
      </c>
      <c r="AN100" s="69">
        <f>'[9]NAW3 - Asset Repl - SSEH'!AN97</f>
        <v>0</v>
      </c>
      <c r="AO100" s="69">
        <f>'[9]NAW3 - Asset Repl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SSEH'!G98</f>
        <v>0</v>
      </c>
      <c r="H101" s="52">
        <f>'[9]NAW3 - Asset Repl - SSEH'!H98</f>
        <v>0</v>
      </c>
      <c r="I101" s="52">
        <f>'[9]NAW3 - Asset Repl - SSEH'!I98</f>
        <v>0</v>
      </c>
      <c r="J101" s="52">
        <f>'[9]NAW3 - Asset Repl - SSEH'!J98</f>
        <v>0</v>
      </c>
      <c r="K101" s="52">
        <f>'[9]NAW3 - Asset Repl - SSEH'!K98</f>
        <v>0</v>
      </c>
      <c r="L101" s="59">
        <f t="shared" ref="L101:L103" si="578">SUM(G101:K101)</f>
        <v>0</v>
      </c>
      <c r="M101" s="52">
        <f>'[9]NAW3 - Asset Repl - SSEH'!M98</f>
        <v>0</v>
      </c>
      <c r="N101" s="52">
        <f>'[9]NAW3 - Asset Repl - SSEH'!N98</f>
        <v>0</v>
      </c>
      <c r="O101" s="52">
        <f>'[9]NAW3 - Asset Repl - SSEH'!O98</f>
        <v>0</v>
      </c>
      <c r="P101" s="52">
        <f>'[9]NAW3 - Asset Repl - SSEH'!P98</f>
        <v>0</v>
      </c>
      <c r="Q101" s="52">
        <f>'[9]NAW3 - Asset Repl - SSEH'!Q98</f>
        <v>0</v>
      </c>
      <c r="R101" s="59">
        <f t="shared" ref="R101:R103" si="579">SUM(M101:Q101)</f>
        <v>0</v>
      </c>
      <c r="S101" s="52">
        <f>'[9]NAW3 - Asset Repl - SSEH'!S98</f>
        <v>0</v>
      </c>
      <c r="T101" s="52">
        <f>'[9]NAW3 - Asset Repl - SSEH'!T98</f>
        <v>0</v>
      </c>
      <c r="U101" s="52">
        <f>'[9]NAW3 - Asset Repl - SSEH'!U98</f>
        <v>0</v>
      </c>
      <c r="V101" s="52">
        <f>'[9]NAW3 - Asset Repl - SSEH'!V98</f>
        <v>0</v>
      </c>
      <c r="W101" s="52">
        <f>'[9]NAW3 - Asset Repl - SSEH'!W98</f>
        <v>0</v>
      </c>
      <c r="X101" s="59">
        <f t="shared" ref="X101:X103" si="580">SUM(S101:W101)</f>
        <v>0</v>
      </c>
      <c r="Y101" s="52">
        <f>'[9]NAW3 - Asset Repl - SSEH'!Y98</f>
        <v>0</v>
      </c>
      <c r="Z101" s="52">
        <f>'[9]NAW3 - Asset Repl - SSEH'!Z98</f>
        <v>0</v>
      </c>
      <c r="AA101" s="52">
        <f>'[9]NAW3 - Asset Repl - SSEH'!AA98</f>
        <v>0</v>
      </c>
      <c r="AB101" s="52">
        <f>'[9]NAW3 - Asset Repl - SSEH'!AB98</f>
        <v>0</v>
      </c>
      <c r="AC101" s="52">
        <f>'[9]NAW3 - Asset Repl - SSEH'!AC98</f>
        <v>0</v>
      </c>
      <c r="AD101" s="59">
        <f t="shared" ref="AD101:AD103" si="581">SUM(Y101:AC101)</f>
        <v>0</v>
      </c>
      <c r="AE101" s="52">
        <f>'[9]NAW3 - Asset Repl - SSEH'!AE98</f>
        <v>0</v>
      </c>
      <c r="AF101" s="52">
        <f>'[9]NAW3 - Asset Repl - SSEH'!AF98</f>
        <v>0</v>
      </c>
      <c r="AG101" s="52">
        <f>'[9]NAW3 - Asset Repl - SSEH'!AG98</f>
        <v>0</v>
      </c>
      <c r="AH101" s="52">
        <f>'[9]NAW3 - Asset Repl - SSEH'!AH98</f>
        <v>0</v>
      </c>
      <c r="AI101" s="52">
        <f>'[9]NAW3 - Asset Repl - SSEH'!AI98</f>
        <v>0</v>
      </c>
      <c r="AJ101" s="59">
        <f t="shared" ref="AJ101:AJ103" si="582">SUM(AE101:AI101)</f>
        <v>0</v>
      </c>
      <c r="AK101" s="52">
        <f>'[9]NAW3 - Asset Repl - SSEH'!AK98</f>
        <v>0</v>
      </c>
      <c r="AL101" s="52">
        <f>'[9]NAW3 - Asset Repl - SSEH'!AL98</f>
        <v>0</v>
      </c>
      <c r="AM101" s="52">
        <f>'[9]NAW3 - Asset Repl - SSEH'!AM98</f>
        <v>0</v>
      </c>
      <c r="AN101" s="52">
        <f>'[9]NAW3 - Asset Repl - SSEH'!AN98</f>
        <v>0</v>
      </c>
      <c r="AO101" s="52">
        <f>'[9]NAW3 - Asset Repl - SSEH'!AO98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SSEH'!G99</f>
        <v>0</v>
      </c>
      <c r="H102" s="52">
        <f>'[9]NAW3 - Asset Repl - SSEH'!H99</f>
        <v>0</v>
      </c>
      <c r="I102" s="52">
        <f>'[9]NAW3 - Asset Repl - SSEH'!I99</f>
        <v>0</v>
      </c>
      <c r="J102" s="52">
        <f>'[9]NAW3 - Asset Repl - SSEH'!J99</f>
        <v>0</v>
      </c>
      <c r="K102" s="52">
        <f>'[9]NAW3 - Asset Repl - SSEH'!K99</f>
        <v>0</v>
      </c>
      <c r="L102" s="59">
        <f t="shared" si="578"/>
        <v>0</v>
      </c>
      <c r="M102" s="52">
        <f>'[9]NAW3 - Asset Repl - SSEH'!M99</f>
        <v>0</v>
      </c>
      <c r="N102" s="52">
        <f>'[9]NAW3 - Asset Repl - SSEH'!N99</f>
        <v>0</v>
      </c>
      <c r="O102" s="52">
        <f>'[9]NAW3 - Asset Repl - SSEH'!O99</f>
        <v>0</v>
      </c>
      <c r="P102" s="52">
        <f>'[9]NAW3 - Asset Repl - SSEH'!P99</f>
        <v>0</v>
      </c>
      <c r="Q102" s="52">
        <f>'[9]NAW3 - Asset Repl - SSEH'!Q99</f>
        <v>0</v>
      </c>
      <c r="R102" s="59">
        <f t="shared" si="579"/>
        <v>0</v>
      </c>
      <c r="S102" s="52">
        <f>'[9]NAW3 - Asset Repl - SSEH'!S99</f>
        <v>0</v>
      </c>
      <c r="T102" s="52">
        <f>'[9]NAW3 - Asset Repl - SSEH'!T99</f>
        <v>0</v>
      </c>
      <c r="U102" s="52">
        <f>'[9]NAW3 - Asset Repl - SSEH'!U99</f>
        <v>0</v>
      </c>
      <c r="V102" s="52">
        <f>'[9]NAW3 - Asset Repl - SSEH'!V99</f>
        <v>0</v>
      </c>
      <c r="W102" s="52">
        <f>'[9]NAW3 - Asset Repl - SSEH'!W99</f>
        <v>0</v>
      </c>
      <c r="X102" s="59">
        <f t="shared" si="580"/>
        <v>0</v>
      </c>
      <c r="Y102" s="52">
        <f>'[9]NAW3 - Asset Repl - SSEH'!Y99</f>
        <v>0</v>
      </c>
      <c r="Z102" s="52">
        <f>'[9]NAW3 - Asset Repl - SSEH'!Z99</f>
        <v>0</v>
      </c>
      <c r="AA102" s="52">
        <f>'[9]NAW3 - Asset Repl - SSEH'!AA99</f>
        <v>0</v>
      </c>
      <c r="AB102" s="52">
        <f>'[9]NAW3 - Asset Repl - SSEH'!AB99</f>
        <v>0</v>
      </c>
      <c r="AC102" s="52">
        <f>'[9]NAW3 - Asset Repl - SSEH'!AC99</f>
        <v>0</v>
      </c>
      <c r="AD102" s="59">
        <f t="shared" si="581"/>
        <v>0</v>
      </c>
      <c r="AE102" s="52">
        <f>'[9]NAW3 - Asset Repl - SSEH'!AE99</f>
        <v>0</v>
      </c>
      <c r="AF102" s="52">
        <f>'[9]NAW3 - Asset Repl - SSEH'!AF99</f>
        <v>0</v>
      </c>
      <c r="AG102" s="52">
        <f>'[9]NAW3 - Asset Repl - SSEH'!AG99</f>
        <v>0</v>
      </c>
      <c r="AH102" s="52">
        <f>'[9]NAW3 - Asset Repl - SSEH'!AH99</f>
        <v>0</v>
      </c>
      <c r="AI102" s="52">
        <f>'[9]NAW3 - Asset Repl - SSEH'!AI99</f>
        <v>0</v>
      </c>
      <c r="AJ102" s="59">
        <f t="shared" si="582"/>
        <v>0</v>
      </c>
      <c r="AK102" s="52">
        <f>'[9]NAW3 - Asset Repl - SSEH'!AK99</f>
        <v>0</v>
      </c>
      <c r="AL102" s="52">
        <f>'[9]NAW3 - Asset Repl - SSEH'!AL99</f>
        <v>0</v>
      </c>
      <c r="AM102" s="52">
        <f>'[9]NAW3 - Asset Repl - SSEH'!AM99</f>
        <v>0</v>
      </c>
      <c r="AN102" s="52">
        <f>'[9]NAW3 - Asset Repl - SSEH'!AN99</f>
        <v>0</v>
      </c>
      <c r="AO102" s="52">
        <f>'[9]NAW3 - Asset Repl - SSEH'!AO99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SSEH'!G100</f>
        <v>0</v>
      </c>
      <c r="H103" s="52">
        <f>'[9]NAW3 - Asset Repl - SSEH'!H100</f>
        <v>0</v>
      </c>
      <c r="I103" s="52">
        <f>'[9]NAW3 - Asset Repl - SSEH'!I100</f>
        <v>0</v>
      </c>
      <c r="J103" s="52">
        <f>'[9]NAW3 - Asset Repl - SSEH'!J100</f>
        <v>0</v>
      </c>
      <c r="K103" s="52">
        <f>'[9]NAW3 - Asset Repl - SSEH'!K100</f>
        <v>0</v>
      </c>
      <c r="L103" s="59">
        <f t="shared" si="578"/>
        <v>0</v>
      </c>
      <c r="M103" s="52">
        <f>'[9]NAW3 - Asset Repl - SSEH'!M100</f>
        <v>0</v>
      </c>
      <c r="N103" s="52">
        <f>'[9]NAW3 - Asset Repl - SSEH'!N100</f>
        <v>0</v>
      </c>
      <c r="O103" s="52">
        <f>'[9]NAW3 - Asset Repl - SSEH'!O100</f>
        <v>0</v>
      </c>
      <c r="P103" s="52">
        <f>'[9]NAW3 - Asset Repl - SSEH'!P100</f>
        <v>0</v>
      </c>
      <c r="Q103" s="52">
        <f>'[9]NAW3 - Asset Repl - SSEH'!Q100</f>
        <v>0</v>
      </c>
      <c r="R103" s="59">
        <f t="shared" si="579"/>
        <v>0</v>
      </c>
      <c r="S103" s="52">
        <f>'[9]NAW3 - Asset Repl - SSEH'!S100</f>
        <v>0</v>
      </c>
      <c r="T103" s="52">
        <f>'[9]NAW3 - Asset Repl - SSEH'!T100</f>
        <v>0</v>
      </c>
      <c r="U103" s="52">
        <f>'[9]NAW3 - Asset Repl - SSEH'!U100</f>
        <v>0</v>
      </c>
      <c r="V103" s="52">
        <f>'[9]NAW3 - Asset Repl - SSEH'!V100</f>
        <v>0</v>
      </c>
      <c r="W103" s="52">
        <f>'[9]NAW3 - Asset Repl - SSEH'!W100</f>
        <v>0</v>
      </c>
      <c r="X103" s="59">
        <f t="shared" si="580"/>
        <v>0</v>
      </c>
      <c r="Y103" s="52">
        <f>'[9]NAW3 - Asset Repl - SSEH'!Y100</f>
        <v>0</v>
      </c>
      <c r="Z103" s="52">
        <f>'[9]NAW3 - Asset Repl - SSEH'!Z100</f>
        <v>0</v>
      </c>
      <c r="AA103" s="52">
        <f>'[9]NAW3 - Asset Repl - SSEH'!AA100</f>
        <v>0</v>
      </c>
      <c r="AB103" s="52">
        <f>'[9]NAW3 - Asset Repl - SSEH'!AB100</f>
        <v>0</v>
      </c>
      <c r="AC103" s="52">
        <f>'[9]NAW3 - Asset Repl - SSEH'!AC100</f>
        <v>0</v>
      </c>
      <c r="AD103" s="59">
        <f t="shared" si="581"/>
        <v>0</v>
      </c>
      <c r="AE103" s="52">
        <f>'[9]NAW3 - Asset Repl - SSEH'!AE100</f>
        <v>0</v>
      </c>
      <c r="AF103" s="52">
        <f>'[9]NAW3 - Asset Repl - SSEH'!AF100</f>
        <v>0</v>
      </c>
      <c r="AG103" s="52">
        <f>'[9]NAW3 - Asset Repl - SSEH'!AG100</f>
        <v>0</v>
      </c>
      <c r="AH103" s="52">
        <f>'[9]NAW3 - Asset Repl - SSEH'!AH100</f>
        <v>0</v>
      </c>
      <c r="AI103" s="52">
        <f>'[9]NAW3 - Asset Repl - SSEH'!AI100</f>
        <v>0</v>
      </c>
      <c r="AJ103" s="59">
        <f t="shared" si="582"/>
        <v>0</v>
      </c>
      <c r="AK103" s="52">
        <f>'[9]NAW3 - Asset Repl - SSEH'!AK100</f>
        <v>0</v>
      </c>
      <c r="AL103" s="52">
        <f>'[9]NAW3 - Asset Repl - SSEH'!AL100</f>
        <v>0</v>
      </c>
      <c r="AM103" s="52">
        <f>'[9]NAW3 - Asset Repl - SSEH'!AM100</f>
        <v>0</v>
      </c>
      <c r="AN103" s="52">
        <f>'[9]NAW3 - Asset Repl - SSEH'!AN100</f>
        <v>0</v>
      </c>
      <c r="AO103" s="52">
        <f>'[9]NAW3 - Asset Repl - SSEH'!AO100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601">SUM(CD104,CD99,CD94,CD89,CD84,CD79,CD74,CD69,CD64,CD59)</f>
        <v>96941039.920136198</v>
      </c>
      <c r="CE105" s="198">
        <f t="shared" si="601"/>
        <v>601694171.32513011</v>
      </c>
      <c r="CF105" s="198">
        <f t="shared" si="601"/>
        <v>411899718.93146557</v>
      </c>
      <c r="CG105" s="198">
        <f t="shared" si="601"/>
        <v>176956699.35208225</v>
      </c>
      <c r="CH105" s="198">
        <f t="shared" si="491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602">SUM(CL104,CL99,CL94,CL89,CL84,CL79,CL74,CL69,CL64,CL59)</f>
        <v>96011764.141282544</v>
      </c>
      <c r="CM105" s="198">
        <f t="shared" si="602"/>
        <v>599511824.84457839</v>
      </c>
      <c r="CN105" s="198">
        <f t="shared" si="602"/>
        <v>386271790.31273741</v>
      </c>
      <c r="CO105" s="198">
        <f t="shared" si="602"/>
        <v>161200015.35348493</v>
      </c>
      <c r="CP105" s="198">
        <f t="shared" si="422"/>
        <v>1294250051.5171583</v>
      </c>
      <c r="CS105" s="198">
        <f>SUM(CS104,CS99,CS94,CS89,CS84,CS79,CS74,CS69,CS64,CS59)</f>
        <v>46000021.499166042</v>
      </c>
      <c r="CT105" s="198">
        <f t="shared" ref="CT105:CW105" si="603">SUM(CT104,CT99,CT94,CT89,CT84,CT79,CT74,CT69,CT64,CT59)</f>
        <v>101864085.74324247</v>
      </c>
      <c r="CU105" s="198">
        <f t="shared" si="603"/>
        <v>561789460.02188432</v>
      </c>
      <c r="CV105" s="198">
        <f t="shared" si="603"/>
        <v>477846004.09986687</v>
      </c>
      <c r="CW105" s="198">
        <f t="shared" si="603"/>
        <v>238834710.54844198</v>
      </c>
      <c r="CX105" s="198">
        <f t="shared" si="423"/>
        <v>1426334281.9126015</v>
      </c>
      <c r="DA105" s="198">
        <f>SUM(DA104,DA99,DA94,DA89,DA84,DA79,DA74,DA69,DA64,DA59)</f>
        <v>48600219.515159361</v>
      </c>
      <c r="DB105" s="198">
        <f t="shared" ref="DB105:DE105" si="604">SUM(DB104,DB99,DB94,DB89,DB84,DB79,DB74,DB69,DB64,DB59)</f>
        <v>101864085.74324247</v>
      </c>
      <c r="DC105" s="198">
        <f t="shared" si="604"/>
        <v>561789460.02188432</v>
      </c>
      <c r="DD105" s="198">
        <f t="shared" si="604"/>
        <v>473860818.09593827</v>
      </c>
      <c r="DE105" s="198">
        <f t="shared" si="604"/>
        <v>168794710.04354009</v>
      </c>
      <c r="DF105" s="198">
        <f t="shared" si="424"/>
        <v>1354909293.4197645</v>
      </c>
      <c r="DI105" s="198">
        <f>SUM(DI104,DI99,DI94,DI89,DI84,DI79,DI74,DI69,DI64,DI59)</f>
        <v>40740869.272790469</v>
      </c>
      <c r="DJ105" s="198">
        <f t="shared" ref="DJ105:DM105" si="605">SUM(DJ104,DJ99,DJ94,DJ89,DJ84,DJ79,DJ74,DJ69,DJ64,DJ59)</f>
        <v>107709398.95237824</v>
      </c>
      <c r="DK105" s="198">
        <f t="shared" si="605"/>
        <v>524078145.52652299</v>
      </c>
      <c r="DL105" s="198">
        <f t="shared" si="605"/>
        <v>569404253.6427778</v>
      </c>
      <c r="DM105" s="198">
        <f t="shared" si="605"/>
        <v>316659565.4283638</v>
      </c>
      <c r="DN105" s="198">
        <f t="shared" si="431"/>
        <v>1558592232.8228333</v>
      </c>
      <c r="DQ105" s="198">
        <f>SUM(DQ104,DQ99,DQ94,DQ89,DQ84,DQ79,DQ74,DQ69,DQ64,DQ59)</f>
        <v>48951318.591482975</v>
      </c>
      <c r="DR105" s="198">
        <f t="shared" ref="DR105:DU105" si="606">SUM(DR104,DR99,DR94,DR89,DR84,DR79,DR74,DR69,DR64,DR59)</f>
        <v>107709398.95237824</v>
      </c>
      <c r="DS105" s="198">
        <f t="shared" si="606"/>
        <v>524078145.52652299</v>
      </c>
      <c r="DT105" s="198">
        <f t="shared" si="606"/>
        <v>535447536.32492155</v>
      </c>
      <c r="DU105" s="198">
        <f t="shared" si="606"/>
        <v>138215260.91231522</v>
      </c>
      <c r="DV105" s="198">
        <f t="shared" si="425"/>
        <v>1354401660.307621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336</v>
      </c>
      <c r="E107" s="50">
        <f>D107+SUM(AE107:AI107)</f>
        <v>336</v>
      </c>
      <c r="F107" s="51" t="s">
        <v>25</v>
      </c>
      <c r="G107" s="52">
        <f>'[9]NAW3 - Asset Repl - SSEH'!G104</f>
        <v>128</v>
      </c>
      <c r="H107" s="52">
        <f>'[9]NAW3 - Asset Repl - SSEH'!H104</f>
        <v>81</v>
      </c>
      <c r="I107" s="52">
        <f>'[9]NAW3 - Asset Repl - SSEH'!I104</f>
        <v>61</v>
      </c>
      <c r="J107" s="52">
        <f>'[9]NAW3 - Asset Repl - SSEH'!J104</f>
        <v>30</v>
      </c>
      <c r="K107" s="52">
        <f>'[9]NAW3 - Asset Repl - SSEH'!K104</f>
        <v>36</v>
      </c>
      <c r="L107" s="80">
        <f>SUM(G107:K107)</f>
        <v>336</v>
      </c>
      <c r="M107" s="52">
        <f>'[9]NAW3 - Asset Repl - SSEH'!M104</f>
        <v>116</v>
      </c>
      <c r="N107" s="52">
        <f>'[9]NAW3 - Asset Repl - SSEH'!N104</f>
        <v>82</v>
      </c>
      <c r="O107" s="52">
        <f>'[9]NAW3 - Asset Repl - SSEH'!O104</f>
        <v>62</v>
      </c>
      <c r="P107" s="52">
        <f>'[9]NAW3 - Asset Repl - SSEH'!P104</f>
        <v>37</v>
      </c>
      <c r="Q107" s="52">
        <f>'[9]NAW3 - Asset Repl - SSEH'!Q104</f>
        <v>38</v>
      </c>
      <c r="R107" s="53">
        <f>SUM(M107:Q107)</f>
        <v>335</v>
      </c>
      <c r="S107" s="52">
        <f>'[9]NAW3 - Asset Repl - SSEH'!S104</f>
        <v>33</v>
      </c>
      <c r="T107" s="52">
        <f>'[9]NAW3 - Asset Repl - SSEH'!T104</f>
        <v>0</v>
      </c>
      <c r="U107" s="52">
        <f>'[9]NAW3 - Asset Repl - SSEH'!U104</f>
        <v>-3</v>
      </c>
      <c r="V107" s="52">
        <f>'[9]NAW3 - Asset Repl - SSEH'!V104</f>
        <v>-5</v>
      </c>
      <c r="W107" s="52">
        <f>'[9]NAW3 - Asset Repl - SSEH'!W104</f>
        <v>-25</v>
      </c>
      <c r="X107" s="53">
        <f>SUM(S107:W107)</f>
        <v>0</v>
      </c>
      <c r="Y107" s="54">
        <f>'[9]NAW3 - Asset Repl - SSEH'!Y104</f>
        <v>111</v>
      </c>
      <c r="Z107" s="54">
        <f>'[9]NAW3 - Asset Repl - SSEH'!Z104</f>
        <v>87</v>
      </c>
      <c r="AA107" s="54">
        <f>'[9]NAW3 - Asset Repl - SSEH'!AA104</f>
        <v>64</v>
      </c>
      <c r="AB107" s="54">
        <f>'[9]NAW3 - Asset Repl - SSEH'!AB104</f>
        <v>34</v>
      </c>
      <c r="AC107" s="54">
        <f>'[9]NAW3 - Asset Repl - SSEH'!AC104</f>
        <v>40</v>
      </c>
      <c r="AD107" s="53">
        <f>SUM(Y107:AC107)</f>
        <v>336</v>
      </c>
      <c r="AE107" s="54">
        <f>'[9]NAW3 - Asset Repl - SSEH'!AE104</f>
        <v>67</v>
      </c>
      <c r="AF107" s="54">
        <f>'[9]NAW3 - Asset Repl - SSEH'!AF104</f>
        <v>0</v>
      </c>
      <c r="AG107" s="54">
        <f>'[9]NAW3 - Asset Repl - SSEH'!AG104</f>
        <v>-19</v>
      </c>
      <c r="AH107" s="54">
        <f>'[9]NAW3 - Asset Repl - SSEH'!AH104</f>
        <v>-20</v>
      </c>
      <c r="AI107" s="54">
        <f>'[9]NAW3 - Asset Repl - SSEH'!AI104</f>
        <v>-28</v>
      </c>
      <c r="AJ107" s="53">
        <f>SUM(AE107:AI107)</f>
        <v>0</v>
      </c>
      <c r="AK107" s="54">
        <f>'[9]NAW3 - Asset Repl - SSEH'!AK104</f>
        <v>94</v>
      </c>
      <c r="AL107" s="54">
        <f>'[9]NAW3 - Asset Repl - SSEH'!AL104</f>
        <v>94</v>
      </c>
      <c r="AM107" s="54">
        <f>'[9]NAW3 - Asset Repl - SSEH'!AM104</f>
        <v>66</v>
      </c>
      <c r="AN107" s="54">
        <f>'[9]NAW3 - Asset Repl - SSEH'!AN104</f>
        <v>38</v>
      </c>
      <c r="AO107" s="54">
        <f>'[9]NAW3 - Asset Repl - SSEH'!AO104</f>
        <v>44</v>
      </c>
      <c r="AP107" s="53">
        <f>SUM(AK107:AO107)</f>
        <v>336</v>
      </c>
      <c r="BB107" s="6"/>
      <c r="BC107" s="6"/>
      <c r="BD107" s="51" t="s">
        <v>25</v>
      </c>
      <c r="BE107" s="172">
        <f>'SSEH - Probs. of Failure'!O$32</f>
        <v>2.5000000000000001E-2</v>
      </c>
      <c r="BF107" s="172">
        <f>'SSEH - Probs. of Failure'!P$32</f>
        <v>7.5000000000000011E-2</v>
      </c>
      <c r="BG107" s="172">
        <f>'SSEH - Probs. of Failure'!Q$32</f>
        <v>0.17499999999999999</v>
      </c>
      <c r="BH107" s="172">
        <f>'SSEH - Probs. of Failure'!R$32</f>
        <v>0.375</v>
      </c>
      <c r="BI107" s="172">
        <f>'SSEH - Probs. of Failure'!S$32</f>
        <v>0.75</v>
      </c>
      <c r="BJ107" s="175"/>
      <c r="BK107" s="6"/>
      <c r="BL107" s="51" t="s">
        <v>25</v>
      </c>
      <c r="BM107" s="194">
        <f>$BM2*'SSEH - Average Cons. of Failure'!$Q$32</f>
        <v>57373.632290294263</v>
      </c>
      <c r="BN107" s="194">
        <f>$BM2*'SSEH - Average Cons. of Failure'!$Q$32</f>
        <v>57373.632290294263</v>
      </c>
      <c r="BO107" s="194">
        <f>$BM2*'SSEH - Average Cons. of Failure'!$Q$32</f>
        <v>57373.632290294263</v>
      </c>
      <c r="BP107" s="194">
        <f>$BM2*'SSEH - Average Cons. of Failure'!$Q$32</f>
        <v>57373.632290294263</v>
      </c>
      <c r="BQ107" s="194">
        <f>$BM2*'SSEH - Average Cons. of Failure'!$Q$32</f>
        <v>57373.632290294263</v>
      </c>
      <c r="BR107" s="175"/>
      <c r="BS107" s="6"/>
      <c r="BT107" s="51" t="s">
        <v>25</v>
      </c>
      <c r="BU107" s="24">
        <f t="shared" si="426"/>
        <v>1434.3408072573566</v>
      </c>
      <c r="BV107" s="24">
        <f t="shared" si="427"/>
        <v>4303.0224217720706</v>
      </c>
      <c r="BW107" s="24">
        <f t="shared" si="428"/>
        <v>10040.385650801496</v>
      </c>
      <c r="BX107" s="24">
        <f t="shared" si="429"/>
        <v>21515.112108860347</v>
      </c>
      <c r="BY107" s="24">
        <f t="shared" si="430"/>
        <v>43030.224217720694</v>
      </c>
      <c r="BZ107" s="6"/>
      <c r="CA107" s="6"/>
      <c r="CB107" s="51" t="s">
        <v>25</v>
      </c>
      <c r="CC107" s="195">
        <f>IF(BU107="","",M107*BU107)</f>
        <v>166383.53364185337</v>
      </c>
      <c r="CD107" s="195">
        <f t="shared" ref="CD107:CG110" si="607">IF(BV107="","",N107*BV107)</f>
        <v>352847.8385853098</v>
      </c>
      <c r="CE107" s="195">
        <f t="shared" si="607"/>
        <v>622503.9103496928</v>
      </c>
      <c r="CF107" s="195">
        <f t="shared" si="607"/>
        <v>796059.14802783285</v>
      </c>
      <c r="CG107" s="195">
        <f t="shared" si="607"/>
        <v>1635148.5202733863</v>
      </c>
      <c r="CH107" s="198">
        <f t="shared" si="491"/>
        <v>3572942.9508780753</v>
      </c>
      <c r="CI107" s="68"/>
      <c r="CJ107" s="68"/>
      <c r="CK107" s="195">
        <f t="shared" ref="CK107:CO110" si="608">IF(BU107="","",G107*BU107)</f>
        <v>183595.62332894164</v>
      </c>
      <c r="CL107" s="195">
        <f t="shared" si="608"/>
        <v>348544.81616353773</v>
      </c>
      <c r="CM107" s="195">
        <f t="shared" si="608"/>
        <v>612463.52469889121</v>
      </c>
      <c r="CN107" s="195">
        <f t="shared" si="608"/>
        <v>645453.36326581042</v>
      </c>
      <c r="CO107" s="195">
        <f t="shared" si="608"/>
        <v>1549088.0718379449</v>
      </c>
      <c r="CP107" s="198">
        <f t="shared" si="422"/>
        <v>3339145.3992951261</v>
      </c>
      <c r="CS107" s="195">
        <f>IF(BU107="","",Y107*BU107)</f>
        <v>159211.82960556657</v>
      </c>
      <c r="CT107" s="195">
        <f t="shared" ref="CT107:CW110" si="609">IF(BV107="","",Z107*BV107)</f>
        <v>374362.95069417014</v>
      </c>
      <c r="CU107" s="195">
        <f t="shared" si="609"/>
        <v>642584.68165129574</v>
      </c>
      <c r="CV107" s="195">
        <f t="shared" si="609"/>
        <v>731513.81170125178</v>
      </c>
      <c r="CW107" s="195">
        <f t="shared" si="609"/>
        <v>1721208.9687088276</v>
      </c>
      <c r="CX107" s="198">
        <f t="shared" si="423"/>
        <v>3628882.2423611116</v>
      </c>
      <c r="DA107" s="195">
        <f>IF(BU107="","",(S107+Y107)*BU107)</f>
        <v>206545.07624505935</v>
      </c>
      <c r="DB107" s="195">
        <f t="shared" ref="DB107:DE110" si="610">IF(BV107="","",(T107+Z107)*BV107)</f>
        <v>374362.95069417014</v>
      </c>
      <c r="DC107" s="195">
        <f t="shared" si="610"/>
        <v>612463.52469889121</v>
      </c>
      <c r="DD107" s="195">
        <f t="shared" si="610"/>
        <v>623938.25115695002</v>
      </c>
      <c r="DE107" s="195">
        <f t="shared" si="610"/>
        <v>645453.36326581042</v>
      </c>
      <c r="DF107" s="198">
        <f t="shared" si="424"/>
        <v>2462763.1660608812</v>
      </c>
      <c r="DI107" s="195">
        <f>IF(BU107="","",AK107*BU107)</f>
        <v>134828.03588219153</v>
      </c>
      <c r="DJ107" s="195">
        <f t="shared" ref="DJ107:DM110" si="611">IF(BV107="","",AL107*BV107)</f>
        <v>404484.10764657462</v>
      </c>
      <c r="DK107" s="195">
        <f t="shared" si="611"/>
        <v>662665.45295289869</v>
      </c>
      <c r="DL107" s="195">
        <f t="shared" si="611"/>
        <v>817574.26013669313</v>
      </c>
      <c r="DM107" s="195">
        <f t="shared" si="611"/>
        <v>1893329.8655797106</v>
      </c>
      <c r="DN107" s="198">
        <f t="shared" si="431"/>
        <v>3912881.7221980682</v>
      </c>
      <c r="DQ107" s="195">
        <f>IF(BU107="","",(AE107+AK107)*BU107)</f>
        <v>230928.86996843442</v>
      </c>
      <c r="DR107" s="195">
        <f t="shared" ref="DR107:DU110" si="612">IF(BV107="","",(AF107+AL107)*BV107)</f>
        <v>404484.10764657462</v>
      </c>
      <c r="DS107" s="195">
        <f t="shared" si="612"/>
        <v>471898.12558767031</v>
      </c>
      <c r="DT107" s="195">
        <f t="shared" si="612"/>
        <v>387272.01795948623</v>
      </c>
      <c r="DU107" s="195">
        <f t="shared" si="612"/>
        <v>688483.5874835311</v>
      </c>
      <c r="DV107" s="198">
        <f t="shared" si="425"/>
        <v>2183066.7086456968</v>
      </c>
    </row>
    <row r="108" spans="1:126" ht="25.5" customHeight="1">
      <c r="A108" s="19"/>
      <c r="B108" s="55"/>
      <c r="C108" s="55"/>
      <c r="D108" s="56">
        <f t="shared" ref="D108:D110" si="613">L108</f>
        <v>259</v>
      </c>
      <c r="E108" s="57">
        <f t="shared" ref="E108:E110" si="614">D108+SUM(AE108:AI108)</f>
        <v>259</v>
      </c>
      <c r="F108" s="58" t="s">
        <v>27</v>
      </c>
      <c r="G108" s="52">
        <f>'[9]NAW3 - Asset Repl - SSEH'!G105</f>
        <v>99</v>
      </c>
      <c r="H108" s="52">
        <f>'[9]NAW3 - Asset Repl - SSEH'!H105</f>
        <v>62</v>
      </c>
      <c r="I108" s="52">
        <f>'[9]NAW3 - Asset Repl - SSEH'!I105</f>
        <v>47</v>
      </c>
      <c r="J108" s="52">
        <f>'[9]NAW3 - Asset Repl - SSEH'!J105</f>
        <v>23</v>
      </c>
      <c r="K108" s="52">
        <f>'[9]NAW3 - Asset Repl - SSEH'!K105</f>
        <v>28</v>
      </c>
      <c r="L108" s="59">
        <f t="shared" ref="L108:L110" si="615">SUM(G108:K108)</f>
        <v>259</v>
      </c>
      <c r="M108" s="52">
        <f>'[9]NAW3 - Asset Repl - SSEH'!M105</f>
        <v>90</v>
      </c>
      <c r="N108" s="52">
        <f>'[9]NAW3 - Asset Repl - SSEH'!N105</f>
        <v>63</v>
      </c>
      <c r="O108" s="52">
        <f>'[9]NAW3 - Asset Repl - SSEH'!O105</f>
        <v>48</v>
      </c>
      <c r="P108" s="52">
        <f>'[9]NAW3 - Asset Repl - SSEH'!P105</f>
        <v>29</v>
      </c>
      <c r="Q108" s="52">
        <f>'[9]NAW3 - Asset Repl - SSEH'!Q105</f>
        <v>29</v>
      </c>
      <c r="R108" s="59">
        <f t="shared" ref="R108:R110" si="616">SUM(M108:Q108)</f>
        <v>259</v>
      </c>
      <c r="S108" s="52">
        <f>'[9]NAW3 - Asset Repl - SSEH'!S105</f>
        <v>29</v>
      </c>
      <c r="T108" s="52">
        <f>'[9]NAW3 - Asset Repl - SSEH'!T105</f>
        <v>0</v>
      </c>
      <c r="U108" s="52">
        <f>'[9]NAW3 - Asset Repl - SSEH'!U105</f>
        <v>-6</v>
      </c>
      <c r="V108" s="52">
        <f>'[9]NAW3 - Asset Repl - SSEH'!V105</f>
        <v>-4</v>
      </c>
      <c r="W108" s="52">
        <f>'[9]NAW3 - Asset Repl - SSEH'!W105</f>
        <v>-19</v>
      </c>
      <c r="X108" s="59">
        <f t="shared" ref="X108:X110" si="617">SUM(S108:W108)</f>
        <v>0</v>
      </c>
      <c r="Y108" s="52">
        <f>'[9]NAW3 - Asset Repl - SSEH'!Y105</f>
        <v>86</v>
      </c>
      <c r="Z108" s="52">
        <f>'[9]NAW3 - Asset Repl - SSEH'!Z105</f>
        <v>67</v>
      </c>
      <c r="AA108" s="52">
        <f>'[9]NAW3 - Asset Repl - SSEH'!AA105</f>
        <v>49</v>
      </c>
      <c r="AB108" s="52">
        <f>'[9]NAW3 - Asset Repl - SSEH'!AB105</f>
        <v>26</v>
      </c>
      <c r="AC108" s="52">
        <f>'[9]NAW3 - Asset Repl - SSEH'!AC105</f>
        <v>31</v>
      </c>
      <c r="AD108" s="59">
        <f t="shared" ref="AD108:AD110" si="618">SUM(Y108:AC108)</f>
        <v>259</v>
      </c>
      <c r="AE108" s="52">
        <f>'[9]NAW3 - Asset Repl - SSEH'!AE105</f>
        <v>60</v>
      </c>
      <c r="AF108" s="52">
        <f>'[9]NAW3 - Asset Repl - SSEH'!AF105</f>
        <v>0</v>
      </c>
      <c r="AG108" s="52">
        <f>'[9]NAW3 - Asset Repl - SSEH'!AG105</f>
        <v>-23</v>
      </c>
      <c r="AH108" s="52">
        <f>'[9]NAW3 - Asset Repl - SSEH'!AH105</f>
        <v>-15</v>
      </c>
      <c r="AI108" s="52">
        <f>'[9]NAW3 - Asset Repl - SSEH'!AI105</f>
        <v>-22</v>
      </c>
      <c r="AJ108" s="59">
        <f t="shared" ref="AJ108:AJ110" si="619">SUM(AE108:AI108)</f>
        <v>0</v>
      </c>
      <c r="AK108" s="52">
        <f>'[9]NAW3 - Asset Repl - SSEH'!AK105</f>
        <v>73</v>
      </c>
      <c r="AL108" s="52">
        <f>'[9]NAW3 - Asset Repl - SSEH'!AL105</f>
        <v>71</v>
      </c>
      <c r="AM108" s="52">
        <f>'[9]NAW3 - Asset Repl - SSEH'!AM105</f>
        <v>51</v>
      </c>
      <c r="AN108" s="52">
        <f>'[9]NAW3 - Asset Repl - SSEH'!AN105</f>
        <v>30</v>
      </c>
      <c r="AO108" s="52">
        <f>'[9]NAW3 - Asset Repl - SSEH'!AO105</f>
        <v>34</v>
      </c>
      <c r="AP108" s="59">
        <f t="shared" ref="AP108:AP110" si="620">SUM(AK108:AO108)</f>
        <v>259</v>
      </c>
      <c r="BB108" s="6"/>
      <c r="BC108" s="6"/>
      <c r="BD108" s="58" t="s">
        <v>27</v>
      </c>
      <c r="BE108" s="172">
        <f>'SSEH - Probs. of Failure'!O$32</f>
        <v>2.5000000000000001E-2</v>
      </c>
      <c r="BF108" s="172">
        <f>'SSEH - Probs. of Failure'!P$32</f>
        <v>7.5000000000000011E-2</v>
      </c>
      <c r="BG108" s="172">
        <f>'SSEH - Probs. of Failure'!Q$32</f>
        <v>0.17499999999999999</v>
      </c>
      <c r="BH108" s="172">
        <f>'SSEH - Probs. of Failure'!R$32</f>
        <v>0.375</v>
      </c>
      <c r="BI108" s="172">
        <f>'SSEH - Probs. of Failure'!S$32</f>
        <v>0.75</v>
      </c>
      <c r="BJ108" s="176"/>
      <c r="BK108" s="6"/>
      <c r="BL108" s="58" t="s">
        <v>27</v>
      </c>
      <c r="BM108" s="194">
        <f>$BM3*'SSEH - Average Cons. of Failure'!$Q$32</f>
        <v>81962.331843277527</v>
      </c>
      <c r="BN108" s="194">
        <f>$BM3*'SSEH - Average Cons. of Failure'!$Q$32</f>
        <v>81962.331843277527</v>
      </c>
      <c r="BO108" s="194">
        <f>$BM3*'SSEH - Average Cons. of Failure'!$Q$32</f>
        <v>81962.331843277527</v>
      </c>
      <c r="BP108" s="194">
        <f>$BM3*'SSEH - Average Cons. of Failure'!$Q$32</f>
        <v>81962.331843277527</v>
      </c>
      <c r="BQ108" s="194">
        <f>$BM3*'SSEH - Average Cons. of Failure'!$Q$32</f>
        <v>81962.331843277527</v>
      </c>
      <c r="BR108" s="176"/>
      <c r="BS108" s="6"/>
      <c r="BT108" s="58" t="s">
        <v>27</v>
      </c>
      <c r="BU108" s="24">
        <f t="shared" si="426"/>
        <v>2049.0582960819384</v>
      </c>
      <c r="BV108" s="24">
        <f t="shared" si="427"/>
        <v>6147.1748882458151</v>
      </c>
      <c r="BW108" s="24">
        <f t="shared" si="428"/>
        <v>14343.408072573566</v>
      </c>
      <c r="BX108" s="24">
        <f t="shared" si="429"/>
        <v>30735.874441229073</v>
      </c>
      <c r="BY108" s="24">
        <f t="shared" si="430"/>
        <v>61471.748882458145</v>
      </c>
      <c r="BZ108" s="6"/>
      <c r="CA108" s="6"/>
      <c r="CB108" s="58" t="s">
        <v>27</v>
      </c>
      <c r="CC108" s="195">
        <f t="shared" ref="CC108:CC110" si="621">IF(BU108="","",M108*BU108)</f>
        <v>184415.24664737444</v>
      </c>
      <c r="CD108" s="195">
        <f t="shared" si="607"/>
        <v>387272.01795948634</v>
      </c>
      <c r="CE108" s="195">
        <f t="shared" si="607"/>
        <v>688483.5874835311</v>
      </c>
      <c r="CF108" s="195">
        <f t="shared" si="607"/>
        <v>891340.35879564309</v>
      </c>
      <c r="CG108" s="195">
        <f t="shared" si="607"/>
        <v>1782680.7175912862</v>
      </c>
      <c r="CH108" s="198">
        <f t="shared" si="491"/>
        <v>3934191.9284773213</v>
      </c>
      <c r="CI108" s="68"/>
      <c r="CJ108" s="68"/>
      <c r="CK108" s="195">
        <f t="shared" si="608"/>
        <v>202856.7713121119</v>
      </c>
      <c r="CL108" s="195">
        <f t="shared" si="608"/>
        <v>381124.84307124052</v>
      </c>
      <c r="CM108" s="195">
        <f t="shared" si="608"/>
        <v>674140.17941095761</v>
      </c>
      <c r="CN108" s="195">
        <f t="shared" si="608"/>
        <v>706925.11214826861</v>
      </c>
      <c r="CO108" s="195">
        <f t="shared" si="608"/>
        <v>1721208.9687088281</v>
      </c>
      <c r="CP108" s="198">
        <f t="shared" si="422"/>
        <v>3686255.8746514069</v>
      </c>
      <c r="CS108" s="195">
        <f t="shared" ref="CS108:CS110" si="622">IF(BU108="","",Y108*BU108)</f>
        <v>176219.01346304669</v>
      </c>
      <c r="CT108" s="195">
        <f t="shared" si="609"/>
        <v>411860.71751246962</v>
      </c>
      <c r="CU108" s="195">
        <f t="shared" si="609"/>
        <v>702826.9955561047</v>
      </c>
      <c r="CV108" s="195">
        <f t="shared" si="609"/>
        <v>799132.73547195585</v>
      </c>
      <c r="CW108" s="195">
        <f t="shared" si="609"/>
        <v>1905624.2153562026</v>
      </c>
      <c r="CX108" s="198">
        <f t="shared" si="423"/>
        <v>3995663.6773597794</v>
      </c>
      <c r="DA108" s="195">
        <f t="shared" ref="DA108:DA110" si="623">IF(BU108="","",(S108+Y108)*BU108)</f>
        <v>235641.7040494229</v>
      </c>
      <c r="DB108" s="195">
        <f t="shared" si="610"/>
        <v>411860.71751246962</v>
      </c>
      <c r="DC108" s="195">
        <f t="shared" si="610"/>
        <v>616766.54712066334</v>
      </c>
      <c r="DD108" s="195">
        <f t="shared" si="610"/>
        <v>676189.23770703957</v>
      </c>
      <c r="DE108" s="195">
        <f t="shared" si="610"/>
        <v>737660.98658949777</v>
      </c>
      <c r="DF108" s="198">
        <f t="shared" si="424"/>
        <v>2678119.1929790932</v>
      </c>
      <c r="DI108" s="195">
        <f t="shared" ref="DI108:DI110" si="624">IF(BU108="","",AK108*BU108)</f>
        <v>149581.25561398151</v>
      </c>
      <c r="DJ108" s="195">
        <f t="shared" si="611"/>
        <v>436449.41706545284</v>
      </c>
      <c r="DK108" s="195">
        <f t="shared" si="611"/>
        <v>731513.81170125189</v>
      </c>
      <c r="DL108" s="195">
        <f t="shared" si="611"/>
        <v>922076.23323687213</v>
      </c>
      <c r="DM108" s="195">
        <f t="shared" si="611"/>
        <v>2090039.462003577</v>
      </c>
      <c r="DN108" s="198">
        <f t="shared" si="431"/>
        <v>4329660.1796211358</v>
      </c>
      <c r="DQ108" s="195">
        <f t="shared" ref="DQ108:DQ110" si="625">IF(BU108="","",(AE108+AK108)*BU108)</f>
        <v>272524.75337889779</v>
      </c>
      <c r="DR108" s="195">
        <f t="shared" si="612"/>
        <v>436449.41706545284</v>
      </c>
      <c r="DS108" s="195">
        <f t="shared" si="612"/>
        <v>401615.42603205983</v>
      </c>
      <c r="DT108" s="195">
        <f t="shared" si="612"/>
        <v>461038.11661843606</v>
      </c>
      <c r="DU108" s="195">
        <f t="shared" si="612"/>
        <v>737660.98658949777</v>
      </c>
      <c r="DV108" s="198">
        <f t="shared" si="425"/>
        <v>2309288.6996843442</v>
      </c>
    </row>
    <row r="109" spans="1:126" ht="25.5" customHeight="1">
      <c r="A109" s="19"/>
      <c r="B109" s="55"/>
      <c r="C109" s="55"/>
      <c r="D109" s="56">
        <f t="shared" si="613"/>
        <v>140</v>
      </c>
      <c r="E109" s="57">
        <f t="shared" si="614"/>
        <v>140</v>
      </c>
      <c r="F109" s="58" t="s">
        <v>29</v>
      </c>
      <c r="G109" s="52">
        <f>'[9]NAW3 - Asset Repl - SSEH'!G106</f>
        <v>54</v>
      </c>
      <c r="H109" s="52">
        <f>'[9]NAW3 - Asset Repl - SSEH'!H106</f>
        <v>33</v>
      </c>
      <c r="I109" s="52">
        <f>'[9]NAW3 - Asset Repl - SSEH'!I106</f>
        <v>26</v>
      </c>
      <c r="J109" s="52">
        <f>'[9]NAW3 - Asset Repl - SSEH'!J106</f>
        <v>12</v>
      </c>
      <c r="K109" s="52">
        <f>'[9]NAW3 - Asset Repl - SSEH'!K106</f>
        <v>15</v>
      </c>
      <c r="L109" s="59">
        <f t="shared" si="615"/>
        <v>140</v>
      </c>
      <c r="M109" s="52">
        <f>'[9]NAW3 - Asset Repl - SSEH'!M106</f>
        <v>49</v>
      </c>
      <c r="N109" s="52">
        <f>'[9]NAW3 - Asset Repl - SSEH'!N106</f>
        <v>34</v>
      </c>
      <c r="O109" s="52">
        <f>'[9]NAW3 - Asset Repl - SSEH'!O106</f>
        <v>27</v>
      </c>
      <c r="P109" s="52">
        <f>'[9]NAW3 - Asset Repl - SSEH'!P106</f>
        <v>15</v>
      </c>
      <c r="Q109" s="52">
        <f>'[9]NAW3 - Asset Repl - SSEH'!Q106</f>
        <v>16</v>
      </c>
      <c r="R109" s="59">
        <f t="shared" si="616"/>
        <v>141</v>
      </c>
      <c r="S109" s="52">
        <f>'[9]NAW3 - Asset Repl - SSEH'!S106</f>
        <v>16</v>
      </c>
      <c r="T109" s="52">
        <f>'[9]NAW3 - Asset Repl - SSEH'!T106</f>
        <v>0</v>
      </c>
      <c r="U109" s="52">
        <f>'[9]NAW3 - Asset Repl - SSEH'!U106</f>
        <v>-3</v>
      </c>
      <c r="V109" s="52">
        <f>'[9]NAW3 - Asset Repl - SSEH'!V106</f>
        <v>-2</v>
      </c>
      <c r="W109" s="52">
        <f>'[9]NAW3 - Asset Repl - SSEH'!W106</f>
        <v>-11</v>
      </c>
      <c r="X109" s="59">
        <f t="shared" si="617"/>
        <v>0</v>
      </c>
      <c r="Y109" s="52">
        <f>'[9]NAW3 - Asset Repl - SSEH'!Y106</f>
        <v>46</v>
      </c>
      <c r="Z109" s="52">
        <f>'[9]NAW3 - Asset Repl - SSEH'!Z106</f>
        <v>36</v>
      </c>
      <c r="AA109" s="52">
        <f>'[9]NAW3 - Asset Repl - SSEH'!AA106</f>
        <v>27</v>
      </c>
      <c r="AB109" s="52">
        <f>'[9]NAW3 - Asset Repl - SSEH'!AB106</f>
        <v>14</v>
      </c>
      <c r="AC109" s="52">
        <f>'[9]NAW3 - Asset Repl - SSEH'!AC106</f>
        <v>17</v>
      </c>
      <c r="AD109" s="59">
        <f t="shared" si="618"/>
        <v>140</v>
      </c>
      <c r="AE109" s="52">
        <f>'[9]NAW3 - Asset Repl - SSEH'!AE106</f>
        <v>32</v>
      </c>
      <c r="AF109" s="52">
        <f>'[9]NAW3 - Asset Repl - SSEH'!AF106</f>
        <v>0</v>
      </c>
      <c r="AG109" s="52">
        <f>'[9]NAW3 - Asset Repl - SSEH'!AG106</f>
        <v>-12</v>
      </c>
      <c r="AH109" s="52">
        <f>'[9]NAW3 - Asset Repl - SSEH'!AH106</f>
        <v>-8</v>
      </c>
      <c r="AI109" s="52">
        <f>'[9]NAW3 - Asset Repl - SSEH'!AI106</f>
        <v>-12</v>
      </c>
      <c r="AJ109" s="59">
        <f t="shared" si="619"/>
        <v>0</v>
      </c>
      <c r="AK109" s="52">
        <f>'[9]NAW3 - Asset Repl - SSEH'!AK106</f>
        <v>39</v>
      </c>
      <c r="AL109" s="52">
        <f>'[9]NAW3 - Asset Repl - SSEH'!AL106</f>
        <v>39</v>
      </c>
      <c r="AM109" s="52">
        <f>'[9]NAW3 - Asset Repl - SSEH'!AM106</f>
        <v>27</v>
      </c>
      <c r="AN109" s="52">
        <f>'[9]NAW3 - Asset Repl - SSEH'!AN106</f>
        <v>16</v>
      </c>
      <c r="AO109" s="52">
        <f>'[9]NAW3 - Asset Repl - SSEH'!AO106</f>
        <v>19</v>
      </c>
      <c r="AP109" s="59">
        <f t="shared" si="620"/>
        <v>140</v>
      </c>
      <c r="BB109" s="6"/>
      <c r="BC109" s="6"/>
      <c r="BD109" s="58" t="s">
        <v>29</v>
      </c>
      <c r="BE109" s="172">
        <f>'SSEH - Probs. of Failure'!O$32</f>
        <v>2.5000000000000001E-2</v>
      </c>
      <c r="BF109" s="172">
        <f>'SSEH - Probs. of Failure'!P$32</f>
        <v>7.5000000000000011E-2</v>
      </c>
      <c r="BG109" s="172">
        <f>'SSEH - Probs. of Failure'!Q$32</f>
        <v>0.17499999999999999</v>
      </c>
      <c r="BH109" s="172">
        <f>'SSEH - Probs. of Failure'!R$32</f>
        <v>0.375</v>
      </c>
      <c r="BI109" s="172">
        <f>'SSEH - Probs. of Failure'!S$32</f>
        <v>0.75</v>
      </c>
      <c r="BJ109" s="176"/>
      <c r="BK109" s="6"/>
      <c r="BL109" s="58" t="s">
        <v>29</v>
      </c>
      <c r="BM109" s="194">
        <f>$BM4*'SSEH - Average Cons. of Failure'!$Q$32</f>
        <v>122943.49776491629</v>
      </c>
      <c r="BN109" s="194">
        <f>$BM4*'SSEH - Average Cons. of Failure'!$Q$32</f>
        <v>122943.49776491629</v>
      </c>
      <c r="BO109" s="194">
        <f>$BM4*'SSEH - Average Cons. of Failure'!$Q$32</f>
        <v>122943.49776491629</v>
      </c>
      <c r="BP109" s="194">
        <f>$BM4*'SSEH - Average Cons. of Failure'!$Q$32</f>
        <v>122943.49776491629</v>
      </c>
      <c r="BQ109" s="194">
        <f>$BM4*'SSEH - Average Cons. of Failure'!$Q$32</f>
        <v>122943.49776491629</v>
      </c>
      <c r="BR109" s="176"/>
      <c r="BS109" s="6"/>
      <c r="BT109" s="58" t="s">
        <v>29</v>
      </c>
      <c r="BU109" s="24">
        <f t="shared" si="426"/>
        <v>3073.5874441229075</v>
      </c>
      <c r="BV109" s="24">
        <f t="shared" si="427"/>
        <v>9220.7623323687239</v>
      </c>
      <c r="BW109" s="24">
        <f t="shared" si="428"/>
        <v>21515.11210886035</v>
      </c>
      <c r="BX109" s="24">
        <f t="shared" si="429"/>
        <v>46103.811661843611</v>
      </c>
      <c r="BY109" s="24">
        <f t="shared" si="430"/>
        <v>92207.623323687221</v>
      </c>
      <c r="BZ109" s="6"/>
      <c r="CA109" s="6"/>
      <c r="CB109" s="58" t="s">
        <v>29</v>
      </c>
      <c r="CC109" s="195">
        <f t="shared" si="621"/>
        <v>150605.78476202246</v>
      </c>
      <c r="CD109" s="195">
        <f t="shared" si="607"/>
        <v>313505.91930053663</v>
      </c>
      <c r="CE109" s="195">
        <f t="shared" si="607"/>
        <v>580908.02693922946</v>
      </c>
      <c r="CF109" s="195">
        <f t="shared" si="607"/>
        <v>691557.17492765421</v>
      </c>
      <c r="CG109" s="195">
        <f t="shared" si="607"/>
        <v>1475321.9731789955</v>
      </c>
      <c r="CH109" s="198">
        <f t="shared" si="491"/>
        <v>3211898.8791084383</v>
      </c>
      <c r="CI109" s="68"/>
      <c r="CJ109" s="68"/>
      <c r="CK109" s="195">
        <f t="shared" si="608"/>
        <v>165973.72198263701</v>
      </c>
      <c r="CL109" s="195">
        <f t="shared" si="608"/>
        <v>304285.15696816787</v>
      </c>
      <c r="CM109" s="195">
        <f t="shared" si="608"/>
        <v>559392.91483036906</v>
      </c>
      <c r="CN109" s="195">
        <f t="shared" si="608"/>
        <v>553245.7399421233</v>
      </c>
      <c r="CO109" s="195">
        <f t="shared" si="608"/>
        <v>1383114.3498553084</v>
      </c>
      <c r="CP109" s="198">
        <f t="shared" si="422"/>
        <v>2966011.8835786055</v>
      </c>
      <c r="CS109" s="195">
        <f t="shared" si="622"/>
        <v>141385.02242965373</v>
      </c>
      <c r="CT109" s="195">
        <f t="shared" si="609"/>
        <v>331947.44396527408</v>
      </c>
      <c r="CU109" s="195">
        <f t="shared" si="609"/>
        <v>580908.02693922946</v>
      </c>
      <c r="CV109" s="195">
        <f t="shared" si="609"/>
        <v>645453.36326581053</v>
      </c>
      <c r="CW109" s="195">
        <f t="shared" si="609"/>
        <v>1567529.5965026827</v>
      </c>
      <c r="CX109" s="198">
        <f t="shared" si="423"/>
        <v>3267223.4531026506</v>
      </c>
      <c r="DA109" s="195">
        <f t="shared" si="623"/>
        <v>190562.42153562026</v>
      </c>
      <c r="DB109" s="195">
        <f t="shared" si="610"/>
        <v>331947.44396527408</v>
      </c>
      <c r="DC109" s="195">
        <f t="shared" si="610"/>
        <v>516362.69061264838</v>
      </c>
      <c r="DD109" s="195">
        <f t="shared" si="610"/>
        <v>553245.7399421233</v>
      </c>
      <c r="DE109" s="195">
        <f t="shared" si="610"/>
        <v>553245.7399421233</v>
      </c>
      <c r="DF109" s="198">
        <f t="shared" si="424"/>
        <v>2145364.0359977894</v>
      </c>
      <c r="DI109" s="195">
        <f t="shared" si="624"/>
        <v>119869.91032079339</v>
      </c>
      <c r="DJ109" s="195">
        <f t="shared" si="611"/>
        <v>359609.73096238024</v>
      </c>
      <c r="DK109" s="195">
        <f t="shared" si="611"/>
        <v>580908.02693922946</v>
      </c>
      <c r="DL109" s="195">
        <f t="shared" si="611"/>
        <v>737660.98658949777</v>
      </c>
      <c r="DM109" s="195">
        <f t="shared" si="611"/>
        <v>1751944.8431500571</v>
      </c>
      <c r="DN109" s="198">
        <f t="shared" si="431"/>
        <v>3549993.4979619579</v>
      </c>
      <c r="DQ109" s="195">
        <f t="shared" si="625"/>
        <v>218224.70853272642</v>
      </c>
      <c r="DR109" s="195">
        <f t="shared" si="612"/>
        <v>359609.73096238024</v>
      </c>
      <c r="DS109" s="195">
        <f t="shared" si="612"/>
        <v>322726.68163290527</v>
      </c>
      <c r="DT109" s="195">
        <f t="shared" si="612"/>
        <v>368830.49329474889</v>
      </c>
      <c r="DU109" s="195">
        <f t="shared" si="612"/>
        <v>645453.36326581053</v>
      </c>
      <c r="DV109" s="198">
        <f t="shared" si="425"/>
        <v>1914844.9776885714</v>
      </c>
    </row>
    <row r="110" spans="1:126" ht="25.5" customHeight="1">
      <c r="A110" s="19"/>
      <c r="B110" s="55"/>
      <c r="C110" s="55"/>
      <c r="D110" s="56">
        <f t="shared" si="613"/>
        <v>11</v>
      </c>
      <c r="E110" s="57">
        <f t="shared" si="614"/>
        <v>11</v>
      </c>
      <c r="F110" s="58" t="s">
        <v>30</v>
      </c>
      <c r="G110" s="52">
        <f>'[9]NAW3 - Asset Repl - SSEH'!G107</f>
        <v>4</v>
      </c>
      <c r="H110" s="52">
        <f>'[9]NAW3 - Asset Repl - SSEH'!H107</f>
        <v>3</v>
      </c>
      <c r="I110" s="52">
        <f>'[9]NAW3 - Asset Repl - SSEH'!I107</f>
        <v>2</v>
      </c>
      <c r="J110" s="52">
        <f>'[9]NAW3 - Asset Repl - SSEH'!J107</f>
        <v>1</v>
      </c>
      <c r="K110" s="52">
        <f>'[9]NAW3 - Asset Repl - SSEH'!K107</f>
        <v>1</v>
      </c>
      <c r="L110" s="59">
        <f t="shared" si="615"/>
        <v>11</v>
      </c>
      <c r="M110" s="52">
        <f>'[9]NAW3 - Asset Repl - SSEH'!M107</f>
        <v>4</v>
      </c>
      <c r="N110" s="52">
        <f>'[9]NAW3 - Asset Repl - SSEH'!N107</f>
        <v>3</v>
      </c>
      <c r="O110" s="52">
        <f>'[9]NAW3 - Asset Repl - SSEH'!O107</f>
        <v>2</v>
      </c>
      <c r="P110" s="52">
        <f>'[9]NAW3 - Asset Repl - SSEH'!P107</f>
        <v>1</v>
      </c>
      <c r="Q110" s="52">
        <f>'[9]NAW3 - Asset Repl - SSEH'!Q107</f>
        <v>1</v>
      </c>
      <c r="R110" s="59">
        <f t="shared" si="616"/>
        <v>11</v>
      </c>
      <c r="S110" s="52">
        <f>'[9]NAW3 - Asset Repl - SSEH'!S107</f>
        <v>1</v>
      </c>
      <c r="T110" s="52">
        <f>'[9]NAW3 - Asset Repl - SSEH'!T107</f>
        <v>0</v>
      </c>
      <c r="U110" s="52">
        <f>'[9]NAW3 - Asset Repl - SSEH'!U107</f>
        <v>0</v>
      </c>
      <c r="V110" s="52">
        <f>'[9]NAW3 - Asset Repl - SSEH'!V107</f>
        <v>0</v>
      </c>
      <c r="W110" s="52">
        <f>'[9]NAW3 - Asset Repl - SSEH'!W107</f>
        <v>-1</v>
      </c>
      <c r="X110" s="59">
        <f t="shared" si="617"/>
        <v>0</v>
      </c>
      <c r="Y110" s="52">
        <f>'[9]NAW3 - Asset Repl - SSEH'!Y107</f>
        <v>4</v>
      </c>
      <c r="Z110" s="52">
        <f>'[9]NAW3 - Asset Repl - SSEH'!Z107</f>
        <v>3</v>
      </c>
      <c r="AA110" s="52">
        <f>'[9]NAW3 - Asset Repl - SSEH'!AA107</f>
        <v>2</v>
      </c>
      <c r="AB110" s="52">
        <f>'[9]NAW3 - Asset Repl - SSEH'!AB107</f>
        <v>1</v>
      </c>
      <c r="AC110" s="52">
        <f>'[9]NAW3 - Asset Repl - SSEH'!AC107</f>
        <v>1</v>
      </c>
      <c r="AD110" s="59">
        <f t="shared" si="618"/>
        <v>11</v>
      </c>
      <c r="AE110" s="52">
        <f>'[9]NAW3 - Asset Repl - SSEH'!AE107</f>
        <v>2</v>
      </c>
      <c r="AF110" s="52">
        <f>'[9]NAW3 - Asset Repl - SSEH'!AF107</f>
        <v>0</v>
      </c>
      <c r="AG110" s="52">
        <f>'[9]NAW3 - Asset Repl - SSEH'!AG107</f>
        <v>-1</v>
      </c>
      <c r="AH110" s="52">
        <f>'[9]NAW3 - Asset Repl - SSEH'!AH107</f>
        <v>-1</v>
      </c>
      <c r="AI110" s="52">
        <f>'[9]NAW3 - Asset Repl - SSEH'!AI107</f>
        <v>0</v>
      </c>
      <c r="AJ110" s="59">
        <f t="shared" si="619"/>
        <v>0</v>
      </c>
      <c r="AK110" s="52">
        <f>'[9]NAW3 - Asset Repl - SSEH'!AK107</f>
        <v>3</v>
      </c>
      <c r="AL110" s="52">
        <f>'[9]NAW3 - Asset Repl - SSEH'!AL107</f>
        <v>3</v>
      </c>
      <c r="AM110" s="52">
        <f>'[9]NAW3 - Asset Repl - SSEH'!AM107</f>
        <v>3</v>
      </c>
      <c r="AN110" s="52">
        <f>'[9]NAW3 - Asset Repl - SSEH'!AN107</f>
        <v>1</v>
      </c>
      <c r="AO110" s="52">
        <f>'[9]NAW3 - Asset Repl - SSEH'!AO107</f>
        <v>1</v>
      </c>
      <c r="AP110" s="59">
        <f t="shared" si="620"/>
        <v>11</v>
      </c>
      <c r="BB110" s="6"/>
      <c r="BC110" s="6"/>
      <c r="BD110" s="58" t="s">
        <v>30</v>
      </c>
      <c r="BE110" s="172">
        <f>'SSEH - Probs. of Failure'!O$32</f>
        <v>2.5000000000000001E-2</v>
      </c>
      <c r="BF110" s="172">
        <f>'SSEH - Probs. of Failure'!P$32</f>
        <v>7.5000000000000011E-2</v>
      </c>
      <c r="BG110" s="172">
        <f>'SSEH - Probs. of Failure'!Q$32</f>
        <v>0.17499999999999999</v>
      </c>
      <c r="BH110" s="172">
        <f>'SSEH - Probs. of Failure'!R$32</f>
        <v>0.375</v>
      </c>
      <c r="BI110" s="172">
        <f>'SSEH - Probs. of Failure'!S$32</f>
        <v>0.75</v>
      </c>
      <c r="BJ110" s="176"/>
      <c r="BK110" s="6"/>
      <c r="BL110" s="58" t="s">
        <v>30</v>
      </c>
      <c r="BM110" s="194">
        <f>$BM5*'SSEH - Average Cons. of Failure'!$Q$32</f>
        <v>204905.82960819383</v>
      </c>
      <c r="BN110" s="194">
        <f>$BM5*'SSEH - Average Cons. of Failure'!$Q$32</f>
        <v>204905.82960819383</v>
      </c>
      <c r="BO110" s="194">
        <f>$BM5*'SSEH - Average Cons. of Failure'!$Q$32</f>
        <v>204905.82960819383</v>
      </c>
      <c r="BP110" s="194">
        <f>$BM5*'SSEH - Average Cons. of Failure'!$Q$32</f>
        <v>204905.82960819383</v>
      </c>
      <c r="BQ110" s="194">
        <f>$BM5*'SSEH - Average Cons. of Failure'!$Q$32</f>
        <v>204905.82960819383</v>
      </c>
      <c r="BR110" s="176"/>
      <c r="BS110" s="6"/>
      <c r="BT110" s="58" t="s">
        <v>30</v>
      </c>
      <c r="BU110" s="24">
        <f t="shared" si="426"/>
        <v>5122.6457402048463</v>
      </c>
      <c r="BV110" s="24">
        <f t="shared" si="427"/>
        <v>15367.93722061454</v>
      </c>
      <c r="BW110" s="24">
        <f t="shared" si="428"/>
        <v>35858.520181433916</v>
      </c>
      <c r="BX110" s="24">
        <f t="shared" si="429"/>
        <v>76839.686103072687</v>
      </c>
      <c r="BY110" s="24">
        <f t="shared" si="430"/>
        <v>153679.37220614537</v>
      </c>
      <c r="BZ110" s="6"/>
      <c r="CA110" s="6"/>
      <c r="CB110" s="58" t="s">
        <v>30</v>
      </c>
      <c r="CC110" s="195">
        <f t="shared" si="621"/>
        <v>20490.582960819385</v>
      </c>
      <c r="CD110" s="195">
        <f t="shared" si="607"/>
        <v>46103.811661843618</v>
      </c>
      <c r="CE110" s="195">
        <f t="shared" si="607"/>
        <v>71717.040362867832</v>
      </c>
      <c r="CF110" s="195">
        <f t="shared" si="607"/>
        <v>76839.686103072687</v>
      </c>
      <c r="CG110" s="195">
        <f t="shared" si="607"/>
        <v>153679.37220614537</v>
      </c>
      <c r="CH110" s="198">
        <f t="shared" si="491"/>
        <v>368830.49329474894</v>
      </c>
      <c r="CI110" s="68"/>
      <c r="CJ110" s="68"/>
      <c r="CK110" s="195">
        <f t="shared" si="608"/>
        <v>20490.582960819385</v>
      </c>
      <c r="CL110" s="195">
        <f t="shared" si="608"/>
        <v>46103.811661843618</v>
      </c>
      <c r="CM110" s="195">
        <f t="shared" si="608"/>
        <v>71717.040362867832</v>
      </c>
      <c r="CN110" s="195">
        <f t="shared" si="608"/>
        <v>76839.686103072687</v>
      </c>
      <c r="CO110" s="195">
        <f t="shared" si="608"/>
        <v>153679.37220614537</v>
      </c>
      <c r="CP110" s="198">
        <f t="shared" si="422"/>
        <v>368830.49329474894</v>
      </c>
      <c r="CS110" s="195">
        <f t="shared" si="622"/>
        <v>20490.582960819385</v>
      </c>
      <c r="CT110" s="195">
        <f t="shared" si="609"/>
        <v>46103.811661843618</v>
      </c>
      <c r="CU110" s="195">
        <f t="shared" si="609"/>
        <v>71717.040362867832</v>
      </c>
      <c r="CV110" s="195">
        <f t="shared" si="609"/>
        <v>76839.686103072687</v>
      </c>
      <c r="CW110" s="195">
        <f t="shared" si="609"/>
        <v>153679.37220614537</v>
      </c>
      <c r="CX110" s="198">
        <f t="shared" si="423"/>
        <v>368830.49329474894</v>
      </c>
      <c r="DA110" s="195">
        <f t="shared" si="623"/>
        <v>25613.228701024233</v>
      </c>
      <c r="DB110" s="195">
        <f t="shared" si="610"/>
        <v>46103.811661843618</v>
      </c>
      <c r="DC110" s="195">
        <f t="shared" si="610"/>
        <v>71717.040362867832</v>
      </c>
      <c r="DD110" s="195">
        <f t="shared" si="610"/>
        <v>76839.686103072687</v>
      </c>
      <c r="DE110" s="195">
        <f t="shared" si="610"/>
        <v>0</v>
      </c>
      <c r="DF110" s="198">
        <f t="shared" si="424"/>
        <v>220273.76682880838</v>
      </c>
      <c r="DI110" s="195">
        <f t="shared" si="624"/>
        <v>15367.937220614538</v>
      </c>
      <c r="DJ110" s="195">
        <f t="shared" si="611"/>
        <v>46103.811661843618</v>
      </c>
      <c r="DK110" s="195">
        <f t="shared" si="611"/>
        <v>107575.56054430176</v>
      </c>
      <c r="DL110" s="195">
        <f t="shared" si="611"/>
        <v>76839.686103072687</v>
      </c>
      <c r="DM110" s="195">
        <f t="shared" si="611"/>
        <v>153679.37220614537</v>
      </c>
      <c r="DN110" s="198">
        <f t="shared" si="431"/>
        <v>399566.36773597798</v>
      </c>
      <c r="DQ110" s="195">
        <f t="shared" si="625"/>
        <v>25613.228701024233</v>
      </c>
      <c r="DR110" s="195">
        <f t="shared" si="612"/>
        <v>46103.811661843618</v>
      </c>
      <c r="DS110" s="195">
        <f t="shared" si="612"/>
        <v>71717.040362867832</v>
      </c>
      <c r="DT110" s="195">
        <f t="shared" si="612"/>
        <v>0</v>
      </c>
      <c r="DU110" s="195">
        <f t="shared" si="612"/>
        <v>153679.37220614537</v>
      </c>
      <c r="DV110" s="198">
        <f t="shared" si="425"/>
        <v>297113.45293188107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26">SUM(H107:H110)</f>
        <v>179</v>
      </c>
      <c r="I111" s="66">
        <f t="shared" si="626"/>
        <v>136</v>
      </c>
      <c r="J111" s="66">
        <f t="shared" si="626"/>
        <v>66</v>
      </c>
      <c r="K111" s="66">
        <f t="shared" si="626"/>
        <v>80</v>
      </c>
      <c r="L111" s="67"/>
      <c r="M111" s="65">
        <f>SUM(M107:M110)</f>
        <v>259</v>
      </c>
      <c r="N111" s="66">
        <f t="shared" ref="N111:Q111" si="627">SUM(N107:N110)</f>
        <v>182</v>
      </c>
      <c r="O111" s="66">
        <f t="shared" si="627"/>
        <v>139</v>
      </c>
      <c r="P111" s="66">
        <f t="shared" si="627"/>
        <v>82</v>
      </c>
      <c r="Q111" s="66">
        <f t="shared" si="627"/>
        <v>84</v>
      </c>
      <c r="R111" s="67"/>
      <c r="S111" s="65">
        <f>SUM(S107:S110)</f>
        <v>79</v>
      </c>
      <c r="T111" s="66">
        <f t="shared" ref="T111:W111" si="628">SUM(T107:T110)</f>
        <v>0</v>
      </c>
      <c r="U111" s="66">
        <f t="shared" si="628"/>
        <v>-12</v>
      </c>
      <c r="V111" s="66">
        <f t="shared" si="628"/>
        <v>-11</v>
      </c>
      <c r="W111" s="66">
        <f t="shared" si="628"/>
        <v>-56</v>
      </c>
      <c r="X111" s="67"/>
      <c r="Y111" s="65">
        <f>SUM(Y107:Y110)</f>
        <v>247</v>
      </c>
      <c r="Z111" s="66">
        <f t="shared" ref="Z111:AC111" si="629">SUM(Z107:Z110)</f>
        <v>193</v>
      </c>
      <c r="AA111" s="66">
        <f t="shared" si="629"/>
        <v>142</v>
      </c>
      <c r="AB111" s="66">
        <f t="shared" si="629"/>
        <v>75</v>
      </c>
      <c r="AC111" s="66">
        <f t="shared" si="629"/>
        <v>89</v>
      </c>
      <c r="AD111" s="67"/>
      <c r="AE111" s="65">
        <f>SUM(AE107:AE110)</f>
        <v>161</v>
      </c>
      <c r="AF111" s="66">
        <f t="shared" ref="AF111:AI111" si="630">SUM(AF107:AF110)</f>
        <v>0</v>
      </c>
      <c r="AG111" s="66">
        <f t="shared" si="630"/>
        <v>-55</v>
      </c>
      <c r="AH111" s="66">
        <f t="shared" si="630"/>
        <v>-44</v>
      </c>
      <c r="AI111" s="66">
        <f t="shared" si="630"/>
        <v>-62</v>
      </c>
      <c r="AJ111" s="67"/>
      <c r="AK111" s="65">
        <f>SUM(AK107:AK110)</f>
        <v>209</v>
      </c>
      <c r="AL111" s="66">
        <f t="shared" ref="AL111:AO111" si="631">SUM(AL107:AL110)</f>
        <v>207</v>
      </c>
      <c r="AM111" s="66">
        <f t="shared" si="631"/>
        <v>147</v>
      </c>
      <c r="AN111" s="66">
        <f t="shared" si="631"/>
        <v>85</v>
      </c>
      <c r="AO111" s="66">
        <f t="shared" si="631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32">SUM(CD107:CD110)</f>
        <v>1099729.5875071764</v>
      </c>
      <c r="CE111" s="197">
        <f t="shared" si="632"/>
        <v>1963612.5651353213</v>
      </c>
      <c r="CF111" s="197">
        <f t="shared" si="632"/>
        <v>2455796.3678542026</v>
      </c>
      <c r="CG111" s="197">
        <f t="shared" si="632"/>
        <v>5046830.5832498129</v>
      </c>
      <c r="CH111" s="198">
        <f t="shared" si="491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33">SUM(CL107:CL110)</f>
        <v>1080058.6278647897</v>
      </c>
      <c r="CM111" s="197">
        <f t="shared" si="633"/>
        <v>1917713.6593030856</v>
      </c>
      <c r="CN111" s="197">
        <f t="shared" si="633"/>
        <v>1982463.901459275</v>
      </c>
      <c r="CO111" s="197">
        <f t="shared" si="633"/>
        <v>4807090.7626082264</v>
      </c>
      <c r="CP111" s="198">
        <f t="shared" si="422"/>
        <v>10360243.650819886</v>
      </c>
      <c r="CS111" s="197">
        <f>SUM(CS107:CS110)</f>
        <v>497306.44845908636</v>
      </c>
      <c r="CT111" s="197">
        <f t="shared" ref="CT111:CW111" si="634">SUM(CT107:CT110)</f>
        <v>1164274.9238337576</v>
      </c>
      <c r="CU111" s="197">
        <f t="shared" si="634"/>
        <v>1998036.7445094979</v>
      </c>
      <c r="CV111" s="197">
        <f t="shared" si="634"/>
        <v>2252939.5965420906</v>
      </c>
      <c r="CW111" s="197">
        <f t="shared" si="634"/>
        <v>5348042.152773858</v>
      </c>
      <c r="CX111" s="198">
        <f t="shared" si="423"/>
        <v>11260599.86611829</v>
      </c>
      <c r="DA111" s="197">
        <f>SUM(DA107:DA110)</f>
        <v>658362.43053112668</v>
      </c>
      <c r="DB111" s="197">
        <f t="shared" ref="DB111:DE111" si="635">SUM(DB107:DB110)</f>
        <v>1164274.9238337576</v>
      </c>
      <c r="DC111" s="197">
        <f t="shared" si="635"/>
        <v>1817309.8027950707</v>
      </c>
      <c r="DD111" s="197">
        <f t="shared" si="635"/>
        <v>1930212.9149091856</v>
      </c>
      <c r="DE111" s="197">
        <f t="shared" si="635"/>
        <v>1936360.0897974316</v>
      </c>
      <c r="DF111" s="198">
        <f t="shared" si="424"/>
        <v>7506520.1618665727</v>
      </c>
      <c r="DI111" s="197">
        <f>SUM(DI107:DI110)</f>
        <v>419647.13903758093</v>
      </c>
      <c r="DJ111" s="197">
        <f t="shared" ref="DJ111:DM111" si="636">SUM(DJ107:DJ110)</f>
        <v>1246647.0673362515</v>
      </c>
      <c r="DK111" s="197">
        <f t="shared" si="636"/>
        <v>2082662.852137682</v>
      </c>
      <c r="DL111" s="197">
        <f t="shared" si="636"/>
        <v>2554151.1660661357</v>
      </c>
      <c r="DM111" s="197">
        <f t="shared" si="636"/>
        <v>5888993.5429394897</v>
      </c>
      <c r="DN111" s="198">
        <f t="shared" si="431"/>
        <v>12192101.76751714</v>
      </c>
      <c r="DQ111" s="197">
        <f>SUM(DQ107:DQ110)</f>
        <v>747291.56058108283</v>
      </c>
      <c r="DR111" s="197">
        <f t="shared" ref="DR111:DU111" si="637">SUM(DR107:DR110)</f>
        <v>1246647.0673362515</v>
      </c>
      <c r="DS111" s="197">
        <f t="shared" si="637"/>
        <v>1267957.2736155032</v>
      </c>
      <c r="DT111" s="197">
        <f t="shared" si="637"/>
        <v>1217140.6278726712</v>
      </c>
      <c r="DU111" s="197">
        <f t="shared" si="637"/>
        <v>2225277.3095449847</v>
      </c>
      <c r="DV111" s="198">
        <f t="shared" si="425"/>
        <v>6704313.8389504943</v>
      </c>
    </row>
    <row r="112" spans="1:126" ht="25.5" customHeight="1">
      <c r="A112" s="19"/>
      <c r="B112" s="48" t="s">
        <v>42</v>
      </c>
      <c r="C112" s="48"/>
      <c r="D112" s="49">
        <f>L112</f>
        <v>266</v>
      </c>
      <c r="E112" s="50">
        <f>D112+SUM(AE112:AI112)</f>
        <v>266</v>
      </c>
      <c r="F112" s="51" t="s">
        <v>25</v>
      </c>
      <c r="G112" s="52">
        <f>'[9]NAW3 - Asset Repl - SSEH'!G109</f>
        <v>75</v>
      </c>
      <c r="H112" s="52">
        <f>'[9]NAW3 - Asset Repl - SSEH'!H109</f>
        <v>104</v>
      </c>
      <c r="I112" s="52">
        <f>'[9]NAW3 - Asset Repl - SSEH'!I109</f>
        <v>79</v>
      </c>
      <c r="J112" s="52">
        <f>'[9]NAW3 - Asset Repl - SSEH'!J109</f>
        <v>7</v>
      </c>
      <c r="K112" s="52">
        <f>'[9]NAW3 - Asset Repl - SSEH'!K109</f>
        <v>1</v>
      </c>
      <c r="L112" s="53">
        <f>SUM(G112:K112)</f>
        <v>266</v>
      </c>
      <c r="M112" s="52">
        <f>'[9]NAW3 - Asset Repl - SSEH'!M109</f>
        <v>57</v>
      </c>
      <c r="N112" s="52">
        <f>'[9]NAW3 - Asset Repl - SSEH'!N109</f>
        <v>105</v>
      </c>
      <c r="O112" s="52">
        <f>'[9]NAW3 - Asset Repl - SSEH'!O109</f>
        <v>80</v>
      </c>
      <c r="P112" s="52">
        <f>'[9]NAW3 - Asset Repl - SSEH'!P109</f>
        <v>16</v>
      </c>
      <c r="Q112" s="52">
        <f>'[9]NAW3 - Asset Repl - SSEH'!Q109</f>
        <v>2</v>
      </c>
      <c r="R112" s="53">
        <f>SUM(M112:Q112)</f>
        <v>260</v>
      </c>
      <c r="S112" s="52">
        <f>'[9]NAW3 - Asset Repl - SSEH'!S109</f>
        <v>9</v>
      </c>
      <c r="T112" s="52">
        <f>'[9]NAW3 - Asset Repl - SSEH'!T109</f>
        <v>0</v>
      </c>
      <c r="U112" s="52">
        <f>'[9]NAW3 - Asset Repl - SSEH'!U109</f>
        <v>0</v>
      </c>
      <c r="V112" s="52">
        <f>'[9]NAW3 - Asset Repl - SSEH'!V109</f>
        <v>-8</v>
      </c>
      <c r="W112" s="52">
        <f>'[9]NAW3 - Asset Repl - SSEH'!W109</f>
        <v>-1</v>
      </c>
      <c r="X112" s="53">
        <f>SUM(S112:W112)</f>
        <v>0</v>
      </c>
      <c r="Y112" s="54">
        <f>'[9]NAW3 - Asset Repl - SSEH'!Y109</f>
        <v>65</v>
      </c>
      <c r="Z112" s="54">
        <f>'[9]NAW3 - Asset Repl - SSEH'!Z109</f>
        <v>100</v>
      </c>
      <c r="AA112" s="54">
        <f>'[9]NAW3 - Asset Repl - SSEH'!AA109</f>
        <v>82</v>
      </c>
      <c r="AB112" s="54">
        <f>'[9]NAW3 - Asset Repl - SSEH'!AB109</f>
        <v>17</v>
      </c>
      <c r="AC112" s="54">
        <f>'[9]NAW3 - Asset Repl - SSEH'!AC109</f>
        <v>2</v>
      </c>
      <c r="AD112" s="53">
        <f>SUM(Y112:AC112)</f>
        <v>266</v>
      </c>
      <c r="AE112" s="54">
        <f>'[9]NAW3 - Asset Repl - SSEH'!AE109</f>
        <v>17</v>
      </c>
      <c r="AF112" s="54">
        <f>'[9]NAW3 - Asset Repl - SSEH'!AF109</f>
        <v>0</v>
      </c>
      <c r="AG112" s="54">
        <f>'[9]NAW3 - Asset Repl - SSEH'!AG109</f>
        <v>0</v>
      </c>
      <c r="AH112" s="54">
        <f>'[9]NAW3 - Asset Repl - SSEH'!AH109</f>
        <v>-15</v>
      </c>
      <c r="AI112" s="54">
        <f>'[9]NAW3 - Asset Repl - SSEH'!AI109</f>
        <v>-2</v>
      </c>
      <c r="AJ112" s="53">
        <f>SUM(AE112:AI112)</f>
        <v>0</v>
      </c>
      <c r="AK112" s="54">
        <f>'[9]NAW3 - Asset Repl - SSEH'!AK109</f>
        <v>55</v>
      </c>
      <c r="AL112" s="54">
        <f>'[9]NAW3 - Asset Repl - SSEH'!AL109</f>
        <v>96</v>
      </c>
      <c r="AM112" s="54">
        <f>'[9]NAW3 - Asset Repl - SSEH'!AM109</f>
        <v>85</v>
      </c>
      <c r="AN112" s="54">
        <f>'[9]NAW3 - Asset Repl - SSEH'!AN109</f>
        <v>26</v>
      </c>
      <c r="AO112" s="54">
        <f>'[9]NAW3 - Asset Repl - SSEH'!AO109</f>
        <v>4</v>
      </c>
      <c r="AP112" s="53">
        <f>SUM(AK112:AO112)</f>
        <v>266</v>
      </c>
      <c r="BB112" s="6"/>
      <c r="BC112" s="6"/>
      <c r="BD112" s="51" t="s">
        <v>25</v>
      </c>
      <c r="BE112" s="172">
        <f>'SSEH - Probs. of Failure'!O$33</f>
        <v>2.5000000000000001E-2</v>
      </c>
      <c r="BF112" s="172">
        <f>'SSEH - Probs. of Failure'!P$33</f>
        <v>7.5000000000000011E-2</v>
      </c>
      <c r="BG112" s="172">
        <f>'SSEH - Probs. of Failure'!Q$33</f>
        <v>0.17499999999999999</v>
      </c>
      <c r="BH112" s="172">
        <f>'SSEH - Probs. of Failure'!R$33</f>
        <v>0.375</v>
      </c>
      <c r="BI112" s="172">
        <f>'SSEH - Probs. of Failure'!S$33</f>
        <v>0.75</v>
      </c>
      <c r="BJ112" s="175"/>
      <c r="BK112" s="6"/>
      <c r="BL112" s="51" t="s">
        <v>25</v>
      </c>
      <c r="BM112" s="194">
        <f>$BM2*'SSEH - Average Cons. of Failure'!$Q$33</f>
        <v>221398.20825269254</v>
      </c>
      <c r="BN112" s="194">
        <f>$BM2*'SSEH - Average Cons. of Failure'!$Q$33</f>
        <v>221398.20825269254</v>
      </c>
      <c r="BO112" s="194">
        <f>$BM2*'SSEH - Average Cons. of Failure'!$Q$33</f>
        <v>221398.20825269254</v>
      </c>
      <c r="BP112" s="194">
        <f>$BM2*'SSEH - Average Cons. of Failure'!$Q$33</f>
        <v>221398.20825269254</v>
      </c>
      <c r="BQ112" s="194">
        <f>$BM2*'SSEH - Average Cons. of Failure'!$Q$33</f>
        <v>221398.20825269254</v>
      </c>
      <c r="BR112" s="175"/>
      <c r="BS112" s="6"/>
      <c r="BT112" s="51" t="s">
        <v>25</v>
      </c>
      <c r="BU112" s="24">
        <f t="shared" si="426"/>
        <v>5534.9552063173142</v>
      </c>
      <c r="BV112" s="24">
        <f t="shared" si="427"/>
        <v>16604.865618951942</v>
      </c>
      <c r="BW112" s="24">
        <f t="shared" si="428"/>
        <v>38744.686444221188</v>
      </c>
      <c r="BX112" s="24">
        <f t="shared" si="429"/>
        <v>83024.328094759694</v>
      </c>
      <c r="BY112" s="24">
        <f t="shared" si="430"/>
        <v>166048.65618951939</v>
      </c>
      <c r="BZ112" s="6"/>
      <c r="CA112" s="6"/>
      <c r="CB112" s="51" t="s">
        <v>25</v>
      </c>
      <c r="CC112" s="195">
        <f>IF(BU112="","",M112*BU112)</f>
        <v>315492.44676008692</v>
      </c>
      <c r="CD112" s="195">
        <f t="shared" ref="CD112:CG115" si="638">IF(BV112="","",N112*BV112)</f>
        <v>1743510.889989954</v>
      </c>
      <c r="CE112" s="195">
        <f t="shared" si="638"/>
        <v>3099574.9155376949</v>
      </c>
      <c r="CF112" s="195">
        <f t="shared" si="638"/>
        <v>1328389.2495161551</v>
      </c>
      <c r="CG112" s="195">
        <f t="shared" si="638"/>
        <v>332097.31237903878</v>
      </c>
      <c r="CH112" s="198">
        <f t="shared" si="491"/>
        <v>6819064.8141829306</v>
      </c>
      <c r="CI112" s="68"/>
      <c r="CJ112" s="68"/>
      <c r="CK112" s="195">
        <f t="shared" ref="CK112:CO115" si="639">IF(BU112="","",G112*BU112)</f>
        <v>415121.64047379856</v>
      </c>
      <c r="CL112" s="195">
        <f t="shared" si="639"/>
        <v>1726906.0243710021</v>
      </c>
      <c r="CM112" s="195">
        <f t="shared" si="639"/>
        <v>3060830.2290934739</v>
      </c>
      <c r="CN112" s="195">
        <f t="shared" si="639"/>
        <v>581170.29666331783</v>
      </c>
      <c r="CO112" s="195">
        <f t="shared" si="639"/>
        <v>166048.65618951939</v>
      </c>
      <c r="CP112" s="198">
        <f t="shared" si="422"/>
        <v>5950076.8467911119</v>
      </c>
      <c r="CS112" s="195">
        <f>IF(BU112="","",Y112*BU112)</f>
        <v>359772.08841062541</v>
      </c>
      <c r="CT112" s="195">
        <f t="shared" ref="CT112:CW115" si="640">IF(BV112="","",Z112*BV112)</f>
        <v>1660486.5618951942</v>
      </c>
      <c r="CU112" s="195">
        <f t="shared" si="640"/>
        <v>3177064.2884261375</v>
      </c>
      <c r="CV112" s="195">
        <f t="shared" si="640"/>
        <v>1411413.5776109148</v>
      </c>
      <c r="CW112" s="195">
        <f t="shared" si="640"/>
        <v>332097.31237903878</v>
      </c>
      <c r="CX112" s="198">
        <f t="shared" si="423"/>
        <v>6940833.8287219107</v>
      </c>
      <c r="DA112" s="195">
        <f>IF(BU112="","",(S112+Y112)*BU112)</f>
        <v>409586.68526748125</v>
      </c>
      <c r="DB112" s="195">
        <f t="shared" ref="DB112:DE115" si="641">IF(BV112="","",(T112+Z112)*BV112)</f>
        <v>1660486.5618951942</v>
      </c>
      <c r="DC112" s="195">
        <f t="shared" si="641"/>
        <v>3177064.2884261375</v>
      </c>
      <c r="DD112" s="195">
        <f t="shared" si="641"/>
        <v>747218.95285283728</v>
      </c>
      <c r="DE112" s="195">
        <f t="shared" si="641"/>
        <v>166048.65618951939</v>
      </c>
      <c r="DF112" s="198">
        <f t="shared" si="424"/>
        <v>6160405.1446311688</v>
      </c>
      <c r="DI112" s="195">
        <f>IF(BU112="","",AK112*BU112)</f>
        <v>304422.53634745226</v>
      </c>
      <c r="DJ112" s="195">
        <f t="shared" ref="DJ112:DM115" si="642">IF(BV112="","",AL112*BV112)</f>
        <v>1594067.0994193866</v>
      </c>
      <c r="DK112" s="195">
        <f t="shared" si="642"/>
        <v>3293298.3477588012</v>
      </c>
      <c r="DL112" s="195">
        <f t="shared" si="642"/>
        <v>2158632.5304637519</v>
      </c>
      <c r="DM112" s="195">
        <f t="shared" si="642"/>
        <v>664194.62475807755</v>
      </c>
      <c r="DN112" s="198">
        <f t="shared" si="431"/>
        <v>8014615.1387474705</v>
      </c>
      <c r="DQ112" s="195">
        <f>IF(BU112="","",(AE112+AK112)*BU112)</f>
        <v>398516.77485484665</v>
      </c>
      <c r="DR112" s="195">
        <f t="shared" ref="DR112:DU115" si="643">IF(BV112="","",(AF112+AL112)*BV112)</f>
        <v>1594067.0994193866</v>
      </c>
      <c r="DS112" s="195">
        <f t="shared" si="643"/>
        <v>3293298.3477588012</v>
      </c>
      <c r="DT112" s="195">
        <f t="shared" si="643"/>
        <v>913267.60904235661</v>
      </c>
      <c r="DU112" s="195">
        <f t="shared" si="643"/>
        <v>332097.31237903878</v>
      </c>
      <c r="DV112" s="198">
        <f t="shared" si="425"/>
        <v>6531247.1434544306</v>
      </c>
    </row>
    <row r="113" spans="1:126" ht="25.5" customHeight="1">
      <c r="A113" s="19"/>
      <c r="B113" s="55"/>
      <c r="C113" s="55"/>
      <c r="D113" s="56">
        <f t="shared" ref="D113:D115" si="644">L113</f>
        <v>207</v>
      </c>
      <c r="E113" s="57">
        <f t="shared" ref="E113:E115" si="645">D113+SUM(AE113:AI113)</f>
        <v>207</v>
      </c>
      <c r="F113" s="58" t="s">
        <v>27</v>
      </c>
      <c r="G113" s="52">
        <f>'[9]NAW3 - Asset Repl - SSEH'!G110</f>
        <v>58</v>
      </c>
      <c r="H113" s="52">
        <f>'[9]NAW3 - Asset Repl - SSEH'!H110</f>
        <v>80</v>
      </c>
      <c r="I113" s="52">
        <f>'[9]NAW3 - Asset Repl - SSEH'!I110</f>
        <v>62</v>
      </c>
      <c r="J113" s="52">
        <f>'[9]NAW3 - Asset Repl - SSEH'!J110</f>
        <v>6</v>
      </c>
      <c r="K113" s="52">
        <f>'[9]NAW3 - Asset Repl - SSEH'!K110</f>
        <v>1</v>
      </c>
      <c r="L113" s="59">
        <f t="shared" ref="L113:L115" si="646">SUM(G113:K113)</f>
        <v>207</v>
      </c>
      <c r="M113" s="52">
        <f>'[9]NAW3 - Asset Repl - SSEH'!M110</f>
        <v>45</v>
      </c>
      <c r="N113" s="52">
        <f>'[9]NAW3 - Asset Repl - SSEH'!N110</f>
        <v>81</v>
      </c>
      <c r="O113" s="52">
        <f>'[9]NAW3 - Asset Repl - SSEH'!O110</f>
        <v>63</v>
      </c>
      <c r="P113" s="52">
        <f>'[9]NAW3 - Asset Repl - SSEH'!P110</f>
        <v>13</v>
      </c>
      <c r="Q113" s="52">
        <f>'[9]NAW3 - Asset Repl - SSEH'!Q110</f>
        <v>2</v>
      </c>
      <c r="R113" s="59">
        <f t="shared" ref="R113:R115" si="647">SUM(M113:Q113)</f>
        <v>204</v>
      </c>
      <c r="S113" s="52">
        <f>'[9]NAW3 - Asset Repl - SSEH'!S110</f>
        <v>8</v>
      </c>
      <c r="T113" s="52">
        <f>'[9]NAW3 - Asset Repl - SSEH'!T110</f>
        <v>0</v>
      </c>
      <c r="U113" s="52">
        <f>'[9]NAW3 - Asset Repl - SSEH'!U110</f>
        <v>0</v>
      </c>
      <c r="V113" s="52">
        <f>'[9]NAW3 - Asset Repl - SSEH'!V110</f>
        <v>-7</v>
      </c>
      <c r="W113" s="52">
        <f>'[9]NAW3 - Asset Repl - SSEH'!W110</f>
        <v>-1</v>
      </c>
      <c r="X113" s="59">
        <f t="shared" ref="X113:X115" si="648">SUM(S113:W113)</f>
        <v>0</v>
      </c>
      <c r="Y113" s="52">
        <f>'[9]NAW3 - Asset Repl - SSEH'!Y110</f>
        <v>51</v>
      </c>
      <c r="Z113" s="52">
        <f>'[9]NAW3 - Asset Repl - SSEH'!Z110</f>
        <v>77</v>
      </c>
      <c r="AA113" s="52">
        <f>'[9]NAW3 - Asset Repl - SSEH'!AA110</f>
        <v>64</v>
      </c>
      <c r="AB113" s="52">
        <f>'[9]NAW3 - Asset Repl - SSEH'!AB110</f>
        <v>13</v>
      </c>
      <c r="AC113" s="52">
        <f>'[9]NAW3 - Asset Repl - SSEH'!AC110</f>
        <v>2</v>
      </c>
      <c r="AD113" s="59">
        <f t="shared" ref="AD113:AD115" si="649">SUM(Y113:AC113)</f>
        <v>207</v>
      </c>
      <c r="AE113" s="52">
        <f>'[9]NAW3 - Asset Repl - SSEH'!AE110</f>
        <v>17</v>
      </c>
      <c r="AF113" s="52">
        <f>'[9]NAW3 - Asset Repl - SSEH'!AF110</f>
        <v>0</v>
      </c>
      <c r="AG113" s="52">
        <f>'[9]NAW3 - Asset Repl - SSEH'!AG110</f>
        <v>0</v>
      </c>
      <c r="AH113" s="52">
        <f>'[9]NAW3 - Asset Repl - SSEH'!AH110</f>
        <v>-15</v>
      </c>
      <c r="AI113" s="52">
        <f>'[9]NAW3 - Asset Repl - SSEH'!AI110</f>
        <v>-2</v>
      </c>
      <c r="AJ113" s="59">
        <f t="shared" ref="AJ113:AJ115" si="650">SUM(AE113:AI113)</f>
        <v>0</v>
      </c>
      <c r="AK113" s="52">
        <f>'[9]NAW3 - Asset Repl - SSEH'!AK110</f>
        <v>43</v>
      </c>
      <c r="AL113" s="52">
        <f>'[9]NAW3 - Asset Repl - SSEH'!AL110</f>
        <v>74</v>
      </c>
      <c r="AM113" s="52">
        <f>'[9]NAW3 - Asset Repl - SSEH'!AM110</f>
        <v>66</v>
      </c>
      <c r="AN113" s="52">
        <f>'[9]NAW3 - Asset Repl - SSEH'!AN110</f>
        <v>21</v>
      </c>
      <c r="AO113" s="52">
        <f>'[9]NAW3 - Asset Repl - SSEH'!AO110</f>
        <v>3</v>
      </c>
      <c r="AP113" s="59">
        <f t="shared" ref="AP113:AP115" si="651">SUM(AK113:AO113)</f>
        <v>207</v>
      </c>
      <c r="BB113" s="6"/>
      <c r="BC113" s="6"/>
      <c r="BD113" s="58" t="s">
        <v>27</v>
      </c>
      <c r="BE113" s="172">
        <f>'SSEH - Probs. of Failure'!O$33</f>
        <v>2.5000000000000001E-2</v>
      </c>
      <c r="BF113" s="172">
        <f>'SSEH - Probs. of Failure'!P$33</f>
        <v>7.5000000000000011E-2</v>
      </c>
      <c r="BG113" s="172">
        <f>'SSEH - Probs. of Failure'!Q$33</f>
        <v>0.17499999999999999</v>
      </c>
      <c r="BH113" s="172">
        <f>'SSEH - Probs. of Failure'!R$33</f>
        <v>0.375</v>
      </c>
      <c r="BI113" s="172">
        <f>'SSEH - Probs. of Failure'!S$33</f>
        <v>0.75</v>
      </c>
      <c r="BJ113" s="176"/>
      <c r="BK113" s="6"/>
      <c r="BL113" s="58" t="s">
        <v>27</v>
      </c>
      <c r="BM113" s="194">
        <f>$BM3*'SSEH - Average Cons. of Failure'!$Q$33</f>
        <v>316283.15464670362</v>
      </c>
      <c r="BN113" s="194">
        <f>$BM3*'SSEH - Average Cons. of Failure'!$Q$33</f>
        <v>316283.15464670362</v>
      </c>
      <c r="BO113" s="194">
        <f>$BM3*'SSEH - Average Cons. of Failure'!$Q$33</f>
        <v>316283.15464670362</v>
      </c>
      <c r="BP113" s="194">
        <f>$BM3*'SSEH - Average Cons. of Failure'!$Q$33</f>
        <v>316283.15464670362</v>
      </c>
      <c r="BQ113" s="194">
        <f>$BM3*'SSEH - Average Cons. of Failure'!$Q$33</f>
        <v>316283.15464670362</v>
      </c>
      <c r="BR113" s="176"/>
      <c r="BS113" s="6"/>
      <c r="BT113" s="58" t="s">
        <v>27</v>
      </c>
      <c r="BU113" s="24">
        <f t="shared" si="426"/>
        <v>7907.0788661675906</v>
      </c>
      <c r="BV113" s="24">
        <f t="shared" si="427"/>
        <v>23721.236598502775</v>
      </c>
      <c r="BW113" s="24">
        <f t="shared" si="428"/>
        <v>55349.552063173134</v>
      </c>
      <c r="BX113" s="24">
        <f t="shared" si="429"/>
        <v>118606.18299251386</v>
      </c>
      <c r="BY113" s="24">
        <f t="shared" si="430"/>
        <v>237212.36598502772</v>
      </c>
      <c r="BZ113" s="6"/>
      <c r="CA113" s="6"/>
      <c r="CB113" s="58" t="s">
        <v>27</v>
      </c>
      <c r="CC113" s="195">
        <f t="shared" ref="CC113:CC115" si="652">IF(BU113="","",M113*BU113)</f>
        <v>355818.54897754156</v>
      </c>
      <c r="CD113" s="195">
        <f t="shared" si="638"/>
        <v>1921420.1644787248</v>
      </c>
      <c r="CE113" s="195">
        <f t="shared" si="638"/>
        <v>3487021.7799799074</v>
      </c>
      <c r="CF113" s="195">
        <f t="shared" si="638"/>
        <v>1541880.3789026802</v>
      </c>
      <c r="CG113" s="195">
        <f t="shared" si="638"/>
        <v>474424.73197005544</v>
      </c>
      <c r="CH113" s="198">
        <f t="shared" si="491"/>
        <v>7780565.6043089097</v>
      </c>
      <c r="CI113" s="68"/>
      <c r="CJ113" s="68"/>
      <c r="CK113" s="195">
        <f t="shared" si="639"/>
        <v>458610.57423772023</v>
      </c>
      <c r="CL113" s="195">
        <f t="shared" si="639"/>
        <v>1897698.927880222</v>
      </c>
      <c r="CM113" s="195">
        <f t="shared" si="639"/>
        <v>3431672.2279167343</v>
      </c>
      <c r="CN113" s="195">
        <f t="shared" si="639"/>
        <v>711637.09795508313</v>
      </c>
      <c r="CO113" s="195">
        <f t="shared" si="639"/>
        <v>237212.36598502772</v>
      </c>
      <c r="CP113" s="198">
        <f t="shared" si="422"/>
        <v>6736831.1939747874</v>
      </c>
      <c r="CS113" s="195">
        <f t="shared" ref="CS113:CS115" si="653">IF(BU113="","",Y113*BU113)</f>
        <v>403261.02217454714</v>
      </c>
      <c r="CT113" s="195">
        <f t="shared" si="640"/>
        <v>1826535.2180847137</v>
      </c>
      <c r="CU113" s="195">
        <f t="shared" si="640"/>
        <v>3542371.3320430806</v>
      </c>
      <c r="CV113" s="195">
        <f t="shared" si="640"/>
        <v>1541880.3789026802</v>
      </c>
      <c r="CW113" s="195">
        <f t="shared" si="640"/>
        <v>474424.73197005544</v>
      </c>
      <c r="CX113" s="198">
        <f t="shared" si="423"/>
        <v>7788472.6831750767</v>
      </c>
      <c r="DA113" s="195">
        <f t="shared" ref="DA113:DA115" si="654">IF(BU113="","",(S113+Y113)*BU113)</f>
        <v>466517.65310388786</v>
      </c>
      <c r="DB113" s="195">
        <f t="shared" si="641"/>
        <v>1826535.2180847137</v>
      </c>
      <c r="DC113" s="195">
        <f t="shared" si="641"/>
        <v>3542371.3320430806</v>
      </c>
      <c r="DD113" s="195">
        <f t="shared" si="641"/>
        <v>711637.09795508313</v>
      </c>
      <c r="DE113" s="195">
        <f t="shared" si="641"/>
        <v>237212.36598502772</v>
      </c>
      <c r="DF113" s="198">
        <f t="shared" si="424"/>
        <v>6784273.6671717931</v>
      </c>
      <c r="DI113" s="195">
        <f t="shared" ref="DI113:DI115" si="655">IF(BU113="","",AK113*BU113)</f>
        <v>340004.39124520641</v>
      </c>
      <c r="DJ113" s="195">
        <f t="shared" si="642"/>
        <v>1755371.5082892054</v>
      </c>
      <c r="DK113" s="195">
        <f t="shared" si="642"/>
        <v>3653070.4361694269</v>
      </c>
      <c r="DL113" s="195">
        <f t="shared" si="642"/>
        <v>2490729.8428427912</v>
      </c>
      <c r="DM113" s="195">
        <f t="shared" si="642"/>
        <v>711637.09795508313</v>
      </c>
      <c r="DN113" s="198">
        <f t="shared" si="431"/>
        <v>8950813.2765017133</v>
      </c>
      <c r="DQ113" s="195">
        <f t="shared" ref="DQ113:DQ115" si="656">IF(BU113="","",(AE113+AK113)*BU113)</f>
        <v>474424.73197005544</v>
      </c>
      <c r="DR113" s="195">
        <f t="shared" si="643"/>
        <v>1755371.5082892054</v>
      </c>
      <c r="DS113" s="195">
        <f t="shared" si="643"/>
        <v>3653070.4361694269</v>
      </c>
      <c r="DT113" s="195">
        <f t="shared" si="643"/>
        <v>711637.09795508313</v>
      </c>
      <c r="DU113" s="195">
        <f t="shared" si="643"/>
        <v>237212.36598502772</v>
      </c>
      <c r="DV113" s="198">
        <f t="shared" si="425"/>
        <v>6831716.1403687987</v>
      </c>
    </row>
    <row r="114" spans="1:126" ht="25.5" customHeight="1">
      <c r="A114" s="19"/>
      <c r="B114" s="55"/>
      <c r="C114" s="55"/>
      <c r="D114" s="56">
        <f t="shared" si="644"/>
        <v>111</v>
      </c>
      <c r="E114" s="57">
        <f t="shared" si="645"/>
        <v>111</v>
      </c>
      <c r="F114" s="58" t="s">
        <v>29</v>
      </c>
      <c r="G114" s="52">
        <f>'[9]NAW3 - Asset Repl - SSEH'!G111</f>
        <v>31</v>
      </c>
      <c r="H114" s="52">
        <f>'[9]NAW3 - Asset Repl - SSEH'!H111</f>
        <v>43</v>
      </c>
      <c r="I114" s="52">
        <f>'[9]NAW3 - Asset Repl - SSEH'!I111</f>
        <v>33</v>
      </c>
      <c r="J114" s="52">
        <f>'[9]NAW3 - Asset Repl - SSEH'!J111</f>
        <v>3</v>
      </c>
      <c r="K114" s="52">
        <f>'[9]NAW3 - Asset Repl - SSEH'!K111</f>
        <v>1</v>
      </c>
      <c r="L114" s="59">
        <f t="shared" si="646"/>
        <v>111</v>
      </c>
      <c r="M114" s="52">
        <f>'[9]NAW3 - Asset Repl - SSEH'!M111</f>
        <v>24</v>
      </c>
      <c r="N114" s="52">
        <f>'[9]NAW3 - Asset Repl - SSEH'!N111</f>
        <v>44</v>
      </c>
      <c r="O114" s="52">
        <f>'[9]NAW3 - Asset Repl - SSEH'!O111</f>
        <v>33</v>
      </c>
      <c r="P114" s="52">
        <f>'[9]NAW3 - Asset Repl - SSEH'!P111</f>
        <v>7</v>
      </c>
      <c r="Q114" s="52">
        <f>'[9]NAW3 - Asset Repl - SSEH'!Q111</f>
        <v>2</v>
      </c>
      <c r="R114" s="59">
        <f t="shared" si="647"/>
        <v>110</v>
      </c>
      <c r="S114" s="52">
        <f>'[9]NAW3 - Asset Repl - SSEH'!S111</f>
        <v>5</v>
      </c>
      <c r="T114" s="52">
        <f>'[9]NAW3 - Asset Repl - SSEH'!T111</f>
        <v>0</v>
      </c>
      <c r="U114" s="52">
        <f>'[9]NAW3 - Asset Repl - SSEH'!U111</f>
        <v>0</v>
      </c>
      <c r="V114" s="52">
        <f>'[9]NAW3 - Asset Repl - SSEH'!V111</f>
        <v>-4</v>
      </c>
      <c r="W114" s="52">
        <f>'[9]NAW3 - Asset Repl - SSEH'!W111</f>
        <v>-1</v>
      </c>
      <c r="X114" s="59">
        <f t="shared" si="648"/>
        <v>0</v>
      </c>
      <c r="Y114" s="52">
        <f>'[9]NAW3 - Asset Repl - SSEH'!Y111</f>
        <v>27</v>
      </c>
      <c r="Z114" s="52">
        <f>'[9]NAW3 - Asset Repl - SSEH'!Z111</f>
        <v>42</v>
      </c>
      <c r="AA114" s="52">
        <f>'[9]NAW3 - Asset Repl - SSEH'!AA111</f>
        <v>34</v>
      </c>
      <c r="AB114" s="52">
        <f>'[9]NAW3 - Asset Repl - SSEH'!AB111</f>
        <v>7</v>
      </c>
      <c r="AC114" s="52">
        <f>'[9]NAW3 - Asset Repl - SSEH'!AC111</f>
        <v>1</v>
      </c>
      <c r="AD114" s="59">
        <f t="shared" si="649"/>
        <v>111</v>
      </c>
      <c r="AE114" s="52">
        <f>'[9]NAW3 - Asset Repl - SSEH'!AE111</f>
        <v>9</v>
      </c>
      <c r="AF114" s="52">
        <f>'[9]NAW3 - Asset Repl - SSEH'!AF111</f>
        <v>0</v>
      </c>
      <c r="AG114" s="52">
        <f>'[9]NAW3 - Asset Repl - SSEH'!AG111</f>
        <v>0</v>
      </c>
      <c r="AH114" s="52">
        <f>'[9]NAW3 - Asset Repl - SSEH'!AH111</f>
        <v>-8</v>
      </c>
      <c r="AI114" s="52">
        <f>'[9]NAW3 - Asset Repl - SSEH'!AI111</f>
        <v>-1</v>
      </c>
      <c r="AJ114" s="59">
        <f t="shared" si="650"/>
        <v>0</v>
      </c>
      <c r="AK114" s="52">
        <f>'[9]NAW3 - Asset Repl - SSEH'!AK111</f>
        <v>23</v>
      </c>
      <c r="AL114" s="52">
        <f>'[9]NAW3 - Asset Repl - SSEH'!AL111</f>
        <v>40</v>
      </c>
      <c r="AM114" s="52">
        <f>'[9]NAW3 - Asset Repl - SSEH'!AM111</f>
        <v>36</v>
      </c>
      <c r="AN114" s="52">
        <f>'[9]NAW3 - Asset Repl - SSEH'!AN111</f>
        <v>11</v>
      </c>
      <c r="AO114" s="52">
        <f>'[9]NAW3 - Asset Repl - SSEH'!AO111</f>
        <v>1</v>
      </c>
      <c r="AP114" s="59">
        <f t="shared" si="651"/>
        <v>111</v>
      </c>
      <c r="BB114" s="6"/>
      <c r="BC114" s="6"/>
      <c r="BD114" s="58" t="s">
        <v>29</v>
      </c>
      <c r="BE114" s="172">
        <f>'SSEH - Probs. of Failure'!O$33</f>
        <v>2.5000000000000001E-2</v>
      </c>
      <c r="BF114" s="172">
        <f>'SSEH - Probs. of Failure'!P$33</f>
        <v>7.5000000000000011E-2</v>
      </c>
      <c r="BG114" s="172">
        <f>'SSEH - Probs. of Failure'!Q$33</f>
        <v>0.17499999999999999</v>
      </c>
      <c r="BH114" s="172">
        <f>'SSEH - Probs. of Failure'!R$33</f>
        <v>0.375</v>
      </c>
      <c r="BI114" s="172">
        <f>'SSEH - Probs. of Failure'!S$33</f>
        <v>0.75</v>
      </c>
      <c r="BJ114" s="176"/>
      <c r="BK114" s="6"/>
      <c r="BL114" s="58" t="s">
        <v>29</v>
      </c>
      <c r="BM114" s="194">
        <f>$BM4*'SSEH - Average Cons. of Failure'!$Q$33</f>
        <v>474424.73197005544</v>
      </c>
      <c r="BN114" s="194">
        <f>$BM4*'SSEH - Average Cons. of Failure'!$Q$33</f>
        <v>474424.73197005544</v>
      </c>
      <c r="BO114" s="194">
        <f>$BM4*'SSEH - Average Cons. of Failure'!$Q$33</f>
        <v>474424.73197005544</v>
      </c>
      <c r="BP114" s="194">
        <f>$BM4*'SSEH - Average Cons. of Failure'!$Q$33</f>
        <v>474424.73197005544</v>
      </c>
      <c r="BQ114" s="194">
        <f>$BM4*'SSEH - Average Cons. of Failure'!$Q$33</f>
        <v>474424.73197005544</v>
      </c>
      <c r="BR114" s="176"/>
      <c r="BS114" s="6"/>
      <c r="BT114" s="58" t="s">
        <v>29</v>
      </c>
      <c r="BU114" s="24">
        <f t="shared" si="426"/>
        <v>11860.618299251386</v>
      </c>
      <c r="BV114" s="24">
        <f t="shared" si="427"/>
        <v>35581.854897754165</v>
      </c>
      <c r="BW114" s="24">
        <f t="shared" si="428"/>
        <v>83024.328094759694</v>
      </c>
      <c r="BX114" s="24">
        <f t="shared" si="429"/>
        <v>177909.27448877078</v>
      </c>
      <c r="BY114" s="24">
        <f t="shared" si="430"/>
        <v>355818.54897754156</v>
      </c>
      <c r="BZ114" s="6"/>
      <c r="CA114" s="6"/>
      <c r="CB114" s="58" t="s">
        <v>29</v>
      </c>
      <c r="CC114" s="195">
        <f t="shared" si="652"/>
        <v>284654.83918203326</v>
      </c>
      <c r="CD114" s="195">
        <f t="shared" si="638"/>
        <v>1565601.6155011833</v>
      </c>
      <c r="CE114" s="195">
        <f t="shared" si="638"/>
        <v>2739802.8271270697</v>
      </c>
      <c r="CF114" s="195">
        <f t="shared" si="638"/>
        <v>1245364.9214213954</v>
      </c>
      <c r="CG114" s="195">
        <f t="shared" si="638"/>
        <v>711637.09795508313</v>
      </c>
      <c r="CH114" s="198">
        <f t="shared" si="491"/>
        <v>6547061.3011867655</v>
      </c>
      <c r="CI114" s="68"/>
      <c r="CJ114" s="68"/>
      <c r="CK114" s="195">
        <f t="shared" si="639"/>
        <v>367679.16727679298</v>
      </c>
      <c r="CL114" s="195">
        <f t="shared" si="639"/>
        <v>1530019.7606034291</v>
      </c>
      <c r="CM114" s="195">
        <f t="shared" si="639"/>
        <v>2739802.8271270697</v>
      </c>
      <c r="CN114" s="195">
        <f t="shared" si="639"/>
        <v>533727.82346631237</v>
      </c>
      <c r="CO114" s="195">
        <f t="shared" si="639"/>
        <v>355818.54897754156</v>
      </c>
      <c r="CP114" s="198">
        <f t="shared" si="422"/>
        <v>5527048.1274511451</v>
      </c>
      <c r="CS114" s="195">
        <f t="shared" si="653"/>
        <v>320236.69407978741</v>
      </c>
      <c r="CT114" s="195">
        <f t="shared" si="640"/>
        <v>1494437.905705675</v>
      </c>
      <c r="CU114" s="195">
        <f t="shared" si="640"/>
        <v>2822827.1552218297</v>
      </c>
      <c r="CV114" s="195">
        <f t="shared" si="640"/>
        <v>1245364.9214213954</v>
      </c>
      <c r="CW114" s="195">
        <f t="shared" si="640"/>
        <v>355818.54897754156</v>
      </c>
      <c r="CX114" s="198">
        <f t="shared" si="423"/>
        <v>6238685.2254062295</v>
      </c>
      <c r="DA114" s="195">
        <f t="shared" si="654"/>
        <v>379539.78557604435</v>
      </c>
      <c r="DB114" s="195">
        <f t="shared" si="641"/>
        <v>1494437.905705675</v>
      </c>
      <c r="DC114" s="195">
        <f t="shared" si="641"/>
        <v>2822827.1552218297</v>
      </c>
      <c r="DD114" s="195">
        <f t="shared" si="641"/>
        <v>533727.82346631237</v>
      </c>
      <c r="DE114" s="195">
        <f t="shared" si="641"/>
        <v>0</v>
      </c>
      <c r="DF114" s="198">
        <f t="shared" si="424"/>
        <v>5230532.6699698614</v>
      </c>
      <c r="DG114" s="6"/>
      <c r="DH114" s="6"/>
      <c r="DI114" s="195">
        <f t="shared" si="655"/>
        <v>272794.2208827819</v>
      </c>
      <c r="DJ114" s="195">
        <f t="shared" si="642"/>
        <v>1423274.1959101665</v>
      </c>
      <c r="DK114" s="195">
        <f t="shared" si="642"/>
        <v>2988875.8114113491</v>
      </c>
      <c r="DL114" s="195">
        <f t="shared" si="642"/>
        <v>1957002.0193764786</v>
      </c>
      <c r="DM114" s="195">
        <f t="shared" si="642"/>
        <v>355818.54897754156</v>
      </c>
      <c r="DN114" s="198">
        <f t="shared" si="431"/>
        <v>6997764.7965583177</v>
      </c>
      <c r="DQ114" s="195">
        <f t="shared" si="656"/>
        <v>379539.78557604435</v>
      </c>
      <c r="DR114" s="195">
        <f t="shared" si="643"/>
        <v>1423274.1959101665</v>
      </c>
      <c r="DS114" s="195">
        <f t="shared" si="643"/>
        <v>2988875.8114113491</v>
      </c>
      <c r="DT114" s="195">
        <f t="shared" si="643"/>
        <v>533727.82346631237</v>
      </c>
      <c r="DU114" s="195">
        <f t="shared" si="643"/>
        <v>0</v>
      </c>
      <c r="DV114" s="198">
        <f t="shared" si="425"/>
        <v>5325417.6163638718</v>
      </c>
    </row>
    <row r="115" spans="1:126" ht="25.5" customHeight="1">
      <c r="A115" s="19"/>
      <c r="B115" s="55"/>
      <c r="C115" s="55"/>
      <c r="D115" s="56">
        <f t="shared" si="644"/>
        <v>8</v>
      </c>
      <c r="E115" s="57">
        <f t="shared" si="645"/>
        <v>8</v>
      </c>
      <c r="F115" s="58" t="s">
        <v>30</v>
      </c>
      <c r="G115" s="52">
        <f>'[9]NAW3 - Asset Repl - SSEH'!G112</f>
        <v>3</v>
      </c>
      <c r="H115" s="52">
        <f>'[9]NAW3 - Asset Repl - SSEH'!H112</f>
        <v>3</v>
      </c>
      <c r="I115" s="52">
        <f>'[9]NAW3 - Asset Repl - SSEH'!I112</f>
        <v>2</v>
      </c>
      <c r="J115" s="52">
        <f>'[9]NAW3 - Asset Repl - SSEH'!J112</f>
        <v>0</v>
      </c>
      <c r="K115" s="52">
        <f>'[9]NAW3 - Asset Repl - SSEH'!K112</f>
        <v>0</v>
      </c>
      <c r="L115" s="59">
        <f t="shared" si="646"/>
        <v>8</v>
      </c>
      <c r="M115" s="52">
        <f>'[9]NAW3 - Asset Repl - SSEH'!M112</f>
        <v>2</v>
      </c>
      <c r="N115" s="52">
        <f>'[9]NAW3 - Asset Repl - SSEH'!N112</f>
        <v>3</v>
      </c>
      <c r="O115" s="52">
        <f>'[9]NAW3 - Asset Repl - SSEH'!O112</f>
        <v>2</v>
      </c>
      <c r="P115" s="52">
        <f>'[9]NAW3 - Asset Repl - SSEH'!P112</f>
        <v>0</v>
      </c>
      <c r="Q115" s="52">
        <f>'[9]NAW3 - Asset Repl - SSEH'!Q112</f>
        <v>0</v>
      </c>
      <c r="R115" s="59">
        <f t="shared" si="647"/>
        <v>7</v>
      </c>
      <c r="S115" s="52">
        <f>'[9]NAW3 - Asset Repl - SSEH'!S112</f>
        <v>0</v>
      </c>
      <c r="T115" s="52">
        <f>'[9]NAW3 - Asset Repl - SSEH'!T112</f>
        <v>0</v>
      </c>
      <c r="U115" s="52">
        <f>'[9]NAW3 - Asset Repl - SSEH'!U112</f>
        <v>0</v>
      </c>
      <c r="V115" s="52">
        <f>'[9]NAW3 - Asset Repl - SSEH'!V112</f>
        <v>0</v>
      </c>
      <c r="W115" s="52">
        <f>'[9]NAW3 - Asset Repl - SSEH'!W112</f>
        <v>0</v>
      </c>
      <c r="X115" s="59">
        <f t="shared" si="648"/>
        <v>0</v>
      </c>
      <c r="Y115" s="52">
        <f>'[9]NAW3 - Asset Repl - SSEH'!Y112</f>
        <v>2</v>
      </c>
      <c r="Z115" s="52">
        <f>'[9]NAW3 - Asset Repl - SSEH'!Z112</f>
        <v>3</v>
      </c>
      <c r="AA115" s="52">
        <f>'[9]NAW3 - Asset Repl - SSEH'!AA112</f>
        <v>3</v>
      </c>
      <c r="AB115" s="52">
        <f>'[9]NAW3 - Asset Repl - SSEH'!AB112</f>
        <v>0</v>
      </c>
      <c r="AC115" s="52">
        <f>'[9]NAW3 - Asset Repl - SSEH'!AC112</f>
        <v>0</v>
      </c>
      <c r="AD115" s="59">
        <f t="shared" si="649"/>
        <v>8</v>
      </c>
      <c r="AE115" s="52">
        <f>'[9]NAW3 - Asset Repl - SSEH'!AE112</f>
        <v>1</v>
      </c>
      <c r="AF115" s="52">
        <f>'[9]NAW3 - Asset Repl - SSEH'!AF112</f>
        <v>0</v>
      </c>
      <c r="AG115" s="52">
        <f>'[9]NAW3 - Asset Repl - SSEH'!AG112</f>
        <v>0</v>
      </c>
      <c r="AH115" s="52">
        <f>'[9]NAW3 - Asset Repl - SSEH'!AH112</f>
        <v>-1</v>
      </c>
      <c r="AI115" s="52">
        <f>'[9]NAW3 - Asset Repl - SSEH'!AI112</f>
        <v>0</v>
      </c>
      <c r="AJ115" s="59">
        <f t="shared" si="650"/>
        <v>0</v>
      </c>
      <c r="AK115" s="52">
        <f>'[9]NAW3 - Asset Repl - SSEH'!AK112</f>
        <v>1</v>
      </c>
      <c r="AL115" s="52">
        <f>'[9]NAW3 - Asset Repl - SSEH'!AL112</f>
        <v>3</v>
      </c>
      <c r="AM115" s="52">
        <f>'[9]NAW3 - Asset Repl - SSEH'!AM112</f>
        <v>3</v>
      </c>
      <c r="AN115" s="52">
        <f>'[9]NAW3 - Asset Repl - SSEH'!AN112</f>
        <v>1</v>
      </c>
      <c r="AO115" s="52">
        <f>'[9]NAW3 - Asset Repl - SSEH'!AO112</f>
        <v>0</v>
      </c>
      <c r="AP115" s="59">
        <f t="shared" si="651"/>
        <v>8</v>
      </c>
      <c r="BB115" s="6"/>
      <c r="BC115" s="6"/>
      <c r="BD115" s="58" t="s">
        <v>30</v>
      </c>
      <c r="BE115" s="172">
        <f>'SSEH - Probs. of Failure'!O$33</f>
        <v>2.5000000000000001E-2</v>
      </c>
      <c r="BF115" s="172">
        <f>'SSEH - Probs. of Failure'!P$33</f>
        <v>7.5000000000000011E-2</v>
      </c>
      <c r="BG115" s="172">
        <f>'SSEH - Probs. of Failure'!Q$33</f>
        <v>0.17499999999999999</v>
      </c>
      <c r="BH115" s="172">
        <f>'SSEH - Probs. of Failure'!R$33</f>
        <v>0.375</v>
      </c>
      <c r="BI115" s="172">
        <f>'SSEH - Probs. of Failure'!S$33</f>
        <v>0.75</v>
      </c>
      <c r="BJ115" s="176"/>
      <c r="BK115" s="6"/>
      <c r="BL115" s="58" t="s">
        <v>30</v>
      </c>
      <c r="BM115" s="194">
        <f>$BM5*'SSEH - Average Cons. of Failure'!$Q$33</f>
        <v>790707.886616759</v>
      </c>
      <c r="BN115" s="194">
        <f>$BM5*'SSEH - Average Cons. of Failure'!$Q$33</f>
        <v>790707.886616759</v>
      </c>
      <c r="BO115" s="194">
        <f>$BM5*'SSEH - Average Cons. of Failure'!$Q$33</f>
        <v>790707.886616759</v>
      </c>
      <c r="BP115" s="194">
        <f>$BM5*'SSEH - Average Cons. of Failure'!$Q$33</f>
        <v>790707.886616759</v>
      </c>
      <c r="BQ115" s="194">
        <f>$BM5*'SSEH - Average Cons. of Failure'!$Q$33</f>
        <v>790707.886616759</v>
      </c>
      <c r="BR115" s="176"/>
      <c r="BS115" s="6"/>
      <c r="BT115" s="58" t="s">
        <v>30</v>
      </c>
      <c r="BU115" s="24">
        <f t="shared" si="426"/>
        <v>19767.697165418977</v>
      </c>
      <c r="BV115" s="24">
        <f t="shared" si="427"/>
        <v>59303.091496256937</v>
      </c>
      <c r="BW115" s="24">
        <f t="shared" si="428"/>
        <v>138373.88015793281</v>
      </c>
      <c r="BX115" s="24">
        <f t="shared" si="429"/>
        <v>296515.45748128463</v>
      </c>
      <c r="BY115" s="24">
        <f t="shared" si="430"/>
        <v>593030.91496256925</v>
      </c>
      <c r="BZ115" s="6"/>
      <c r="CA115" s="6"/>
      <c r="CB115" s="58" t="s">
        <v>30</v>
      </c>
      <c r="CC115" s="195">
        <f t="shared" si="652"/>
        <v>39535.394330837953</v>
      </c>
      <c r="CD115" s="195">
        <f t="shared" si="638"/>
        <v>177909.27448877081</v>
      </c>
      <c r="CE115" s="195">
        <f t="shared" si="638"/>
        <v>276747.76031586563</v>
      </c>
      <c r="CF115" s="195">
        <f t="shared" si="638"/>
        <v>0</v>
      </c>
      <c r="CG115" s="195">
        <f t="shared" si="638"/>
        <v>0</v>
      </c>
      <c r="CH115" s="198">
        <f t="shared" si="491"/>
        <v>494192.42913547438</v>
      </c>
      <c r="CI115" s="68"/>
      <c r="CJ115" s="68"/>
      <c r="CK115" s="195">
        <f t="shared" si="639"/>
        <v>59303.09149625693</v>
      </c>
      <c r="CL115" s="195">
        <f t="shared" si="639"/>
        <v>177909.27448877081</v>
      </c>
      <c r="CM115" s="195">
        <f t="shared" si="639"/>
        <v>276747.76031586563</v>
      </c>
      <c r="CN115" s="195">
        <f t="shared" si="639"/>
        <v>0</v>
      </c>
      <c r="CO115" s="195">
        <f t="shared" si="639"/>
        <v>0</v>
      </c>
      <c r="CP115" s="198">
        <f t="shared" si="422"/>
        <v>513960.12630089337</v>
      </c>
      <c r="CS115" s="195">
        <f t="shared" si="653"/>
        <v>39535.394330837953</v>
      </c>
      <c r="CT115" s="195">
        <f t="shared" si="640"/>
        <v>177909.27448877081</v>
      </c>
      <c r="CU115" s="195">
        <f t="shared" si="640"/>
        <v>415121.64047379844</v>
      </c>
      <c r="CV115" s="195">
        <f t="shared" si="640"/>
        <v>0</v>
      </c>
      <c r="CW115" s="195">
        <f t="shared" si="640"/>
        <v>0</v>
      </c>
      <c r="CX115" s="198">
        <f t="shared" si="423"/>
        <v>632566.30929340725</v>
      </c>
      <c r="DA115" s="195">
        <f t="shared" si="654"/>
        <v>39535.394330837953</v>
      </c>
      <c r="DB115" s="195">
        <f t="shared" si="641"/>
        <v>177909.27448877081</v>
      </c>
      <c r="DC115" s="195">
        <f t="shared" si="641"/>
        <v>415121.64047379844</v>
      </c>
      <c r="DD115" s="195">
        <f t="shared" si="641"/>
        <v>0</v>
      </c>
      <c r="DE115" s="195">
        <f t="shared" si="641"/>
        <v>0</v>
      </c>
      <c r="DF115" s="198">
        <f t="shared" si="424"/>
        <v>632566.30929340725</v>
      </c>
      <c r="DG115" s="6"/>
      <c r="DH115" s="6"/>
      <c r="DI115" s="195">
        <f t="shared" si="655"/>
        <v>19767.697165418977</v>
      </c>
      <c r="DJ115" s="195">
        <f t="shared" si="642"/>
        <v>177909.27448877081</v>
      </c>
      <c r="DK115" s="195">
        <f t="shared" si="642"/>
        <v>415121.64047379844</v>
      </c>
      <c r="DL115" s="195">
        <f t="shared" si="642"/>
        <v>296515.45748128463</v>
      </c>
      <c r="DM115" s="195">
        <f t="shared" si="642"/>
        <v>0</v>
      </c>
      <c r="DN115" s="198">
        <f t="shared" si="431"/>
        <v>909314.06960927288</v>
      </c>
      <c r="DO115" s="6"/>
      <c r="DP115" s="6"/>
      <c r="DQ115" s="195">
        <f t="shared" si="656"/>
        <v>39535.394330837953</v>
      </c>
      <c r="DR115" s="195">
        <f t="shared" si="643"/>
        <v>177909.27448877081</v>
      </c>
      <c r="DS115" s="195">
        <f t="shared" si="643"/>
        <v>415121.64047379844</v>
      </c>
      <c r="DT115" s="195">
        <f t="shared" si="643"/>
        <v>0</v>
      </c>
      <c r="DU115" s="195">
        <f t="shared" si="643"/>
        <v>0</v>
      </c>
      <c r="DV115" s="198">
        <f t="shared" si="425"/>
        <v>632566.30929340725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57">SUM(H112:H115)</f>
        <v>230</v>
      </c>
      <c r="I116" s="66">
        <f t="shared" si="657"/>
        <v>176</v>
      </c>
      <c r="J116" s="66">
        <f t="shared" si="657"/>
        <v>16</v>
      </c>
      <c r="K116" s="66">
        <f t="shared" si="657"/>
        <v>3</v>
      </c>
      <c r="L116" s="67"/>
      <c r="M116" s="65">
        <f>SUM(M112:M115)</f>
        <v>128</v>
      </c>
      <c r="N116" s="66">
        <f t="shared" ref="N116:Q116" si="658">SUM(N112:N115)</f>
        <v>233</v>
      </c>
      <c r="O116" s="66">
        <f t="shared" si="658"/>
        <v>178</v>
      </c>
      <c r="P116" s="66">
        <f t="shared" si="658"/>
        <v>36</v>
      </c>
      <c r="Q116" s="66">
        <f t="shared" si="658"/>
        <v>6</v>
      </c>
      <c r="R116" s="67"/>
      <c r="S116" s="65">
        <f>SUM(S112:S115)</f>
        <v>22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-19</v>
      </c>
      <c r="W116" s="66">
        <f t="shared" si="659"/>
        <v>-3</v>
      </c>
      <c r="X116" s="67"/>
      <c r="Y116" s="65">
        <f>SUM(Y112:Y115)</f>
        <v>145</v>
      </c>
      <c r="Z116" s="66">
        <f t="shared" ref="Z116:AC116" si="660">SUM(Z112:Z115)</f>
        <v>222</v>
      </c>
      <c r="AA116" s="66">
        <f t="shared" si="660"/>
        <v>183</v>
      </c>
      <c r="AB116" s="66">
        <f t="shared" si="660"/>
        <v>37</v>
      </c>
      <c r="AC116" s="66">
        <f t="shared" si="660"/>
        <v>5</v>
      </c>
      <c r="AD116" s="67"/>
      <c r="AE116" s="65">
        <f>SUM(AE112:AE115)</f>
        <v>44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-39</v>
      </c>
      <c r="AI116" s="66">
        <f t="shared" si="661"/>
        <v>-5</v>
      </c>
      <c r="AJ116" s="67"/>
      <c r="AK116" s="65">
        <f>SUM(AK112:AK115)</f>
        <v>122</v>
      </c>
      <c r="AL116" s="66">
        <f t="shared" ref="AL116:AO116" si="662">SUM(AL112:AL115)</f>
        <v>213</v>
      </c>
      <c r="AM116" s="66">
        <f t="shared" si="662"/>
        <v>190</v>
      </c>
      <c r="AN116" s="66">
        <f t="shared" si="662"/>
        <v>59</v>
      </c>
      <c r="AO116" s="66">
        <f t="shared" si="662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63">SUM(CD112:CD115)</f>
        <v>5408441.9444586327</v>
      </c>
      <c r="CE116" s="197">
        <f t="shared" si="663"/>
        <v>9603147.2829605378</v>
      </c>
      <c r="CF116" s="197">
        <f t="shared" si="663"/>
        <v>4115634.5498402305</v>
      </c>
      <c r="CG116" s="197">
        <f t="shared" si="663"/>
        <v>1518159.1423041774</v>
      </c>
      <c r="CH116" s="198">
        <f t="shared" si="491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64">SUM(CL112:CL115)</f>
        <v>5332533.9873434231</v>
      </c>
      <c r="CM116" s="197">
        <f t="shared" si="664"/>
        <v>9509053.0444531422</v>
      </c>
      <c r="CN116" s="197">
        <f t="shared" si="664"/>
        <v>1826535.2180847132</v>
      </c>
      <c r="CO116" s="197">
        <f t="shared" si="664"/>
        <v>759079.5711520887</v>
      </c>
      <c r="CP116" s="198">
        <f t="shared" si="422"/>
        <v>18727916.294517934</v>
      </c>
      <c r="CS116" s="197">
        <f>SUM(CS112:CS115)</f>
        <v>1122805.1989957979</v>
      </c>
      <c r="CT116" s="197">
        <f t="shared" ref="CT116:CW116" si="665">SUM(CT112:CT115)</f>
        <v>5159368.9601743529</v>
      </c>
      <c r="CU116" s="197">
        <f t="shared" si="665"/>
        <v>9957384.4161648452</v>
      </c>
      <c r="CV116" s="197">
        <f t="shared" si="665"/>
        <v>4198658.8779349905</v>
      </c>
      <c r="CW116" s="197">
        <f t="shared" si="665"/>
        <v>1162340.5933266357</v>
      </c>
      <c r="CX116" s="198">
        <f t="shared" si="423"/>
        <v>21600558.046596624</v>
      </c>
      <c r="DA116" s="197">
        <f>SUM(DA112:DA115)</f>
        <v>1295179.5182782514</v>
      </c>
      <c r="DB116" s="197">
        <f t="shared" ref="DB116:DE116" si="666">SUM(DB112:DB115)</f>
        <v>5159368.9601743529</v>
      </c>
      <c r="DC116" s="197">
        <f t="shared" si="666"/>
        <v>9957384.4161648452</v>
      </c>
      <c r="DD116" s="197">
        <f t="shared" si="666"/>
        <v>1992583.8742742327</v>
      </c>
      <c r="DE116" s="197">
        <f t="shared" si="666"/>
        <v>403261.02217454708</v>
      </c>
      <c r="DF116" s="198">
        <f t="shared" si="424"/>
        <v>18807777.791066229</v>
      </c>
      <c r="DG116" s="6"/>
      <c r="DH116" s="6"/>
      <c r="DI116" s="197">
        <f>SUM(DI112:DI115)</f>
        <v>936988.84564085957</v>
      </c>
      <c r="DJ116" s="197">
        <f t="shared" ref="DJ116:DM116" si="667">SUM(DJ112:DJ115)</f>
        <v>4950622.0781075293</v>
      </c>
      <c r="DK116" s="197">
        <f t="shared" si="667"/>
        <v>10350366.235813376</v>
      </c>
      <c r="DL116" s="197">
        <f t="shared" si="667"/>
        <v>6902879.8501643064</v>
      </c>
      <c r="DM116" s="197">
        <f t="shared" si="667"/>
        <v>1731650.2716907023</v>
      </c>
      <c r="DN116" s="198">
        <f t="shared" si="431"/>
        <v>24872507.281416774</v>
      </c>
      <c r="DO116" s="6"/>
      <c r="DP116" s="6"/>
      <c r="DQ116" s="197">
        <f>SUM(DQ112:DQ115)</f>
        <v>1292016.6867317844</v>
      </c>
      <c r="DR116" s="197">
        <f t="shared" ref="DR116:DU116" si="668">SUM(DR112:DR115)</f>
        <v>4950622.0781075293</v>
      </c>
      <c r="DS116" s="197">
        <f t="shared" si="668"/>
        <v>10350366.235813376</v>
      </c>
      <c r="DT116" s="197">
        <f t="shared" si="668"/>
        <v>2158632.5304637523</v>
      </c>
      <c r="DU116" s="197">
        <f t="shared" si="668"/>
        <v>569309.67836406652</v>
      </c>
      <c r="DV116" s="198">
        <f t="shared" si="425"/>
        <v>19320947.209480509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SSEH'!G114</f>
        <v>0</v>
      </c>
      <c r="H117" s="52">
        <f>'[9]NAW3 - Asset Repl - SSEH'!H114</f>
        <v>0</v>
      </c>
      <c r="I117" s="52">
        <f>'[9]NAW3 - Asset Repl - SSEH'!I114</f>
        <v>0</v>
      </c>
      <c r="J117" s="52">
        <f>'[9]NAW3 - Asset Repl - SSEH'!J114</f>
        <v>0</v>
      </c>
      <c r="K117" s="52">
        <f>'[9]NAW3 - Asset Repl - SSEH'!K114</f>
        <v>0</v>
      </c>
      <c r="L117" s="53">
        <f>SUM(G117:K117)</f>
        <v>0</v>
      </c>
      <c r="M117" s="52">
        <f>'[9]NAW3 - Asset Repl - SSEH'!M114</f>
        <v>0</v>
      </c>
      <c r="N117" s="52">
        <f>'[9]NAW3 - Asset Repl - SSEH'!N114</f>
        <v>0</v>
      </c>
      <c r="O117" s="52">
        <f>'[9]NAW3 - Asset Repl - SSEH'!O114</f>
        <v>0</v>
      </c>
      <c r="P117" s="52">
        <f>'[9]NAW3 - Asset Repl - SSEH'!P114</f>
        <v>0</v>
      </c>
      <c r="Q117" s="52">
        <f>'[9]NAW3 - Asset Repl - SSEH'!Q114</f>
        <v>0</v>
      </c>
      <c r="R117" s="53">
        <f>SUM(M117:Q117)</f>
        <v>0</v>
      </c>
      <c r="S117" s="52">
        <f>'[9]NAW3 - Asset Repl - SSEH'!S114</f>
        <v>0</v>
      </c>
      <c r="T117" s="52">
        <f>'[9]NAW3 - Asset Repl - SSEH'!T114</f>
        <v>0</v>
      </c>
      <c r="U117" s="52">
        <f>'[9]NAW3 - Asset Repl - SSEH'!U114</f>
        <v>0</v>
      </c>
      <c r="V117" s="52">
        <f>'[9]NAW3 - Asset Repl - SSEH'!V114</f>
        <v>0</v>
      </c>
      <c r="W117" s="52">
        <f>'[9]NAW3 - Asset Repl - SSEH'!W114</f>
        <v>0</v>
      </c>
      <c r="X117" s="53">
        <f>SUM(S117:W117)</f>
        <v>0</v>
      </c>
      <c r="Y117" s="54">
        <f>'[9]NAW3 - Asset Repl - SSEH'!Y114</f>
        <v>0</v>
      </c>
      <c r="Z117" s="54">
        <f>'[9]NAW3 - Asset Repl - SSEH'!Z114</f>
        <v>0</v>
      </c>
      <c r="AA117" s="54">
        <f>'[9]NAW3 - Asset Repl - SSEH'!AA114</f>
        <v>0</v>
      </c>
      <c r="AB117" s="54">
        <f>'[9]NAW3 - Asset Repl - SSEH'!AB114</f>
        <v>0</v>
      </c>
      <c r="AC117" s="54">
        <f>'[9]NAW3 - Asset Repl - SSEH'!AC114</f>
        <v>0</v>
      </c>
      <c r="AD117" s="53">
        <f>SUM(Y117:AC117)</f>
        <v>0</v>
      </c>
      <c r="AE117" s="54">
        <f>'[9]NAW3 - Asset Repl - SSEH'!AE114</f>
        <v>0</v>
      </c>
      <c r="AF117" s="54">
        <f>'[9]NAW3 - Asset Repl - SSEH'!AF114</f>
        <v>0</v>
      </c>
      <c r="AG117" s="54">
        <f>'[9]NAW3 - Asset Repl - SSEH'!AG114</f>
        <v>0</v>
      </c>
      <c r="AH117" s="54">
        <f>'[9]NAW3 - Asset Repl - SSEH'!AH114</f>
        <v>0</v>
      </c>
      <c r="AI117" s="54">
        <f>'[9]NAW3 - Asset Repl - SSEH'!AI114</f>
        <v>0</v>
      </c>
      <c r="AJ117" s="53">
        <f>SUM(AE117:AI117)</f>
        <v>0</v>
      </c>
      <c r="AK117" s="54">
        <f>'[9]NAW3 - Asset Repl - SSEH'!AK114</f>
        <v>0</v>
      </c>
      <c r="AL117" s="54">
        <f>'[9]NAW3 - Asset Repl - SSEH'!AL114</f>
        <v>0</v>
      </c>
      <c r="AM117" s="54">
        <f>'[9]NAW3 - Asset Repl - SSEH'!AM114</f>
        <v>0</v>
      </c>
      <c r="AN117" s="54">
        <f>'[9]NAW3 - Asset Repl - SSEH'!AN114</f>
        <v>0</v>
      </c>
      <c r="AO117" s="54">
        <f>'[9]NAW3 - Asset Repl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2.5000000000000001E-2</v>
      </c>
      <c r="BF117" s="172">
        <f>'SSEH - Probs. of Failure'!P$34</f>
        <v>7.5000000000000011E-2</v>
      </c>
      <c r="BG117" s="172">
        <f>'SSEH - Probs. of Failure'!Q$34</f>
        <v>0.17499999999999999</v>
      </c>
      <c r="BH117" s="172">
        <f>'SSEH - Probs. of Failure'!R$34</f>
        <v>0.375</v>
      </c>
      <c r="BI117" s="172">
        <f>'SSEH - Probs. of Failure'!S$34</f>
        <v>0.75</v>
      </c>
      <c r="BJ117" s="175"/>
      <c r="BK117" s="6"/>
      <c r="BL117" s="51" t="s">
        <v>25</v>
      </c>
      <c r="BM117" s="194">
        <f>$BM2*'SSEH - Average Cons. of Failure'!$Q$34</f>
        <v>104076.7</v>
      </c>
      <c r="BN117" s="194">
        <f>$BM2*'SSEH - Average Cons. of Failure'!$Q$34</f>
        <v>104076.7</v>
      </c>
      <c r="BO117" s="194">
        <f>$BM2*'SSEH - Average Cons. of Failure'!$Q$34</f>
        <v>104076.7</v>
      </c>
      <c r="BP117" s="194">
        <f>$BM2*'SSEH - Average Cons. of Failure'!$Q$34</f>
        <v>104076.7</v>
      </c>
      <c r="BQ117" s="194">
        <f>$BM2*'SSEH - Average Cons. of Failure'!$Q$34</f>
        <v>104076.7</v>
      </c>
      <c r="BR117" s="175"/>
      <c r="BS117" s="6"/>
      <c r="BT117" s="51" t="s">
        <v>25</v>
      </c>
      <c r="BU117" s="24">
        <f t="shared" si="426"/>
        <v>2601.9175</v>
      </c>
      <c r="BV117" s="24">
        <f t="shared" si="427"/>
        <v>7805.7525000000005</v>
      </c>
      <c r="BW117" s="24">
        <f t="shared" si="428"/>
        <v>18213.422499999997</v>
      </c>
      <c r="BX117" s="24">
        <f t="shared" si="429"/>
        <v>39028.762499999997</v>
      </c>
      <c r="BY117" s="24">
        <f t="shared" si="430"/>
        <v>78057.524999999994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27</v>
      </c>
      <c r="G118" s="52">
        <f>'[9]NAW3 - Asset Repl - SSEH'!G115</f>
        <v>0</v>
      </c>
      <c r="H118" s="52">
        <f>'[9]NAW3 - Asset Repl - SSEH'!H115</f>
        <v>0</v>
      </c>
      <c r="I118" s="52">
        <f>'[9]NAW3 - Asset Repl - SSEH'!I115</f>
        <v>0</v>
      </c>
      <c r="J118" s="52">
        <f>'[9]NAW3 - Asset Repl - SSEH'!J115</f>
        <v>0</v>
      </c>
      <c r="K118" s="52">
        <f>'[9]NAW3 - Asset Repl - SSEH'!K115</f>
        <v>0</v>
      </c>
      <c r="L118" s="59">
        <f t="shared" ref="L118:L120" si="677">SUM(G118:K118)</f>
        <v>0</v>
      </c>
      <c r="M118" s="52">
        <f>'[9]NAW3 - Asset Repl - SSEH'!M115</f>
        <v>0</v>
      </c>
      <c r="N118" s="52">
        <f>'[9]NAW3 - Asset Repl - SSEH'!N115</f>
        <v>0</v>
      </c>
      <c r="O118" s="52">
        <f>'[9]NAW3 - Asset Repl - SSEH'!O115</f>
        <v>0</v>
      </c>
      <c r="P118" s="52">
        <f>'[9]NAW3 - Asset Repl - SSEH'!P115</f>
        <v>0</v>
      </c>
      <c r="Q118" s="52">
        <f>'[9]NAW3 - Asset Repl - SSEH'!Q115</f>
        <v>0</v>
      </c>
      <c r="R118" s="59">
        <f t="shared" ref="R118:R120" si="678">SUM(M118:Q118)</f>
        <v>0</v>
      </c>
      <c r="S118" s="52">
        <f>'[9]NAW3 - Asset Repl - SSEH'!S115</f>
        <v>0</v>
      </c>
      <c r="T118" s="52">
        <f>'[9]NAW3 - Asset Repl - SSEH'!T115</f>
        <v>0</v>
      </c>
      <c r="U118" s="52">
        <f>'[9]NAW3 - Asset Repl - SSEH'!U115</f>
        <v>0</v>
      </c>
      <c r="V118" s="52">
        <f>'[9]NAW3 - Asset Repl - SSEH'!V115</f>
        <v>0</v>
      </c>
      <c r="W118" s="52">
        <f>'[9]NAW3 - Asset Repl - SSEH'!W115</f>
        <v>0</v>
      </c>
      <c r="X118" s="59">
        <f t="shared" ref="X118:X120" si="679">SUM(S118:W118)</f>
        <v>0</v>
      </c>
      <c r="Y118" s="52">
        <f>'[9]NAW3 - Asset Repl - SSEH'!Y115</f>
        <v>0</v>
      </c>
      <c r="Z118" s="52">
        <f>'[9]NAW3 - Asset Repl - SSEH'!Z115</f>
        <v>0</v>
      </c>
      <c r="AA118" s="52">
        <f>'[9]NAW3 - Asset Repl - SSEH'!AA115</f>
        <v>0</v>
      </c>
      <c r="AB118" s="52">
        <f>'[9]NAW3 - Asset Repl - SSEH'!AB115</f>
        <v>0</v>
      </c>
      <c r="AC118" s="52">
        <f>'[9]NAW3 - Asset Repl - SSEH'!AC115</f>
        <v>0</v>
      </c>
      <c r="AD118" s="59">
        <f t="shared" ref="AD118:AD120" si="680">SUM(Y118:AC118)</f>
        <v>0</v>
      </c>
      <c r="AE118" s="52">
        <f>'[9]NAW3 - Asset Repl - SSEH'!AE115</f>
        <v>0</v>
      </c>
      <c r="AF118" s="52">
        <f>'[9]NAW3 - Asset Repl - SSEH'!AF115</f>
        <v>0</v>
      </c>
      <c r="AG118" s="52">
        <f>'[9]NAW3 - Asset Repl - SSEH'!AG115</f>
        <v>0</v>
      </c>
      <c r="AH118" s="52">
        <f>'[9]NAW3 - Asset Repl - SSEH'!AH115</f>
        <v>0</v>
      </c>
      <c r="AI118" s="52">
        <f>'[9]NAW3 - Asset Repl - SSEH'!AI115</f>
        <v>0</v>
      </c>
      <c r="AJ118" s="59">
        <f t="shared" ref="AJ118:AJ120" si="681">SUM(AE118:AI118)</f>
        <v>0</v>
      </c>
      <c r="AK118" s="52">
        <f>'[9]NAW3 - Asset Repl - SSEH'!AK115</f>
        <v>0</v>
      </c>
      <c r="AL118" s="52">
        <f>'[9]NAW3 - Asset Repl - SSEH'!AL115</f>
        <v>0</v>
      </c>
      <c r="AM118" s="52">
        <f>'[9]NAW3 - Asset Repl - SSEH'!AM115</f>
        <v>0</v>
      </c>
      <c r="AN118" s="52">
        <f>'[9]NAW3 - Asset Repl - SSEH'!AN115</f>
        <v>0</v>
      </c>
      <c r="AO118" s="52">
        <f>'[9]NAW3 - Asset Repl - SSEH'!AO115</f>
        <v>0</v>
      </c>
      <c r="AP118" s="59">
        <f t="shared" ref="AP118:AP120" si="682">SUM(AK118:AO118)</f>
        <v>0</v>
      </c>
      <c r="BB118" s="6"/>
      <c r="BC118" s="6"/>
      <c r="BD118" s="58" t="s">
        <v>27</v>
      </c>
      <c r="BE118" s="172">
        <f>'SSEH - Probs. of Failure'!O$34</f>
        <v>2.5000000000000001E-2</v>
      </c>
      <c r="BF118" s="172">
        <f>'SSEH - Probs. of Failure'!P$34</f>
        <v>7.5000000000000011E-2</v>
      </c>
      <c r="BG118" s="172">
        <f>'SSEH - Probs. of Failure'!Q$34</f>
        <v>0.17499999999999999</v>
      </c>
      <c r="BH118" s="172">
        <f>'SSEH - Probs. of Failure'!R$34</f>
        <v>0.375</v>
      </c>
      <c r="BI118" s="172">
        <f>'SSEH - Probs. of Failure'!S$34</f>
        <v>0.75</v>
      </c>
      <c r="BJ118" s="176"/>
      <c r="BK118" s="6"/>
      <c r="BL118" s="58" t="s">
        <v>27</v>
      </c>
      <c r="BM118" s="194">
        <f>$BM3*'SSEH - Average Cons. of Failure'!$Q$34</f>
        <v>148681</v>
      </c>
      <c r="BN118" s="194">
        <f>$BM3*'SSEH - Average Cons. of Failure'!$Q$34</f>
        <v>148681</v>
      </c>
      <c r="BO118" s="194">
        <f>$BM3*'SSEH - Average Cons. of Failure'!$Q$34</f>
        <v>148681</v>
      </c>
      <c r="BP118" s="194">
        <f>$BM3*'SSEH - Average Cons. of Failure'!$Q$34</f>
        <v>148681</v>
      </c>
      <c r="BQ118" s="194">
        <f>$BM3*'SSEH - Average Cons. of Failure'!$Q$34</f>
        <v>148681</v>
      </c>
      <c r="BR118" s="176"/>
      <c r="BS118" s="6"/>
      <c r="BT118" s="58" t="s">
        <v>27</v>
      </c>
      <c r="BU118" s="24">
        <f t="shared" si="426"/>
        <v>3717.0250000000001</v>
      </c>
      <c r="BV118" s="24">
        <f t="shared" si="427"/>
        <v>11151.075000000003</v>
      </c>
      <c r="BW118" s="24">
        <f t="shared" si="428"/>
        <v>26019.174999999999</v>
      </c>
      <c r="BX118" s="24">
        <f t="shared" si="429"/>
        <v>55755.375</v>
      </c>
      <c r="BY118" s="24">
        <f t="shared" si="430"/>
        <v>111510.75</v>
      </c>
      <c r="BZ118" s="6"/>
      <c r="CA118" s="6"/>
      <c r="CB118" s="58" t="s">
        <v>27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0</v>
      </c>
      <c r="CO118" s="195">
        <f t="shared" si="670"/>
        <v>0</v>
      </c>
      <c r="CP118" s="198">
        <f t="shared" si="422"/>
        <v>0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0</v>
      </c>
      <c r="CX118" s="198">
        <f t="shared" si="423"/>
        <v>0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0</v>
      </c>
      <c r="DF118" s="198">
        <f t="shared" si="424"/>
        <v>0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0</v>
      </c>
      <c r="DN118" s="198">
        <f t="shared" si="431"/>
        <v>0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0</v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29</v>
      </c>
      <c r="G119" s="52">
        <f>'[9]NAW3 - Asset Repl - SSEH'!G116</f>
        <v>0</v>
      </c>
      <c r="H119" s="52">
        <f>'[9]NAW3 - Asset Repl - SSEH'!H116</f>
        <v>0</v>
      </c>
      <c r="I119" s="52">
        <f>'[9]NAW3 - Asset Repl - SSEH'!I116</f>
        <v>0</v>
      </c>
      <c r="J119" s="52">
        <f>'[9]NAW3 - Asset Repl - SSEH'!J116</f>
        <v>0</v>
      </c>
      <c r="K119" s="52">
        <f>'[9]NAW3 - Asset Repl - SSEH'!K116</f>
        <v>0</v>
      </c>
      <c r="L119" s="59">
        <f t="shared" si="677"/>
        <v>0</v>
      </c>
      <c r="M119" s="52">
        <f>'[9]NAW3 - Asset Repl - SSEH'!M116</f>
        <v>0</v>
      </c>
      <c r="N119" s="52">
        <f>'[9]NAW3 - Asset Repl - SSEH'!N116</f>
        <v>0</v>
      </c>
      <c r="O119" s="52">
        <f>'[9]NAW3 - Asset Repl - SSEH'!O116</f>
        <v>0</v>
      </c>
      <c r="P119" s="52">
        <f>'[9]NAW3 - Asset Repl - SSEH'!P116</f>
        <v>0</v>
      </c>
      <c r="Q119" s="52">
        <f>'[9]NAW3 - Asset Repl - SSEH'!Q116</f>
        <v>0</v>
      </c>
      <c r="R119" s="59">
        <f t="shared" si="678"/>
        <v>0</v>
      </c>
      <c r="S119" s="52">
        <f>'[9]NAW3 - Asset Repl - SSEH'!S116</f>
        <v>0</v>
      </c>
      <c r="T119" s="52">
        <f>'[9]NAW3 - Asset Repl - SSEH'!T116</f>
        <v>0</v>
      </c>
      <c r="U119" s="52">
        <f>'[9]NAW3 - Asset Repl - SSEH'!U116</f>
        <v>0</v>
      </c>
      <c r="V119" s="52">
        <f>'[9]NAW3 - Asset Repl - SSEH'!V116</f>
        <v>0</v>
      </c>
      <c r="W119" s="52">
        <f>'[9]NAW3 - Asset Repl - SSEH'!W116</f>
        <v>0</v>
      </c>
      <c r="X119" s="59">
        <f t="shared" si="679"/>
        <v>0</v>
      </c>
      <c r="Y119" s="52">
        <f>'[9]NAW3 - Asset Repl - SSEH'!Y116</f>
        <v>0</v>
      </c>
      <c r="Z119" s="52">
        <f>'[9]NAW3 - Asset Repl - SSEH'!Z116</f>
        <v>0</v>
      </c>
      <c r="AA119" s="52">
        <f>'[9]NAW3 - Asset Repl - SSEH'!AA116</f>
        <v>0</v>
      </c>
      <c r="AB119" s="52">
        <f>'[9]NAW3 - Asset Repl - SSEH'!AB116</f>
        <v>0</v>
      </c>
      <c r="AC119" s="52">
        <f>'[9]NAW3 - Asset Repl - SSEH'!AC116</f>
        <v>0</v>
      </c>
      <c r="AD119" s="59">
        <f t="shared" si="680"/>
        <v>0</v>
      </c>
      <c r="AE119" s="52">
        <f>'[9]NAW3 - Asset Repl - SSEH'!AE116</f>
        <v>0</v>
      </c>
      <c r="AF119" s="52">
        <f>'[9]NAW3 - Asset Repl - SSEH'!AF116</f>
        <v>0</v>
      </c>
      <c r="AG119" s="52">
        <f>'[9]NAW3 - Asset Repl - SSEH'!AG116</f>
        <v>0</v>
      </c>
      <c r="AH119" s="52">
        <f>'[9]NAW3 - Asset Repl - SSEH'!AH116</f>
        <v>0</v>
      </c>
      <c r="AI119" s="52">
        <f>'[9]NAW3 - Asset Repl - SSEH'!AI116</f>
        <v>0</v>
      </c>
      <c r="AJ119" s="59">
        <f t="shared" si="681"/>
        <v>0</v>
      </c>
      <c r="AK119" s="52">
        <f>'[9]NAW3 - Asset Repl - SSEH'!AK116</f>
        <v>0</v>
      </c>
      <c r="AL119" s="52">
        <f>'[9]NAW3 - Asset Repl - SSEH'!AL116</f>
        <v>0</v>
      </c>
      <c r="AM119" s="52">
        <f>'[9]NAW3 - Asset Repl - SSEH'!AM116</f>
        <v>0</v>
      </c>
      <c r="AN119" s="52">
        <f>'[9]NAW3 - Asset Repl - SSEH'!AN116</f>
        <v>0</v>
      </c>
      <c r="AO119" s="52">
        <f>'[9]NAW3 - Asset Repl - SSEH'!AO116</f>
        <v>0</v>
      </c>
      <c r="AP119" s="59">
        <f t="shared" si="682"/>
        <v>0</v>
      </c>
      <c r="BB119" s="6"/>
      <c r="BC119" s="6"/>
      <c r="BD119" s="58" t="s">
        <v>29</v>
      </c>
      <c r="BE119" s="172">
        <f>'SSEH - Probs. of Failure'!O$34</f>
        <v>2.5000000000000001E-2</v>
      </c>
      <c r="BF119" s="172">
        <f>'SSEH - Probs. of Failure'!P$34</f>
        <v>7.5000000000000011E-2</v>
      </c>
      <c r="BG119" s="172">
        <f>'SSEH - Probs. of Failure'!Q$34</f>
        <v>0.17499999999999999</v>
      </c>
      <c r="BH119" s="172">
        <f>'SSEH - Probs. of Failure'!R$34</f>
        <v>0.375</v>
      </c>
      <c r="BI119" s="172">
        <f>'SSEH - Probs. of Failure'!S$34</f>
        <v>0.75</v>
      </c>
      <c r="BJ119" s="176"/>
      <c r="BK119" s="6"/>
      <c r="BL119" s="58" t="s">
        <v>29</v>
      </c>
      <c r="BM119" s="194">
        <f>$BM4*'SSEH - Average Cons. of Failure'!$Q$34</f>
        <v>223021.5</v>
      </c>
      <c r="BN119" s="194">
        <f>$BM4*'SSEH - Average Cons. of Failure'!$Q$34</f>
        <v>223021.5</v>
      </c>
      <c r="BO119" s="194">
        <f>$BM4*'SSEH - Average Cons. of Failure'!$Q$34</f>
        <v>223021.5</v>
      </c>
      <c r="BP119" s="194">
        <f>$BM4*'SSEH - Average Cons. of Failure'!$Q$34</f>
        <v>223021.5</v>
      </c>
      <c r="BQ119" s="194">
        <f>$BM4*'SSEH - Average Cons. of Failure'!$Q$34</f>
        <v>223021.5</v>
      </c>
      <c r="BR119" s="176"/>
      <c r="BS119" s="6"/>
      <c r="BT119" s="58" t="s">
        <v>29</v>
      </c>
      <c r="BU119" s="24">
        <f t="shared" si="426"/>
        <v>5575.5375000000004</v>
      </c>
      <c r="BV119" s="24">
        <f t="shared" si="427"/>
        <v>16726.612500000003</v>
      </c>
      <c r="BW119" s="24">
        <f t="shared" si="428"/>
        <v>39028.762499999997</v>
      </c>
      <c r="BX119" s="24">
        <f t="shared" si="429"/>
        <v>83633.0625</v>
      </c>
      <c r="BY119" s="24">
        <f t="shared" si="430"/>
        <v>167266.125</v>
      </c>
      <c r="BZ119" s="6"/>
      <c r="CA119" s="6"/>
      <c r="CB119" s="58" t="s">
        <v>29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0</v>
      </c>
      <c r="CO119" s="195">
        <f t="shared" si="670"/>
        <v>0</v>
      </c>
      <c r="CP119" s="198">
        <f t="shared" si="422"/>
        <v>0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0</v>
      </c>
      <c r="CX119" s="198">
        <f t="shared" si="423"/>
        <v>0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0</v>
      </c>
      <c r="DF119" s="198">
        <f t="shared" si="424"/>
        <v>0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0</v>
      </c>
      <c r="DN119" s="198">
        <f t="shared" si="431"/>
        <v>0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30</v>
      </c>
      <c r="G120" s="52">
        <f>'[9]NAW3 - Asset Repl - SSEH'!G117</f>
        <v>0</v>
      </c>
      <c r="H120" s="52">
        <f>'[9]NAW3 - Asset Repl - SSEH'!H117</f>
        <v>0</v>
      </c>
      <c r="I120" s="52">
        <f>'[9]NAW3 - Asset Repl - SSEH'!I117</f>
        <v>0</v>
      </c>
      <c r="J120" s="52">
        <f>'[9]NAW3 - Asset Repl - SSEH'!J117</f>
        <v>0</v>
      </c>
      <c r="K120" s="52">
        <f>'[9]NAW3 - Asset Repl - SSEH'!K117</f>
        <v>0</v>
      </c>
      <c r="L120" s="59">
        <f t="shared" si="677"/>
        <v>0</v>
      </c>
      <c r="M120" s="52">
        <f>'[9]NAW3 - Asset Repl - SSEH'!M117</f>
        <v>0</v>
      </c>
      <c r="N120" s="52">
        <f>'[9]NAW3 - Asset Repl - SSEH'!N117</f>
        <v>0</v>
      </c>
      <c r="O120" s="52">
        <f>'[9]NAW3 - Asset Repl - SSEH'!O117</f>
        <v>0</v>
      </c>
      <c r="P120" s="52">
        <f>'[9]NAW3 - Asset Repl - SSEH'!P117</f>
        <v>0</v>
      </c>
      <c r="Q120" s="52">
        <f>'[9]NAW3 - Asset Repl - SSEH'!Q117</f>
        <v>0</v>
      </c>
      <c r="R120" s="59">
        <f t="shared" si="678"/>
        <v>0</v>
      </c>
      <c r="S120" s="52">
        <f>'[9]NAW3 - Asset Repl - SSEH'!S117</f>
        <v>0</v>
      </c>
      <c r="T120" s="52">
        <f>'[9]NAW3 - Asset Repl - SSEH'!T117</f>
        <v>0</v>
      </c>
      <c r="U120" s="52">
        <f>'[9]NAW3 - Asset Repl - SSEH'!U117</f>
        <v>0</v>
      </c>
      <c r="V120" s="52">
        <f>'[9]NAW3 - Asset Repl - SSEH'!V117</f>
        <v>0</v>
      </c>
      <c r="W120" s="52">
        <f>'[9]NAW3 - Asset Repl - SSEH'!W117</f>
        <v>0</v>
      </c>
      <c r="X120" s="59">
        <f t="shared" si="679"/>
        <v>0</v>
      </c>
      <c r="Y120" s="52">
        <f>'[9]NAW3 - Asset Repl - SSEH'!Y117</f>
        <v>0</v>
      </c>
      <c r="Z120" s="52">
        <f>'[9]NAW3 - Asset Repl - SSEH'!Z117</f>
        <v>0</v>
      </c>
      <c r="AA120" s="52">
        <f>'[9]NAW3 - Asset Repl - SSEH'!AA117</f>
        <v>0</v>
      </c>
      <c r="AB120" s="52">
        <f>'[9]NAW3 - Asset Repl - SSEH'!AB117</f>
        <v>0</v>
      </c>
      <c r="AC120" s="52">
        <f>'[9]NAW3 - Asset Repl - SSEH'!AC117</f>
        <v>0</v>
      </c>
      <c r="AD120" s="59">
        <f t="shared" si="680"/>
        <v>0</v>
      </c>
      <c r="AE120" s="52">
        <f>'[9]NAW3 - Asset Repl - SSEH'!AE117</f>
        <v>0</v>
      </c>
      <c r="AF120" s="52">
        <f>'[9]NAW3 - Asset Repl - SSEH'!AF117</f>
        <v>0</v>
      </c>
      <c r="AG120" s="52">
        <f>'[9]NAW3 - Asset Repl - SSEH'!AG117</f>
        <v>0</v>
      </c>
      <c r="AH120" s="52">
        <f>'[9]NAW3 - Asset Repl - SSEH'!AH117</f>
        <v>0</v>
      </c>
      <c r="AI120" s="52">
        <f>'[9]NAW3 - Asset Repl - SSEH'!AI117</f>
        <v>0</v>
      </c>
      <c r="AJ120" s="59">
        <f t="shared" si="681"/>
        <v>0</v>
      </c>
      <c r="AK120" s="52">
        <f>'[9]NAW3 - Asset Repl - SSEH'!AK117</f>
        <v>0</v>
      </c>
      <c r="AL120" s="52">
        <f>'[9]NAW3 - Asset Repl - SSEH'!AL117</f>
        <v>0</v>
      </c>
      <c r="AM120" s="52">
        <f>'[9]NAW3 - Asset Repl - SSEH'!AM117</f>
        <v>0</v>
      </c>
      <c r="AN120" s="52">
        <f>'[9]NAW3 - Asset Repl - SSEH'!AN117</f>
        <v>0</v>
      </c>
      <c r="AO120" s="52">
        <f>'[9]NAW3 - Asset Repl - SSEH'!AO117</f>
        <v>0</v>
      </c>
      <c r="AP120" s="59">
        <f t="shared" si="682"/>
        <v>0</v>
      </c>
      <c r="BB120" s="6"/>
      <c r="BC120" s="6"/>
      <c r="BD120" s="58" t="s">
        <v>30</v>
      </c>
      <c r="BE120" s="172">
        <f>'SSEH - Probs. of Failure'!O$34</f>
        <v>2.5000000000000001E-2</v>
      </c>
      <c r="BF120" s="172">
        <f>'SSEH - Probs. of Failure'!P$34</f>
        <v>7.5000000000000011E-2</v>
      </c>
      <c r="BG120" s="172">
        <f>'SSEH - Probs. of Failure'!Q$34</f>
        <v>0.17499999999999999</v>
      </c>
      <c r="BH120" s="172">
        <f>'SSEH - Probs. of Failure'!R$34</f>
        <v>0.375</v>
      </c>
      <c r="BI120" s="172">
        <f>'SSEH - Probs. of Failure'!S$34</f>
        <v>0.75</v>
      </c>
      <c r="BJ120" s="176"/>
      <c r="BK120" s="6"/>
      <c r="BL120" s="58" t="s">
        <v>30</v>
      </c>
      <c r="BM120" s="194">
        <f>$BM5*'SSEH - Average Cons. of Failure'!$Q$34</f>
        <v>371702.5</v>
      </c>
      <c r="BN120" s="194">
        <f>$BM5*'SSEH - Average Cons. of Failure'!$Q$34</f>
        <v>371702.5</v>
      </c>
      <c r="BO120" s="194">
        <f>$BM5*'SSEH - Average Cons. of Failure'!$Q$34</f>
        <v>371702.5</v>
      </c>
      <c r="BP120" s="194">
        <f>$BM5*'SSEH - Average Cons. of Failure'!$Q$34</f>
        <v>371702.5</v>
      </c>
      <c r="BQ120" s="194">
        <f>$BM5*'SSEH - Average Cons. of Failure'!$Q$34</f>
        <v>371702.5</v>
      </c>
      <c r="BR120" s="176"/>
      <c r="BS120" s="6"/>
      <c r="BT120" s="58" t="s">
        <v>30</v>
      </c>
      <c r="BU120" s="24">
        <f t="shared" si="426"/>
        <v>9292.5625</v>
      </c>
      <c r="BV120" s="24">
        <f t="shared" si="427"/>
        <v>27877.687500000004</v>
      </c>
      <c r="BW120" s="24">
        <f t="shared" si="428"/>
        <v>65047.937499999993</v>
      </c>
      <c r="BX120" s="24">
        <f t="shared" si="429"/>
        <v>139388.4375</v>
      </c>
      <c r="BY120" s="24">
        <f t="shared" si="430"/>
        <v>278776.875</v>
      </c>
      <c r="BZ120" s="6"/>
      <c r="CA120" s="6"/>
      <c r="CB120" s="58" t="s">
        <v>30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44</v>
      </c>
      <c r="C122" s="48"/>
      <c r="D122" s="49">
        <f>L122</f>
        <v>36.033994334277622</v>
      </c>
      <c r="E122" s="50">
        <f>D122+SUM(AE122:AI122)</f>
        <v>26.575070821529746</v>
      </c>
      <c r="F122" s="51" t="s">
        <v>25</v>
      </c>
      <c r="G122" s="52">
        <f>'[9]NAW3 - Asset Repl - SSEH'!G119</f>
        <v>11.204770538243627</v>
      </c>
      <c r="H122" s="52">
        <f>'[9]NAW3 - Asset Repl - SSEH'!H119</f>
        <v>11.014691218130313</v>
      </c>
      <c r="I122" s="52">
        <f>'[9]NAW3 - Asset Repl - SSEH'!I119</f>
        <v>4.5312747875354109</v>
      </c>
      <c r="J122" s="52">
        <f>'[9]NAW3 - Asset Repl - SSEH'!J119</f>
        <v>2.9448781869688383</v>
      </c>
      <c r="K122" s="52">
        <f>'[9]NAW3 - Asset Repl - SSEH'!K119</f>
        <v>6.3383796033994351</v>
      </c>
      <c r="L122" s="53">
        <f>SUM(G122:K122)</f>
        <v>36.033994334277622</v>
      </c>
      <c r="M122" s="52">
        <f>'[9]NAW3 - Asset Repl - SSEH'!M119</f>
        <v>11.204770538243627</v>
      </c>
      <c r="N122" s="52">
        <f>'[9]NAW3 - Asset Repl - SSEH'!N119</f>
        <v>11.014691218130311</v>
      </c>
      <c r="O122" s="52">
        <f>'[9]NAW3 - Asset Repl - SSEH'!O119</f>
        <v>4.5312747875354109</v>
      </c>
      <c r="P122" s="52">
        <f>'[9]NAW3 - Asset Repl - SSEH'!P119</f>
        <v>2.9448781869688383</v>
      </c>
      <c r="Q122" s="52">
        <f>'[9]NAW3 - Asset Repl - SSEH'!Q119</f>
        <v>6.3383796033994342</v>
      </c>
      <c r="R122" s="53">
        <f>SUM(M122:Q122)</f>
        <v>36.033994334277622</v>
      </c>
      <c r="S122" s="52">
        <f>'[9]NAW3 - Asset Repl - SSEH'!S119</f>
        <v>0</v>
      </c>
      <c r="T122" s="52">
        <f>'[9]NAW3 - Asset Repl - SSEH'!T119</f>
        <v>0</v>
      </c>
      <c r="U122" s="52">
        <f>'[9]NAW3 - Asset Repl - SSEH'!U119</f>
        <v>0</v>
      </c>
      <c r="V122" s="52">
        <f>'[9]NAW3 - Asset Repl - SSEH'!V119</f>
        <v>-0.45042492917847027</v>
      </c>
      <c r="W122" s="52">
        <f>'[9]NAW3 - Asset Repl - SSEH'!W119</f>
        <v>-3.6033994334277621</v>
      </c>
      <c r="X122" s="53">
        <f>SUM(S122:W122)</f>
        <v>-4.0538243626062327</v>
      </c>
      <c r="Y122" s="54">
        <f>'[9]NAW3 - Asset Repl - SSEH'!Y119</f>
        <v>9.0084985835694056</v>
      </c>
      <c r="Z122" s="54">
        <f>'[9]NAW3 - Asset Repl - SSEH'!Z119</f>
        <v>11.260623229461757</v>
      </c>
      <c r="AA122" s="54">
        <f>'[9]NAW3 - Asset Repl - SSEH'!AA119</f>
        <v>5.8555240793201131</v>
      </c>
      <c r="AB122" s="54">
        <f>'[9]NAW3 - Asset Repl - SSEH'!AB119</f>
        <v>3.152974504249292</v>
      </c>
      <c r="AC122" s="54">
        <f>'[9]NAW3 - Asset Repl - SSEH'!AC119</f>
        <v>6.7563739376770542</v>
      </c>
      <c r="AD122" s="53">
        <f>SUM(Y122:AC122)</f>
        <v>36.033994334277622</v>
      </c>
      <c r="AE122" s="54">
        <f>'[9]NAW3 - Asset Repl - SSEH'!AE119</f>
        <v>0</v>
      </c>
      <c r="AF122" s="54">
        <f>'[9]NAW3 - Asset Repl - SSEH'!AF119</f>
        <v>0</v>
      </c>
      <c r="AG122" s="54">
        <f>'[9]NAW3 - Asset Repl - SSEH'!AG119</f>
        <v>0</v>
      </c>
      <c r="AH122" s="54">
        <f>'[9]NAW3 - Asset Repl - SSEH'!AH119</f>
        <v>-3.152974504249292</v>
      </c>
      <c r="AI122" s="54">
        <f>'[9]NAW3 - Asset Repl - SSEH'!AI119</f>
        <v>-6.3059490084985841</v>
      </c>
      <c r="AJ122" s="53">
        <f>SUM(AE122:AI122)</f>
        <v>-9.4589235127478766</v>
      </c>
      <c r="AK122" s="54">
        <f>'[9]NAW3 - Asset Repl - SSEH'!AK119</f>
        <v>6.7563739376770542</v>
      </c>
      <c r="AL122" s="54">
        <f>'[9]NAW3 - Asset Repl - SSEH'!AL119</f>
        <v>11.260623229461757</v>
      </c>
      <c r="AM122" s="54">
        <f>'[9]NAW3 - Asset Repl - SSEH'!AM119</f>
        <v>7.2067988668555243</v>
      </c>
      <c r="AN122" s="54">
        <f>'[9]NAW3 - Asset Repl - SSEH'!AN119</f>
        <v>3.6033994334277621</v>
      </c>
      <c r="AO122" s="54">
        <f>'[9]NAW3 - Asset Repl - SSEH'!AO119</f>
        <v>7.2067988668555243</v>
      </c>
      <c r="AP122" s="53">
        <f>SUM(AK122:AO122)</f>
        <v>36.033994334277622</v>
      </c>
      <c r="BB122" s="6"/>
      <c r="BC122" s="6"/>
      <c r="BD122" s="51" t="s">
        <v>25</v>
      </c>
      <c r="BE122" s="172">
        <f>'SSEH - Probs. of Failure'!O$35</f>
        <v>2.5000000000000001E-2</v>
      </c>
      <c r="BF122" s="172">
        <f>'SSEH - Probs. of Failure'!P$35</f>
        <v>7.5000000000000011E-2</v>
      </c>
      <c r="BG122" s="172">
        <f>'SSEH - Probs. of Failure'!Q$35</f>
        <v>0.17499999999999999</v>
      </c>
      <c r="BH122" s="172">
        <f>'SSEH - Probs. of Failure'!R$35</f>
        <v>0.375</v>
      </c>
      <c r="BI122" s="172">
        <f>'SSEH - Probs. of Failure'!S$35</f>
        <v>0.75</v>
      </c>
      <c r="BJ122" s="175"/>
      <c r="BK122" s="6"/>
      <c r="BL122" s="51" t="s">
        <v>25</v>
      </c>
      <c r="BM122" s="194">
        <f>$BM2*'SSEH - Average Cons. of Failure'!$Q$35</f>
        <v>104083.7</v>
      </c>
      <c r="BN122" s="194">
        <f>$BM2*'SSEH - Average Cons. of Failure'!$Q$35</f>
        <v>104083.7</v>
      </c>
      <c r="BO122" s="194">
        <f>$BM2*'SSEH - Average Cons. of Failure'!$Q$35</f>
        <v>104083.7</v>
      </c>
      <c r="BP122" s="194">
        <f>$BM2*'SSEH - Average Cons. of Failure'!$Q$35</f>
        <v>104083.7</v>
      </c>
      <c r="BQ122" s="194">
        <f>$BM2*'SSEH - Average Cons. of Failure'!$Q$35</f>
        <v>104083.7</v>
      </c>
      <c r="BR122" s="175"/>
      <c r="BS122" s="6"/>
      <c r="BT122" s="51" t="s">
        <v>25</v>
      </c>
      <c r="BU122" s="24">
        <f t="shared" si="426"/>
        <v>2602.0925000000002</v>
      </c>
      <c r="BV122" s="24">
        <f t="shared" si="427"/>
        <v>7806.2775000000011</v>
      </c>
      <c r="BW122" s="24">
        <f t="shared" si="428"/>
        <v>18214.647499999999</v>
      </c>
      <c r="BX122" s="24">
        <f t="shared" si="429"/>
        <v>39031.387499999997</v>
      </c>
      <c r="BY122" s="24">
        <f t="shared" si="430"/>
        <v>78062.774999999994</v>
      </c>
      <c r="BZ122" s="6"/>
      <c r="CA122" s="6"/>
      <c r="CB122" s="51" t="s">
        <v>25</v>
      </c>
      <c r="CC122" s="195">
        <f>IF(BU122="","",M122*BU122)</f>
        <v>29155.849381784708</v>
      </c>
      <c r="CD122" s="195">
        <f t="shared" ref="CD122:CG125" si="700">IF(BV122="","",N122*BV122)</f>
        <v>85983.736225538247</v>
      </c>
      <c r="CE122" s="195">
        <f t="shared" si="700"/>
        <v>82535.572980594894</v>
      </c>
      <c r="CF122" s="195">
        <f t="shared" si="700"/>
        <v>114942.68165587817</v>
      </c>
      <c r="CG122" s="195">
        <f t="shared" si="700"/>
        <v>494791.50084475923</v>
      </c>
      <c r="CH122" s="198">
        <f t="shared" si="491"/>
        <v>807409.34108855529</v>
      </c>
      <c r="CI122" s="68"/>
      <c r="CJ122" s="68"/>
      <c r="CK122" s="195">
        <f t="shared" ref="CK122:CO125" si="701">IF(BU122="","",G122*BU122)</f>
        <v>29155.849381784708</v>
      </c>
      <c r="CL122" s="195">
        <f t="shared" si="701"/>
        <v>85983.736225538261</v>
      </c>
      <c r="CM122" s="195">
        <f t="shared" si="701"/>
        <v>82535.572980594894</v>
      </c>
      <c r="CN122" s="195">
        <f t="shared" si="701"/>
        <v>114942.68165587817</v>
      </c>
      <c r="CO122" s="195">
        <f t="shared" si="701"/>
        <v>494791.50084475928</v>
      </c>
      <c r="CP122" s="198">
        <f t="shared" si="422"/>
        <v>807409.34108855529</v>
      </c>
      <c r="CS122" s="195">
        <f>IF(BU122="","",Y122*BU122)</f>
        <v>23440.946600566574</v>
      </c>
      <c r="CT122" s="195">
        <f t="shared" ref="CT122:CW125" si="702">IF(BV122="","",Z122*BV122)</f>
        <v>87903.549752124658</v>
      </c>
      <c r="CU122" s="195">
        <f t="shared" si="702"/>
        <v>106656.3070325779</v>
      </c>
      <c r="CV122" s="195">
        <f t="shared" si="702"/>
        <v>123064.9696529745</v>
      </c>
      <c r="CW122" s="195">
        <f t="shared" si="702"/>
        <v>527421.29851274786</v>
      </c>
      <c r="CX122" s="198">
        <f t="shared" si="423"/>
        <v>868487.0715509915</v>
      </c>
      <c r="DA122" s="195">
        <f>IF(BU122="","",(S122+Y122)*BU122)</f>
        <v>23440.946600566574</v>
      </c>
      <c r="DB122" s="195">
        <f t="shared" ref="DB122:DE125" si="703">IF(BV122="","",(T122+Z122)*BV122)</f>
        <v>87903.549752124658</v>
      </c>
      <c r="DC122" s="195">
        <f t="shared" si="703"/>
        <v>106656.3070325779</v>
      </c>
      <c r="DD122" s="195">
        <f t="shared" si="703"/>
        <v>105484.25970254958</v>
      </c>
      <c r="DE122" s="195">
        <f t="shared" si="703"/>
        <v>246129.939305949</v>
      </c>
      <c r="DF122" s="198">
        <f t="shared" si="424"/>
        <v>569615.0023937677</v>
      </c>
      <c r="DG122" s="6"/>
      <c r="DH122" s="6"/>
      <c r="DI122" s="195">
        <f>IF(BU122="","",AK122*BU122)</f>
        <v>17580.709950424931</v>
      </c>
      <c r="DJ122" s="195">
        <f t="shared" ref="DJ122:DM125" si="704">IF(BV122="","",AL122*BV122)</f>
        <v>87903.549752124658</v>
      </c>
      <c r="DK122" s="195">
        <f t="shared" si="704"/>
        <v>131269.30096317281</v>
      </c>
      <c r="DL122" s="195">
        <f t="shared" si="704"/>
        <v>140645.67960339942</v>
      </c>
      <c r="DM122" s="195">
        <f t="shared" si="704"/>
        <v>562582.71841359767</v>
      </c>
      <c r="DN122" s="198">
        <f t="shared" si="431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705">IF(BV122="","",(AF122+AL122)*BV122)</f>
        <v>87903.549752124658</v>
      </c>
      <c r="DS122" s="195">
        <f t="shared" si="705"/>
        <v>131269.30096317281</v>
      </c>
      <c r="DT122" s="195">
        <f t="shared" si="705"/>
        <v>17580.709950424924</v>
      </c>
      <c r="DU122" s="195">
        <f t="shared" si="705"/>
        <v>70322.839801699694</v>
      </c>
      <c r="DV122" s="198">
        <f t="shared" si="425"/>
        <v>324657.11041784706</v>
      </c>
    </row>
    <row r="123" spans="1:126" ht="25.5" customHeight="1">
      <c r="A123" s="19"/>
      <c r="B123" s="55"/>
      <c r="C123" s="55"/>
      <c r="D123" s="56">
        <f t="shared" ref="D123:D125" si="706">L123</f>
        <v>27.875354107648725</v>
      </c>
      <c r="E123" s="57">
        <f t="shared" ref="E123:E125" si="707">D123+SUM(AE123:AI123)</f>
        <v>20.558073654390935</v>
      </c>
      <c r="F123" s="58" t="s">
        <v>27</v>
      </c>
      <c r="G123" s="52">
        <f>'[9]NAW3 - Asset Repl - SSEH'!G120</f>
        <v>8.6678413597733712</v>
      </c>
      <c r="H123" s="52">
        <f>'[9]NAW3 - Asset Repl - SSEH'!H120</f>
        <v>8.5207988668555235</v>
      </c>
      <c r="I123" s="52">
        <f>'[9]NAW3 - Asset Repl - SSEH'!I120</f>
        <v>3.5053257790368271</v>
      </c>
      <c r="J123" s="52">
        <f>'[9]NAW3 - Asset Repl - SSEH'!J120</f>
        <v>2.2781133144475918</v>
      </c>
      <c r="K123" s="52">
        <f>'[9]NAW3 - Asset Repl - SSEH'!K120</f>
        <v>4.9032747875354117</v>
      </c>
      <c r="L123" s="59">
        <f t="shared" ref="L123:L125" si="708">SUM(G123:K123)</f>
        <v>27.875354107648725</v>
      </c>
      <c r="M123" s="52">
        <f>'[9]NAW3 - Asset Repl - SSEH'!M120</f>
        <v>8.667841359773373</v>
      </c>
      <c r="N123" s="52">
        <f>'[9]NAW3 - Asset Repl - SSEH'!N120</f>
        <v>8.5207988668555252</v>
      </c>
      <c r="O123" s="52">
        <f>'[9]NAW3 - Asset Repl - SSEH'!O120</f>
        <v>3.5053257790368271</v>
      </c>
      <c r="P123" s="52">
        <f>'[9]NAW3 - Asset Repl - SSEH'!P120</f>
        <v>2.2781133144475918</v>
      </c>
      <c r="Q123" s="52">
        <f>'[9]NAW3 - Asset Repl - SSEH'!Q120</f>
        <v>4.9032747875354108</v>
      </c>
      <c r="R123" s="59">
        <f t="shared" ref="R123:R125" si="709">SUM(M123:Q123)</f>
        <v>27.875354107648725</v>
      </c>
      <c r="S123" s="52">
        <f>'[9]NAW3 - Asset Repl - SSEH'!S120</f>
        <v>0</v>
      </c>
      <c r="T123" s="52">
        <f>'[9]NAW3 - Asset Repl - SSEH'!T120</f>
        <v>0</v>
      </c>
      <c r="U123" s="52">
        <f>'[9]NAW3 - Asset Repl - SSEH'!U120</f>
        <v>0</v>
      </c>
      <c r="V123" s="52">
        <f>'[9]NAW3 - Asset Repl - SSEH'!V120</f>
        <v>-0.34844192634560905</v>
      </c>
      <c r="W123" s="52">
        <f>'[9]NAW3 - Asset Repl - SSEH'!W120</f>
        <v>-2.7875354107648724</v>
      </c>
      <c r="X123" s="59">
        <f t="shared" ref="X123:X125" si="710">SUM(S123:W123)</f>
        <v>-3.1359773371104813</v>
      </c>
      <c r="Y123" s="52">
        <f>'[9]NAW3 - Asset Repl - SSEH'!Y120</f>
        <v>6.9688385269121813</v>
      </c>
      <c r="Z123" s="52">
        <f>'[9]NAW3 - Asset Repl - SSEH'!Z120</f>
        <v>8.7110481586402262</v>
      </c>
      <c r="AA123" s="52">
        <f>'[9]NAW3 - Asset Repl - SSEH'!AA120</f>
        <v>4.5297450424929178</v>
      </c>
      <c r="AB123" s="52">
        <f>'[9]NAW3 - Asset Repl - SSEH'!AB120</f>
        <v>2.4390934844192635</v>
      </c>
      <c r="AC123" s="52">
        <f>'[9]NAW3 - Asset Repl - SSEH'!AC120</f>
        <v>5.2266288951841355</v>
      </c>
      <c r="AD123" s="59">
        <f t="shared" ref="AD123:AD125" si="711">SUM(Y123:AC123)</f>
        <v>27.875354107648722</v>
      </c>
      <c r="AE123" s="52">
        <f>'[9]NAW3 - Asset Repl - SSEH'!AE120</f>
        <v>0</v>
      </c>
      <c r="AF123" s="52">
        <f>'[9]NAW3 - Asset Repl - SSEH'!AF120</f>
        <v>0</v>
      </c>
      <c r="AG123" s="52">
        <f>'[9]NAW3 - Asset Repl - SSEH'!AG120</f>
        <v>0</v>
      </c>
      <c r="AH123" s="52">
        <f>'[9]NAW3 - Asset Repl - SSEH'!AH120</f>
        <v>-2.4390934844192635</v>
      </c>
      <c r="AI123" s="52">
        <f>'[9]NAW3 - Asset Repl - SSEH'!AI120</f>
        <v>-4.8781869688385271</v>
      </c>
      <c r="AJ123" s="59">
        <f t="shared" ref="AJ123:AJ125" si="712">SUM(AE123:AI123)</f>
        <v>-7.3172804532577906</v>
      </c>
      <c r="AK123" s="52">
        <f>'[9]NAW3 - Asset Repl - SSEH'!AK120</f>
        <v>5.2266288951841355</v>
      </c>
      <c r="AL123" s="52">
        <f>'[9]NAW3 - Asset Repl - SSEH'!AL120</f>
        <v>8.7110481586402262</v>
      </c>
      <c r="AM123" s="52">
        <f>'[9]NAW3 - Asset Repl - SSEH'!AM120</f>
        <v>5.5750708215297449</v>
      </c>
      <c r="AN123" s="52">
        <f>'[9]NAW3 - Asset Repl - SSEH'!AN120</f>
        <v>2.7875354107648724</v>
      </c>
      <c r="AO123" s="52">
        <f>'[9]NAW3 - Asset Repl - SSEH'!AO120</f>
        <v>5.5750708215297449</v>
      </c>
      <c r="AP123" s="59">
        <f t="shared" ref="AP123:AP125" si="713">SUM(AK123:AO123)</f>
        <v>27.875354107648725</v>
      </c>
      <c r="BB123" s="6"/>
      <c r="BC123" s="6"/>
      <c r="BD123" s="58" t="s">
        <v>27</v>
      </c>
      <c r="BE123" s="172">
        <f>'SSEH - Probs. of Failure'!O$35</f>
        <v>2.5000000000000001E-2</v>
      </c>
      <c r="BF123" s="172">
        <f>'SSEH - Probs. of Failure'!P$35</f>
        <v>7.5000000000000011E-2</v>
      </c>
      <c r="BG123" s="172">
        <f>'SSEH - Probs. of Failure'!Q$35</f>
        <v>0.17499999999999999</v>
      </c>
      <c r="BH123" s="172">
        <f>'SSEH - Probs. of Failure'!R$35</f>
        <v>0.375</v>
      </c>
      <c r="BI123" s="172">
        <f>'SSEH - Probs. of Failure'!S$35</f>
        <v>0.75</v>
      </c>
      <c r="BJ123" s="176"/>
      <c r="BK123" s="6"/>
      <c r="BL123" s="58" t="s">
        <v>27</v>
      </c>
      <c r="BM123" s="194">
        <f>$BM3*'SSEH - Average Cons. of Failure'!$Q$35</f>
        <v>148691</v>
      </c>
      <c r="BN123" s="194">
        <f>$BM3*'SSEH - Average Cons. of Failure'!$Q$35</f>
        <v>148691</v>
      </c>
      <c r="BO123" s="194">
        <f>$BM3*'SSEH - Average Cons. of Failure'!$Q$35</f>
        <v>148691</v>
      </c>
      <c r="BP123" s="194">
        <f>$BM3*'SSEH - Average Cons. of Failure'!$Q$35</f>
        <v>148691</v>
      </c>
      <c r="BQ123" s="194">
        <f>$BM3*'SSEH - Average Cons. of Failure'!$Q$35</f>
        <v>148691</v>
      </c>
      <c r="BR123" s="176"/>
      <c r="BS123" s="6"/>
      <c r="BT123" s="58" t="s">
        <v>27</v>
      </c>
      <c r="BU123" s="24">
        <f t="shared" si="426"/>
        <v>3717.2750000000001</v>
      </c>
      <c r="BV123" s="24">
        <f t="shared" si="427"/>
        <v>11151.825000000003</v>
      </c>
      <c r="BW123" s="24">
        <f t="shared" si="428"/>
        <v>26020.924999999999</v>
      </c>
      <c r="BX123" s="24">
        <f t="shared" si="429"/>
        <v>55759.125</v>
      </c>
      <c r="BY123" s="24">
        <f t="shared" si="430"/>
        <v>111518.25</v>
      </c>
      <c r="BZ123" s="6"/>
      <c r="CA123" s="6"/>
      <c r="CB123" s="58" t="s">
        <v>27</v>
      </c>
      <c r="CC123" s="195">
        <f t="shared" ref="CC123:CC125" si="714">IF(BU123="","",M123*BU123)</f>
        <v>32220.749990651566</v>
      </c>
      <c r="CD123" s="195">
        <f t="shared" si="700"/>
        <v>95022.457823371136</v>
      </c>
      <c r="CE123" s="195">
        <f t="shared" si="700"/>
        <v>91211.819196883851</v>
      </c>
      <c r="CF123" s="195">
        <f t="shared" si="700"/>
        <v>127025.60506444758</v>
      </c>
      <c r="CG123" s="195">
        <f t="shared" si="700"/>
        <v>546804.62357507087</v>
      </c>
      <c r="CH123" s="198">
        <f t="shared" si="491"/>
        <v>892285.25565042498</v>
      </c>
      <c r="CI123" s="68"/>
      <c r="CJ123" s="68"/>
      <c r="CK123" s="195">
        <f t="shared" si="701"/>
        <v>32220.749990651559</v>
      </c>
      <c r="CL123" s="195">
        <f t="shared" si="701"/>
        <v>95022.457823371122</v>
      </c>
      <c r="CM123" s="195">
        <f t="shared" si="701"/>
        <v>91211.819196883851</v>
      </c>
      <c r="CN123" s="195">
        <f t="shared" si="701"/>
        <v>127025.60506444758</v>
      </c>
      <c r="CO123" s="195">
        <f t="shared" si="701"/>
        <v>546804.62357507087</v>
      </c>
      <c r="CP123" s="198">
        <f t="shared" si="422"/>
        <v>892285.25565042498</v>
      </c>
      <c r="CS123" s="195">
        <f t="shared" ref="CS123:CS125" si="715">IF(BU123="","",Y123*BU123)</f>
        <v>25905.089235127478</v>
      </c>
      <c r="CT123" s="195">
        <f t="shared" si="702"/>
        <v>97144.084631728067</v>
      </c>
      <c r="CU123" s="195">
        <f t="shared" si="702"/>
        <v>117868.15601983003</v>
      </c>
      <c r="CV123" s="195">
        <f t="shared" si="702"/>
        <v>136001.71848441928</v>
      </c>
      <c r="CW123" s="195">
        <f t="shared" si="702"/>
        <v>582864.50779036817</v>
      </c>
      <c r="CX123" s="198">
        <f t="shared" si="423"/>
        <v>959783.55616147304</v>
      </c>
      <c r="DA123" s="195">
        <f t="shared" ref="DA123:DA125" si="716">IF(BU123="","",(S123+Y123)*BU123)</f>
        <v>25905.089235127478</v>
      </c>
      <c r="DB123" s="195">
        <f t="shared" si="703"/>
        <v>97144.084631728067</v>
      </c>
      <c r="DC123" s="195">
        <f t="shared" si="703"/>
        <v>117868.15601983003</v>
      </c>
      <c r="DD123" s="195">
        <f t="shared" si="703"/>
        <v>116572.90155807367</v>
      </c>
      <c r="DE123" s="195">
        <f t="shared" si="703"/>
        <v>272003.4369688385</v>
      </c>
      <c r="DF123" s="198">
        <f t="shared" si="424"/>
        <v>629493.66841359786</v>
      </c>
      <c r="DG123" s="6"/>
      <c r="DH123" s="6"/>
      <c r="DI123" s="195">
        <f t="shared" ref="DI123:DI125" si="717">IF(BU123="","",AK123*BU123)</f>
        <v>19428.816926345607</v>
      </c>
      <c r="DJ123" s="195">
        <f t="shared" si="704"/>
        <v>97144.084631728067</v>
      </c>
      <c r="DK123" s="195">
        <f t="shared" si="704"/>
        <v>145068.49971671388</v>
      </c>
      <c r="DL123" s="195">
        <f t="shared" si="704"/>
        <v>155430.53541076486</v>
      </c>
      <c r="DM123" s="195">
        <f t="shared" si="704"/>
        <v>621722.14164305944</v>
      </c>
      <c r="DN123" s="198">
        <f t="shared" si="431"/>
        <v>1038794.0783286118</v>
      </c>
      <c r="DO123" s="6"/>
      <c r="DP123" s="6"/>
      <c r="DQ123" s="195">
        <f t="shared" ref="DQ123:DQ125" si="718">IF(BU123="","",(AE123+AK123)*BU123)</f>
        <v>19428.816926345607</v>
      </c>
      <c r="DR123" s="195">
        <f t="shared" si="705"/>
        <v>97144.084631728067</v>
      </c>
      <c r="DS123" s="195">
        <f t="shared" si="705"/>
        <v>145068.49971671388</v>
      </c>
      <c r="DT123" s="195">
        <f t="shared" si="705"/>
        <v>19428.8169263456</v>
      </c>
      <c r="DU123" s="195">
        <f t="shared" si="705"/>
        <v>77715.267705382401</v>
      </c>
      <c r="DV123" s="198">
        <f t="shared" si="425"/>
        <v>358785.4859065155</v>
      </c>
    </row>
    <row r="124" spans="1:126" ht="25.5" customHeight="1">
      <c r="A124" s="19"/>
      <c r="B124" s="55"/>
      <c r="C124" s="55"/>
      <c r="D124" s="56">
        <f t="shared" si="706"/>
        <v>14.957507082152976</v>
      </c>
      <c r="E124" s="57">
        <f t="shared" si="707"/>
        <v>11.03116147308782</v>
      </c>
      <c r="F124" s="58" t="s">
        <v>29</v>
      </c>
      <c r="G124" s="52">
        <f>'[9]NAW3 - Asset Repl - SSEH'!G121</f>
        <v>4.6510368271954672</v>
      </c>
      <c r="H124" s="52">
        <f>'[9]NAW3 - Asset Repl - SSEH'!H121</f>
        <v>4.5721359773371102</v>
      </c>
      <c r="I124" s="52">
        <f>'[9]NAW3 - Asset Repl - SSEH'!I121</f>
        <v>1.8809065155807365</v>
      </c>
      <c r="J124" s="52">
        <f>'[9]NAW3 - Asset Repl - SSEH'!J121</f>
        <v>1.2224022662889518</v>
      </c>
      <c r="K124" s="52">
        <f>'[9]NAW3 - Asset Repl - SSEH'!K121</f>
        <v>2.6310254957507087</v>
      </c>
      <c r="L124" s="59">
        <f t="shared" si="708"/>
        <v>14.957507082152976</v>
      </c>
      <c r="M124" s="52">
        <f>'[9]NAW3 - Asset Repl - SSEH'!M121</f>
        <v>4.6510368271954672</v>
      </c>
      <c r="N124" s="52">
        <f>'[9]NAW3 - Asset Repl - SSEH'!N121</f>
        <v>4.5721359773371093</v>
      </c>
      <c r="O124" s="52">
        <f>'[9]NAW3 - Asset Repl - SSEH'!O121</f>
        <v>1.8809065155807365</v>
      </c>
      <c r="P124" s="52">
        <f>'[9]NAW3 - Asset Repl - SSEH'!P121</f>
        <v>1.2224022662889518</v>
      </c>
      <c r="Q124" s="52">
        <f>'[9]NAW3 - Asset Repl - SSEH'!Q121</f>
        <v>2.6310254957507078</v>
      </c>
      <c r="R124" s="59">
        <f t="shared" si="709"/>
        <v>14.957507082152974</v>
      </c>
      <c r="S124" s="52">
        <f>'[9]NAW3 - Asset Repl - SSEH'!S121</f>
        <v>0</v>
      </c>
      <c r="T124" s="52">
        <f>'[9]NAW3 - Asset Repl - SSEH'!T121</f>
        <v>0</v>
      </c>
      <c r="U124" s="52">
        <f>'[9]NAW3 - Asset Repl - SSEH'!U121</f>
        <v>0</v>
      </c>
      <c r="V124" s="52">
        <f>'[9]NAW3 - Asset Repl - SSEH'!V121</f>
        <v>-0.18696883852691218</v>
      </c>
      <c r="W124" s="52">
        <f>'[9]NAW3 - Asset Repl - SSEH'!W121</f>
        <v>-1.4957507082152974</v>
      </c>
      <c r="X124" s="59">
        <f t="shared" si="710"/>
        <v>-1.6827195467422096</v>
      </c>
      <c r="Y124" s="52">
        <f>'[9]NAW3 - Asset Repl - SSEH'!Y121</f>
        <v>3.7393767705382435</v>
      </c>
      <c r="Z124" s="52">
        <f>'[9]NAW3 - Asset Repl - SSEH'!Z121</f>
        <v>4.6742209631728047</v>
      </c>
      <c r="AA124" s="52">
        <f>'[9]NAW3 - Asset Repl - SSEH'!AA121</f>
        <v>2.4305949008498584</v>
      </c>
      <c r="AB124" s="52">
        <f>'[9]NAW3 - Asset Repl - SSEH'!AB121</f>
        <v>1.3087818696883853</v>
      </c>
      <c r="AC124" s="52">
        <f>'[9]NAW3 - Asset Repl - SSEH'!AC121</f>
        <v>2.8045325779036827</v>
      </c>
      <c r="AD124" s="59">
        <f t="shared" si="711"/>
        <v>14.957507082152974</v>
      </c>
      <c r="AE124" s="52">
        <f>'[9]NAW3 - Asset Repl - SSEH'!AE121</f>
        <v>0</v>
      </c>
      <c r="AF124" s="52">
        <f>'[9]NAW3 - Asset Repl - SSEH'!AF121</f>
        <v>0</v>
      </c>
      <c r="AG124" s="52">
        <f>'[9]NAW3 - Asset Repl - SSEH'!AG121</f>
        <v>0</v>
      </c>
      <c r="AH124" s="52">
        <f>'[9]NAW3 - Asset Repl - SSEH'!AH121</f>
        <v>-1.3087818696883853</v>
      </c>
      <c r="AI124" s="52">
        <f>'[9]NAW3 - Asset Repl - SSEH'!AI121</f>
        <v>-2.6175637393767706</v>
      </c>
      <c r="AJ124" s="59">
        <f t="shared" si="712"/>
        <v>-3.9263456090651561</v>
      </c>
      <c r="AK124" s="52">
        <f>'[9]NAW3 - Asset Repl - SSEH'!AK121</f>
        <v>2.8045325779036827</v>
      </c>
      <c r="AL124" s="52">
        <f>'[9]NAW3 - Asset Repl - SSEH'!AL121</f>
        <v>4.6742209631728047</v>
      </c>
      <c r="AM124" s="52">
        <f>'[9]NAW3 - Asset Repl - SSEH'!AM121</f>
        <v>2.9915014164305949</v>
      </c>
      <c r="AN124" s="52">
        <f>'[9]NAW3 - Asset Repl - SSEH'!AN121</f>
        <v>1.4957507082152974</v>
      </c>
      <c r="AO124" s="52">
        <f>'[9]NAW3 - Asset Repl - SSEH'!AO121</f>
        <v>2.9915014164305949</v>
      </c>
      <c r="AP124" s="59">
        <f t="shared" si="713"/>
        <v>14.957507082152974</v>
      </c>
      <c r="BB124" s="6"/>
      <c r="BC124" s="6"/>
      <c r="BD124" s="58" t="s">
        <v>29</v>
      </c>
      <c r="BE124" s="172">
        <f>'SSEH - Probs. of Failure'!O$35</f>
        <v>2.5000000000000001E-2</v>
      </c>
      <c r="BF124" s="172">
        <f>'SSEH - Probs. of Failure'!P$35</f>
        <v>7.5000000000000011E-2</v>
      </c>
      <c r="BG124" s="172">
        <f>'SSEH - Probs. of Failure'!Q$35</f>
        <v>0.17499999999999999</v>
      </c>
      <c r="BH124" s="172">
        <f>'SSEH - Probs. of Failure'!R$35</f>
        <v>0.375</v>
      </c>
      <c r="BI124" s="172">
        <f>'SSEH - Probs. of Failure'!S$35</f>
        <v>0.75</v>
      </c>
      <c r="BJ124" s="176"/>
      <c r="BK124" s="6"/>
      <c r="BL124" s="58" t="s">
        <v>29</v>
      </c>
      <c r="BM124" s="194">
        <f>$BM4*'SSEH - Average Cons. of Failure'!$Q$35</f>
        <v>223036.5</v>
      </c>
      <c r="BN124" s="194">
        <f>$BM4*'SSEH - Average Cons. of Failure'!$Q$35</f>
        <v>223036.5</v>
      </c>
      <c r="BO124" s="194">
        <f>$BM4*'SSEH - Average Cons. of Failure'!$Q$35</f>
        <v>223036.5</v>
      </c>
      <c r="BP124" s="194">
        <f>$BM4*'SSEH - Average Cons. of Failure'!$Q$35</f>
        <v>223036.5</v>
      </c>
      <c r="BQ124" s="194">
        <f>$BM4*'SSEH - Average Cons. of Failure'!$Q$35</f>
        <v>223036.5</v>
      </c>
      <c r="BR124" s="176"/>
      <c r="BS124" s="6"/>
      <c r="BT124" s="58" t="s">
        <v>29</v>
      </c>
      <c r="BU124" s="24">
        <f t="shared" si="426"/>
        <v>5575.9125000000004</v>
      </c>
      <c r="BV124" s="24">
        <f t="shared" si="427"/>
        <v>16727.737500000003</v>
      </c>
      <c r="BW124" s="24">
        <f t="shared" si="428"/>
        <v>39031.387499999997</v>
      </c>
      <c r="BX124" s="24">
        <f t="shared" si="429"/>
        <v>83638.6875</v>
      </c>
      <c r="BY124" s="24">
        <f t="shared" si="430"/>
        <v>167277.375</v>
      </c>
      <c r="BZ124" s="6"/>
      <c r="CA124" s="6"/>
      <c r="CB124" s="58" t="s">
        <v>29</v>
      </c>
      <c r="CC124" s="195">
        <f t="shared" si="714"/>
        <v>25933.774382719548</v>
      </c>
      <c r="CD124" s="195">
        <f t="shared" si="700"/>
        <v>76481.490443201124</v>
      </c>
      <c r="CE124" s="195">
        <f t="shared" si="700"/>
        <v>73414.391060906506</v>
      </c>
      <c r="CF124" s="195">
        <f t="shared" si="700"/>
        <v>102240.12114943343</v>
      </c>
      <c r="CG124" s="195">
        <f t="shared" si="700"/>
        <v>440111.03848725202</v>
      </c>
      <c r="CH124" s="198">
        <f t="shared" si="491"/>
        <v>718180.81552351266</v>
      </c>
      <c r="CI124" s="68"/>
      <c r="CJ124" s="68"/>
      <c r="CK124" s="195">
        <f t="shared" si="701"/>
        <v>25933.774382719548</v>
      </c>
      <c r="CL124" s="195">
        <f t="shared" si="701"/>
        <v>76481.490443201139</v>
      </c>
      <c r="CM124" s="195">
        <f t="shared" si="701"/>
        <v>73414.391060906506</v>
      </c>
      <c r="CN124" s="195">
        <f t="shared" si="701"/>
        <v>102240.12114943343</v>
      </c>
      <c r="CO124" s="195">
        <f t="shared" si="701"/>
        <v>440111.0384872522</v>
      </c>
      <c r="CP124" s="198">
        <f t="shared" si="422"/>
        <v>718180.81552351289</v>
      </c>
      <c r="CS124" s="195">
        <f t="shared" si="715"/>
        <v>20850.437677053826</v>
      </c>
      <c r="CT124" s="195">
        <f t="shared" si="702"/>
        <v>78189.141288951854</v>
      </c>
      <c r="CU124" s="195">
        <f t="shared" si="702"/>
        <v>94869.491430594891</v>
      </c>
      <c r="CV124" s="195">
        <f t="shared" si="702"/>
        <v>109464.79780453257</v>
      </c>
      <c r="CW124" s="195">
        <f t="shared" si="702"/>
        <v>469134.84773371107</v>
      </c>
      <c r="CX124" s="198">
        <f t="shared" si="423"/>
        <v>772508.71593484422</v>
      </c>
      <c r="DA124" s="195">
        <f t="shared" si="716"/>
        <v>20850.437677053826</v>
      </c>
      <c r="DB124" s="195">
        <f t="shared" si="703"/>
        <v>78189.141288951854</v>
      </c>
      <c r="DC124" s="195">
        <f t="shared" si="703"/>
        <v>94869.491430594891</v>
      </c>
      <c r="DD124" s="195">
        <f t="shared" si="703"/>
        <v>93826.969546742213</v>
      </c>
      <c r="DE124" s="195">
        <f t="shared" si="703"/>
        <v>218929.59560906515</v>
      </c>
      <c r="DF124" s="198">
        <f t="shared" si="424"/>
        <v>506665.63555240794</v>
      </c>
      <c r="DG124" s="6"/>
      <c r="DH124" s="6"/>
      <c r="DI124" s="195">
        <f t="shared" si="717"/>
        <v>15637.82825779037</v>
      </c>
      <c r="DJ124" s="195">
        <f t="shared" si="704"/>
        <v>78189.141288951854</v>
      </c>
      <c r="DK124" s="195">
        <f t="shared" si="704"/>
        <v>116762.45099150141</v>
      </c>
      <c r="DL124" s="195">
        <f t="shared" si="704"/>
        <v>125102.62606232295</v>
      </c>
      <c r="DM124" s="195">
        <f t="shared" si="704"/>
        <v>500410.50424929179</v>
      </c>
      <c r="DN124" s="198">
        <f t="shared" si="431"/>
        <v>836102.55084985844</v>
      </c>
      <c r="DO124" s="6"/>
      <c r="DP124" s="6"/>
      <c r="DQ124" s="195">
        <f t="shared" si="718"/>
        <v>15637.82825779037</v>
      </c>
      <c r="DR124" s="195">
        <f t="shared" si="705"/>
        <v>78189.141288951854</v>
      </c>
      <c r="DS124" s="195">
        <f t="shared" si="705"/>
        <v>116762.45099150141</v>
      </c>
      <c r="DT124" s="195">
        <f t="shared" si="705"/>
        <v>15637.828257790366</v>
      </c>
      <c r="DU124" s="195">
        <f t="shared" si="705"/>
        <v>62551.313031161466</v>
      </c>
      <c r="DV124" s="198">
        <f t="shared" si="425"/>
        <v>288778.56182719546</v>
      </c>
    </row>
    <row r="125" spans="1:126" ht="25.5" customHeight="1">
      <c r="A125" s="19"/>
      <c r="B125" s="55"/>
      <c r="C125" s="55"/>
      <c r="D125" s="56">
        <f t="shared" si="706"/>
        <v>1.1331444759206799</v>
      </c>
      <c r="E125" s="57">
        <f t="shared" si="707"/>
        <v>0.8356940509915014</v>
      </c>
      <c r="F125" s="58" t="s">
        <v>30</v>
      </c>
      <c r="G125" s="52">
        <f>'[9]NAW3 - Asset Repl - SSEH'!G122</f>
        <v>0.35235127478753542</v>
      </c>
      <c r="H125" s="52">
        <f>'[9]NAW3 - Asset Repl - SSEH'!H122</f>
        <v>0.34637393767705382</v>
      </c>
      <c r="I125" s="52">
        <f>'[9]NAW3 - Asset Repl - SSEH'!I122</f>
        <v>0.1424929178470255</v>
      </c>
      <c r="J125" s="52">
        <f>'[9]NAW3 - Asset Repl - SSEH'!J122</f>
        <v>9.2606232294617563E-2</v>
      </c>
      <c r="K125" s="52">
        <f>'[9]NAW3 - Asset Repl - SSEH'!K122</f>
        <v>0.19932011331444763</v>
      </c>
      <c r="L125" s="59">
        <f t="shared" si="708"/>
        <v>1.1331444759206799</v>
      </c>
      <c r="M125" s="52">
        <f>'[9]NAW3 - Asset Repl - SSEH'!M122</f>
        <v>0.35235127478753542</v>
      </c>
      <c r="N125" s="52">
        <f>'[9]NAW3 - Asset Repl - SSEH'!N122</f>
        <v>0.34637393767705377</v>
      </c>
      <c r="O125" s="52">
        <f>'[9]NAW3 - Asset Repl - SSEH'!O122</f>
        <v>0.1424929178470255</v>
      </c>
      <c r="P125" s="52">
        <f>'[9]NAW3 - Asset Repl - SSEH'!P122</f>
        <v>9.2606232294617563E-2</v>
      </c>
      <c r="Q125" s="52">
        <f>'[9]NAW3 - Asset Repl - SSEH'!Q122</f>
        <v>0.19932011331444757</v>
      </c>
      <c r="R125" s="59">
        <f t="shared" si="709"/>
        <v>1.1331444759206797</v>
      </c>
      <c r="S125" s="52">
        <f>'[9]NAW3 - Asset Repl - SSEH'!S122</f>
        <v>0</v>
      </c>
      <c r="T125" s="52">
        <f>'[9]NAW3 - Asset Repl - SSEH'!T122</f>
        <v>0</v>
      </c>
      <c r="U125" s="52">
        <f>'[9]NAW3 - Asset Repl - SSEH'!U122</f>
        <v>0</v>
      </c>
      <c r="V125" s="52">
        <f>'[9]NAW3 - Asset Repl - SSEH'!V122</f>
        <v>-1.4164305949008499E-2</v>
      </c>
      <c r="W125" s="52">
        <f>'[9]NAW3 - Asset Repl - SSEH'!W122</f>
        <v>-0.11331444759206799</v>
      </c>
      <c r="X125" s="59">
        <f t="shared" si="710"/>
        <v>-0.12747875354107649</v>
      </c>
      <c r="Y125" s="52">
        <f>'[9]NAW3 - Asset Repl - SSEH'!Y122</f>
        <v>0.28328611898016998</v>
      </c>
      <c r="Z125" s="52">
        <f>'[9]NAW3 - Asset Repl - SSEH'!Z122</f>
        <v>0.3541076487252125</v>
      </c>
      <c r="AA125" s="52">
        <f>'[9]NAW3 - Asset Repl - SSEH'!AA122</f>
        <v>0.18413597733711048</v>
      </c>
      <c r="AB125" s="52">
        <f>'[9]NAW3 - Asset Repl - SSEH'!AB122</f>
        <v>9.9150141643059492E-2</v>
      </c>
      <c r="AC125" s="52">
        <f>'[9]NAW3 - Asset Repl - SSEH'!AC122</f>
        <v>0.21246458923512748</v>
      </c>
      <c r="AD125" s="59">
        <f t="shared" si="711"/>
        <v>1.1331444759206799</v>
      </c>
      <c r="AE125" s="52">
        <f>'[9]NAW3 - Asset Repl - SSEH'!AE122</f>
        <v>0</v>
      </c>
      <c r="AF125" s="52">
        <f>'[9]NAW3 - Asset Repl - SSEH'!AF122</f>
        <v>0</v>
      </c>
      <c r="AG125" s="52">
        <f>'[9]NAW3 - Asset Repl - SSEH'!AG122</f>
        <v>0</v>
      </c>
      <c r="AH125" s="52">
        <f>'[9]NAW3 - Asset Repl - SSEH'!AH122</f>
        <v>-9.9150141643059492E-2</v>
      </c>
      <c r="AI125" s="52">
        <f>'[9]NAW3 - Asset Repl - SSEH'!AI122</f>
        <v>-0.19830028328611898</v>
      </c>
      <c r="AJ125" s="59">
        <f t="shared" si="712"/>
        <v>-0.2974504249291785</v>
      </c>
      <c r="AK125" s="52">
        <f>'[9]NAW3 - Asset Repl - SSEH'!AK122</f>
        <v>0.21246458923512748</v>
      </c>
      <c r="AL125" s="52">
        <f>'[9]NAW3 - Asset Repl - SSEH'!AL122</f>
        <v>0.3541076487252125</v>
      </c>
      <c r="AM125" s="52">
        <f>'[9]NAW3 - Asset Repl - SSEH'!AM122</f>
        <v>0.22662889518413598</v>
      </c>
      <c r="AN125" s="52">
        <f>'[9]NAW3 - Asset Repl - SSEH'!AN122</f>
        <v>0.11331444759206799</v>
      </c>
      <c r="AO125" s="52">
        <f>'[9]NAW3 - Asset Repl - SSEH'!AO122</f>
        <v>0.22662889518413598</v>
      </c>
      <c r="AP125" s="59">
        <f t="shared" si="713"/>
        <v>1.1331444759206799</v>
      </c>
      <c r="BB125" s="6"/>
      <c r="BC125" s="6"/>
      <c r="BD125" s="58" t="s">
        <v>30</v>
      </c>
      <c r="BE125" s="172">
        <f>'SSEH - Probs. of Failure'!O$35</f>
        <v>2.5000000000000001E-2</v>
      </c>
      <c r="BF125" s="172">
        <f>'SSEH - Probs. of Failure'!P$35</f>
        <v>7.5000000000000011E-2</v>
      </c>
      <c r="BG125" s="172">
        <f>'SSEH - Probs. of Failure'!Q$35</f>
        <v>0.17499999999999999</v>
      </c>
      <c r="BH125" s="172">
        <f>'SSEH - Probs. of Failure'!R$35</f>
        <v>0.375</v>
      </c>
      <c r="BI125" s="172">
        <f>'SSEH - Probs. of Failure'!S$35</f>
        <v>0.75</v>
      </c>
      <c r="BJ125" s="176"/>
      <c r="BK125" s="6"/>
      <c r="BL125" s="58" t="s">
        <v>30</v>
      </c>
      <c r="BM125" s="194">
        <f>$BM5*'SSEH - Average Cons. of Failure'!$Q$35</f>
        <v>371727.5</v>
      </c>
      <c r="BN125" s="194">
        <f>$BM5*'SSEH - Average Cons. of Failure'!$Q$35</f>
        <v>371727.5</v>
      </c>
      <c r="BO125" s="194">
        <f>$BM5*'SSEH - Average Cons. of Failure'!$Q$35</f>
        <v>371727.5</v>
      </c>
      <c r="BP125" s="194">
        <f>$BM5*'SSEH - Average Cons. of Failure'!$Q$35</f>
        <v>371727.5</v>
      </c>
      <c r="BQ125" s="194">
        <f>$BM5*'SSEH - Average Cons. of Failure'!$Q$35</f>
        <v>371727.5</v>
      </c>
      <c r="BR125" s="176"/>
      <c r="BS125" s="6"/>
      <c r="BT125" s="58" t="s">
        <v>30</v>
      </c>
      <c r="BU125" s="24">
        <f t="shared" si="426"/>
        <v>9293.1875</v>
      </c>
      <c r="BV125" s="24">
        <f t="shared" si="427"/>
        <v>27879.562500000004</v>
      </c>
      <c r="BW125" s="24">
        <f t="shared" si="428"/>
        <v>65052.312499999993</v>
      </c>
      <c r="BX125" s="24">
        <f t="shared" si="429"/>
        <v>139397.8125</v>
      </c>
      <c r="BY125" s="24">
        <f t="shared" si="430"/>
        <v>278795.625</v>
      </c>
      <c r="BZ125" s="6"/>
      <c r="CA125" s="6"/>
      <c r="CB125" s="58" t="s">
        <v>30</v>
      </c>
      <c r="CC125" s="195">
        <f t="shared" si="714"/>
        <v>3274.4664624645893</v>
      </c>
      <c r="CD125" s="195">
        <f t="shared" si="700"/>
        <v>9656.7538438385272</v>
      </c>
      <c r="CE125" s="195">
        <f t="shared" si="700"/>
        <v>9269.4938208215299</v>
      </c>
      <c r="CF125" s="195">
        <f t="shared" si="700"/>
        <v>12909.106205736543</v>
      </c>
      <c r="CG125" s="195">
        <f t="shared" si="700"/>
        <v>55569.575566572232</v>
      </c>
      <c r="CH125" s="198">
        <f t="shared" si="491"/>
        <v>90679.39589943341</v>
      </c>
      <c r="CI125" s="68"/>
      <c r="CJ125" s="68"/>
      <c r="CK125" s="195">
        <f t="shared" si="701"/>
        <v>3274.4664624645893</v>
      </c>
      <c r="CL125" s="195">
        <f t="shared" si="701"/>
        <v>9656.7538438385272</v>
      </c>
      <c r="CM125" s="195">
        <f t="shared" si="701"/>
        <v>9269.4938208215299</v>
      </c>
      <c r="CN125" s="195">
        <f t="shared" si="701"/>
        <v>12909.106205736543</v>
      </c>
      <c r="CO125" s="195">
        <f t="shared" si="701"/>
        <v>55569.575566572246</v>
      </c>
      <c r="CP125" s="198">
        <f t="shared" si="422"/>
        <v>90679.395899433439</v>
      </c>
      <c r="CS125" s="195">
        <f t="shared" si="715"/>
        <v>2632.6310198300284</v>
      </c>
      <c r="CT125" s="195">
        <f t="shared" si="702"/>
        <v>9872.3663243626088</v>
      </c>
      <c r="CU125" s="195">
        <f t="shared" si="702"/>
        <v>11978.471140226628</v>
      </c>
      <c r="CV125" s="195">
        <f t="shared" si="702"/>
        <v>13821.312854107649</v>
      </c>
      <c r="CW125" s="195">
        <f t="shared" si="702"/>
        <v>59234.197946175642</v>
      </c>
      <c r="CX125" s="198">
        <f t="shared" si="423"/>
        <v>97538.979284702567</v>
      </c>
      <c r="DA125" s="195">
        <f t="shared" si="716"/>
        <v>2632.6310198300284</v>
      </c>
      <c r="DB125" s="195">
        <f t="shared" si="703"/>
        <v>9872.3663243626088</v>
      </c>
      <c r="DC125" s="195">
        <f t="shared" si="703"/>
        <v>11978.471140226628</v>
      </c>
      <c r="DD125" s="195">
        <f t="shared" si="703"/>
        <v>11846.839589235127</v>
      </c>
      <c r="DE125" s="195">
        <f t="shared" si="703"/>
        <v>27642.625708215299</v>
      </c>
      <c r="DF125" s="198">
        <f t="shared" si="424"/>
        <v>63972.933781869695</v>
      </c>
      <c r="DG125" s="6"/>
      <c r="DH125" s="6"/>
      <c r="DI125" s="195">
        <f t="shared" si="717"/>
        <v>1974.4732648725212</v>
      </c>
      <c r="DJ125" s="195">
        <f t="shared" si="704"/>
        <v>9872.3663243626088</v>
      </c>
      <c r="DK125" s="195">
        <f t="shared" si="704"/>
        <v>14742.733711048157</v>
      </c>
      <c r="DL125" s="195">
        <f t="shared" si="704"/>
        <v>15795.78611898017</v>
      </c>
      <c r="DM125" s="195">
        <f t="shared" si="704"/>
        <v>63183.144475920679</v>
      </c>
      <c r="DN125" s="198">
        <f t="shared" si="431"/>
        <v>105568.50389518414</v>
      </c>
      <c r="DO125" s="6"/>
      <c r="DP125" s="6"/>
      <c r="DQ125" s="195">
        <f t="shared" si="718"/>
        <v>1974.4732648725212</v>
      </c>
      <c r="DR125" s="195">
        <f t="shared" si="705"/>
        <v>9872.3663243626088</v>
      </c>
      <c r="DS125" s="195">
        <f t="shared" si="705"/>
        <v>14742.733711048157</v>
      </c>
      <c r="DT125" s="195">
        <f t="shared" si="705"/>
        <v>1974.4732648725212</v>
      </c>
      <c r="DU125" s="195">
        <f t="shared" si="705"/>
        <v>7897.8930594900849</v>
      </c>
      <c r="DV125" s="198">
        <f t="shared" si="425"/>
        <v>36461.939624645893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59</v>
      </c>
      <c r="F126" s="64"/>
      <c r="G126" s="65">
        <f>SUM(G122:G125)</f>
        <v>24.876000000000001</v>
      </c>
      <c r="H126" s="66">
        <f t="shared" ref="H126:K126" si="719">SUM(H122:H125)</f>
        <v>24.454000000000004</v>
      </c>
      <c r="I126" s="66">
        <f t="shared" si="719"/>
        <v>10.06</v>
      </c>
      <c r="J126" s="66">
        <f t="shared" si="719"/>
        <v>6.5379999999999994</v>
      </c>
      <c r="K126" s="66">
        <f t="shared" si="719"/>
        <v>14.072000000000005</v>
      </c>
      <c r="L126" s="67"/>
      <c r="M126" s="65">
        <f>SUM(M122:M125)</f>
        <v>24.876000000000001</v>
      </c>
      <c r="N126" s="66">
        <f t="shared" ref="N126:Q126" si="720">SUM(N122:N125)</f>
        <v>24.454000000000001</v>
      </c>
      <c r="O126" s="66">
        <f t="shared" si="720"/>
        <v>10.06</v>
      </c>
      <c r="P126" s="66">
        <f t="shared" si="720"/>
        <v>6.5379999999999994</v>
      </c>
      <c r="Q126" s="66">
        <f t="shared" si="720"/>
        <v>14.071999999999999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-1</v>
      </c>
      <c r="W126" s="66">
        <f t="shared" si="721"/>
        <v>-8</v>
      </c>
      <c r="X126" s="67"/>
      <c r="Y126" s="65">
        <f>SUM(Y122:Y125)</f>
        <v>20</v>
      </c>
      <c r="Z126" s="66">
        <f t="shared" ref="Z126:AC126" si="722">SUM(Z122:Z125)</f>
        <v>24.999999999999996</v>
      </c>
      <c r="AA126" s="66">
        <f t="shared" si="722"/>
        <v>13</v>
      </c>
      <c r="AB126" s="66">
        <f t="shared" si="722"/>
        <v>7</v>
      </c>
      <c r="AC126" s="66">
        <f t="shared" si="722"/>
        <v>14.999999999999998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-7</v>
      </c>
      <c r="AI126" s="66">
        <f t="shared" si="723"/>
        <v>-14</v>
      </c>
      <c r="AJ126" s="67"/>
      <c r="AK126" s="65">
        <f>SUM(AK122:AK125)</f>
        <v>14.999999999999998</v>
      </c>
      <c r="AL126" s="66">
        <f t="shared" ref="AL126:AO126" si="724">SUM(AL122:AL125)</f>
        <v>24.999999999999996</v>
      </c>
      <c r="AM126" s="66">
        <f t="shared" si="724"/>
        <v>16</v>
      </c>
      <c r="AN126" s="66">
        <f t="shared" si="724"/>
        <v>8</v>
      </c>
      <c r="AO126" s="66">
        <f t="shared" si="724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25">SUM(CD122:CD125)</f>
        <v>267144.43833594903</v>
      </c>
      <c r="CE126" s="197">
        <f t="shared" si="725"/>
        <v>256431.2770592068</v>
      </c>
      <c r="CF126" s="197">
        <f t="shared" si="725"/>
        <v>357117.51407549571</v>
      </c>
      <c r="CG126" s="197">
        <f t="shared" si="725"/>
        <v>1537276.7384736543</v>
      </c>
      <c r="CH126" s="198">
        <f t="shared" si="491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26">SUM(CL122:CL125)</f>
        <v>267144.43833594903</v>
      </c>
      <c r="CM126" s="197">
        <f t="shared" si="726"/>
        <v>256431.2770592068</v>
      </c>
      <c r="CN126" s="197">
        <f t="shared" si="726"/>
        <v>357117.51407549571</v>
      </c>
      <c r="CO126" s="197">
        <f t="shared" si="726"/>
        <v>1537276.7384736545</v>
      </c>
      <c r="CP126" s="198">
        <f t="shared" si="422"/>
        <v>2508554.8081619265</v>
      </c>
      <c r="CS126" s="197">
        <f>SUM(CS122:CS125)</f>
        <v>72829.104532577912</v>
      </c>
      <c r="CT126" s="197">
        <f t="shared" ref="CT126:CW126" si="727">SUM(CT122:CT125)</f>
        <v>273109.1419971672</v>
      </c>
      <c r="CU126" s="197">
        <f t="shared" si="727"/>
        <v>331372.42562322947</v>
      </c>
      <c r="CV126" s="197">
        <f t="shared" si="727"/>
        <v>382352.79879603401</v>
      </c>
      <c r="CW126" s="197">
        <f t="shared" si="727"/>
        <v>1638654.8519830029</v>
      </c>
      <c r="CX126" s="198">
        <f t="shared" si="423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8">SUM(DB122:DB125)</f>
        <v>273109.1419971672</v>
      </c>
      <c r="DC126" s="197">
        <f t="shared" si="728"/>
        <v>331372.42562322947</v>
      </c>
      <c r="DD126" s="197">
        <f t="shared" si="728"/>
        <v>327730.97039660061</v>
      </c>
      <c r="DE126" s="197">
        <f t="shared" si="728"/>
        <v>764705.5975920679</v>
      </c>
      <c r="DF126" s="198">
        <f t="shared" si="424"/>
        <v>1769747.2401416432</v>
      </c>
      <c r="DG126" s="6"/>
      <c r="DH126" s="6"/>
      <c r="DI126" s="197">
        <f>SUM(DI122:DI125)</f>
        <v>54621.828399433434</v>
      </c>
      <c r="DJ126" s="197">
        <f t="shared" ref="DJ126:DM126" si="729">SUM(DJ122:DJ125)</f>
        <v>273109.1419971672</v>
      </c>
      <c r="DK126" s="197">
        <f t="shared" si="729"/>
        <v>407842.98538243625</v>
      </c>
      <c r="DL126" s="197">
        <f t="shared" si="729"/>
        <v>436974.62719546736</v>
      </c>
      <c r="DM126" s="197">
        <f t="shared" si="729"/>
        <v>1747898.5087818694</v>
      </c>
      <c r="DN126" s="198">
        <f t="shared" si="431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30">SUM(DR122:DR125)</f>
        <v>273109.1419971672</v>
      </c>
      <c r="DS126" s="197">
        <f t="shared" si="730"/>
        <v>407842.98538243625</v>
      </c>
      <c r="DT126" s="197">
        <f t="shared" si="730"/>
        <v>54621.828399433412</v>
      </c>
      <c r="DU126" s="197">
        <f t="shared" si="730"/>
        <v>218487.31359773365</v>
      </c>
      <c r="DV126" s="198">
        <f t="shared" si="425"/>
        <v>1008683.097776204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SSEH'!G124</f>
        <v>0</v>
      </c>
      <c r="H127" s="52">
        <f>'[9]NAW3 - Asset Repl - SSEH'!H124</f>
        <v>0</v>
      </c>
      <c r="I127" s="52">
        <f>'[9]NAW3 - Asset Repl - SSEH'!I124</f>
        <v>0</v>
      </c>
      <c r="J127" s="52">
        <f>'[9]NAW3 - Asset Repl - SSEH'!J124</f>
        <v>0</v>
      </c>
      <c r="K127" s="52">
        <f>'[9]NAW3 - Asset Repl - SSEH'!K124</f>
        <v>0</v>
      </c>
      <c r="L127" s="53">
        <f>SUM(G127:K127)</f>
        <v>0</v>
      </c>
      <c r="M127" s="52">
        <f>'[9]NAW3 - Asset Repl - SSEH'!M124</f>
        <v>0</v>
      </c>
      <c r="N127" s="52">
        <f>'[9]NAW3 - Asset Repl - SSEH'!N124</f>
        <v>0</v>
      </c>
      <c r="O127" s="52">
        <f>'[9]NAW3 - Asset Repl - SSEH'!O124</f>
        <v>0</v>
      </c>
      <c r="P127" s="52">
        <f>'[9]NAW3 - Asset Repl - SSEH'!P124</f>
        <v>0</v>
      </c>
      <c r="Q127" s="52">
        <f>'[9]NAW3 - Asset Repl - SSEH'!Q124</f>
        <v>0</v>
      </c>
      <c r="R127" s="53">
        <f>SUM(M127:Q127)</f>
        <v>0</v>
      </c>
      <c r="S127" s="52">
        <f>'[9]NAW3 - Asset Repl - SSEH'!S124</f>
        <v>0</v>
      </c>
      <c r="T127" s="52">
        <f>'[9]NAW3 - Asset Repl - SSEH'!T124</f>
        <v>0</v>
      </c>
      <c r="U127" s="52">
        <f>'[9]NAW3 - Asset Repl - SSEH'!U124</f>
        <v>0</v>
      </c>
      <c r="V127" s="52">
        <f>'[9]NAW3 - Asset Repl - SSEH'!V124</f>
        <v>0</v>
      </c>
      <c r="W127" s="52">
        <f>'[9]NAW3 - Asset Repl - SSEH'!W124</f>
        <v>0</v>
      </c>
      <c r="X127" s="53">
        <f>SUM(S127:W127)</f>
        <v>0</v>
      </c>
      <c r="Y127" s="54">
        <f>'[9]NAW3 - Asset Repl - SSEH'!Y124</f>
        <v>0</v>
      </c>
      <c r="Z127" s="54">
        <f>'[9]NAW3 - Asset Repl - SSEH'!Z124</f>
        <v>0</v>
      </c>
      <c r="AA127" s="54">
        <f>'[9]NAW3 - Asset Repl - SSEH'!AA124</f>
        <v>0</v>
      </c>
      <c r="AB127" s="54">
        <f>'[9]NAW3 - Asset Repl - SSEH'!AB124</f>
        <v>0</v>
      </c>
      <c r="AC127" s="54">
        <f>'[9]NAW3 - Asset Repl - SSEH'!AC124</f>
        <v>0</v>
      </c>
      <c r="AD127" s="53">
        <f>SUM(Y127:AC127)</f>
        <v>0</v>
      </c>
      <c r="AE127" s="54">
        <f>'[9]NAW3 - Asset Repl - SSEH'!AE124</f>
        <v>0</v>
      </c>
      <c r="AF127" s="54">
        <f>'[9]NAW3 - Asset Repl - SSEH'!AF124</f>
        <v>0</v>
      </c>
      <c r="AG127" s="54">
        <f>'[9]NAW3 - Asset Repl - SSEH'!AG124</f>
        <v>0</v>
      </c>
      <c r="AH127" s="54">
        <f>'[9]NAW3 - Asset Repl - SSEH'!AH124</f>
        <v>0</v>
      </c>
      <c r="AI127" s="54">
        <f>'[9]NAW3 - Asset Repl - SSEH'!AI124</f>
        <v>0</v>
      </c>
      <c r="AJ127" s="53">
        <f>SUM(AE127:AI127)</f>
        <v>0</v>
      </c>
      <c r="AK127" s="54">
        <f>'[9]NAW3 - Asset Repl - SSEH'!AK124</f>
        <v>0</v>
      </c>
      <c r="AL127" s="54">
        <f>'[9]NAW3 - Asset Repl - SSEH'!AL124</f>
        <v>0</v>
      </c>
      <c r="AM127" s="54">
        <f>'[9]NAW3 - Asset Repl - SSEH'!AM124</f>
        <v>0</v>
      </c>
      <c r="AN127" s="54">
        <f>'[9]NAW3 - Asset Repl - SSEH'!AN124</f>
        <v>0</v>
      </c>
      <c r="AO127" s="54">
        <f>'[9]NAW3 - Asset Repl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2.5000000000000001E-2</v>
      </c>
      <c r="BF127" s="172">
        <f>'SSEH - Probs. of Failure'!P$36</f>
        <v>7.5000000000000011E-2</v>
      </c>
      <c r="BG127" s="172">
        <f>'SSEH - Probs. of Failure'!Q$36</f>
        <v>0.17499999999999999</v>
      </c>
      <c r="BH127" s="172">
        <f>'SSEH - Probs. of Failure'!R$36</f>
        <v>0.375</v>
      </c>
      <c r="BI127" s="172">
        <f>'SSEH - Probs. of Failure'!S$36</f>
        <v>0.75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27</v>
      </c>
      <c r="G128" s="52">
        <f>'[9]NAW3 - Asset Repl - SSEH'!G125</f>
        <v>0</v>
      </c>
      <c r="H128" s="52">
        <f>'[9]NAW3 - Asset Repl - SSEH'!H125</f>
        <v>0</v>
      </c>
      <c r="I128" s="52">
        <f>'[9]NAW3 - Asset Repl - SSEH'!I125</f>
        <v>0</v>
      </c>
      <c r="J128" s="52">
        <f>'[9]NAW3 - Asset Repl - SSEH'!J125</f>
        <v>0</v>
      </c>
      <c r="K128" s="52">
        <f>'[9]NAW3 - Asset Repl - SSEH'!K125</f>
        <v>0</v>
      </c>
      <c r="L128" s="59">
        <f t="shared" ref="L128:L130" si="739">SUM(G128:K128)</f>
        <v>0</v>
      </c>
      <c r="M128" s="52">
        <f>'[9]NAW3 - Asset Repl - SSEH'!M125</f>
        <v>0</v>
      </c>
      <c r="N128" s="52">
        <f>'[9]NAW3 - Asset Repl - SSEH'!N125</f>
        <v>0</v>
      </c>
      <c r="O128" s="52">
        <f>'[9]NAW3 - Asset Repl - SSEH'!O125</f>
        <v>0</v>
      </c>
      <c r="P128" s="52">
        <f>'[9]NAW3 - Asset Repl - SSEH'!P125</f>
        <v>0</v>
      </c>
      <c r="Q128" s="52">
        <f>'[9]NAW3 - Asset Repl - SSEH'!Q125</f>
        <v>0</v>
      </c>
      <c r="R128" s="59">
        <f t="shared" ref="R128:R130" si="740">SUM(M128:Q128)</f>
        <v>0</v>
      </c>
      <c r="S128" s="52">
        <f>'[9]NAW3 - Asset Repl - SSEH'!S125</f>
        <v>0</v>
      </c>
      <c r="T128" s="52">
        <f>'[9]NAW3 - Asset Repl - SSEH'!T125</f>
        <v>0</v>
      </c>
      <c r="U128" s="52">
        <f>'[9]NAW3 - Asset Repl - SSEH'!U125</f>
        <v>0</v>
      </c>
      <c r="V128" s="52">
        <f>'[9]NAW3 - Asset Repl - SSEH'!V125</f>
        <v>0</v>
      </c>
      <c r="W128" s="52">
        <f>'[9]NAW3 - Asset Repl - SSEH'!W125</f>
        <v>0</v>
      </c>
      <c r="X128" s="59">
        <f t="shared" ref="X128:X130" si="741">SUM(S128:W128)</f>
        <v>0</v>
      </c>
      <c r="Y128" s="52">
        <f>'[9]NAW3 - Asset Repl - SSEH'!Y125</f>
        <v>0</v>
      </c>
      <c r="Z128" s="52">
        <f>'[9]NAW3 - Asset Repl - SSEH'!Z125</f>
        <v>0</v>
      </c>
      <c r="AA128" s="52">
        <f>'[9]NAW3 - Asset Repl - SSEH'!AA125</f>
        <v>0</v>
      </c>
      <c r="AB128" s="52">
        <f>'[9]NAW3 - Asset Repl - SSEH'!AB125</f>
        <v>0</v>
      </c>
      <c r="AC128" s="52">
        <f>'[9]NAW3 - Asset Repl - SSEH'!AC125</f>
        <v>0</v>
      </c>
      <c r="AD128" s="59">
        <f t="shared" ref="AD128:AD130" si="742">SUM(Y128:AC128)</f>
        <v>0</v>
      </c>
      <c r="AE128" s="52">
        <f>'[9]NAW3 - Asset Repl - SSEH'!AE125</f>
        <v>0</v>
      </c>
      <c r="AF128" s="52">
        <f>'[9]NAW3 - Asset Repl - SSEH'!AF125</f>
        <v>0</v>
      </c>
      <c r="AG128" s="52">
        <f>'[9]NAW3 - Asset Repl - SSEH'!AG125</f>
        <v>0</v>
      </c>
      <c r="AH128" s="52">
        <f>'[9]NAW3 - Asset Repl - SSEH'!AH125</f>
        <v>0</v>
      </c>
      <c r="AI128" s="52">
        <f>'[9]NAW3 - Asset Repl - SSEH'!AI125</f>
        <v>0</v>
      </c>
      <c r="AJ128" s="59">
        <f t="shared" ref="AJ128:AJ130" si="743">SUM(AE128:AI128)</f>
        <v>0</v>
      </c>
      <c r="AK128" s="52">
        <f>'[9]NAW3 - Asset Repl - SSEH'!AK125</f>
        <v>0</v>
      </c>
      <c r="AL128" s="52">
        <f>'[9]NAW3 - Asset Repl - SSEH'!AL125</f>
        <v>0</v>
      </c>
      <c r="AM128" s="52">
        <f>'[9]NAW3 - Asset Repl - SSEH'!AM125</f>
        <v>0</v>
      </c>
      <c r="AN128" s="52">
        <f>'[9]NAW3 - Asset Repl - SSEH'!AN125</f>
        <v>0</v>
      </c>
      <c r="AO128" s="52">
        <f>'[9]NAW3 - Asset Repl - SSEH'!AO125</f>
        <v>0</v>
      </c>
      <c r="AP128" s="59">
        <f t="shared" ref="AP128:AP130" si="744">SUM(AK128:AO128)</f>
        <v>0</v>
      </c>
      <c r="BB128" s="6"/>
      <c r="BC128" s="6"/>
      <c r="BD128" s="58" t="s">
        <v>27</v>
      </c>
      <c r="BE128" s="172">
        <f>'SSEH - Probs. of Failure'!O$36</f>
        <v>2.5000000000000001E-2</v>
      </c>
      <c r="BF128" s="172">
        <f>'SSEH - Probs. of Failure'!P$36</f>
        <v>7.5000000000000011E-2</v>
      </c>
      <c r="BG128" s="172">
        <f>'SSEH - Probs. of Failure'!Q$36</f>
        <v>0.17499999999999999</v>
      </c>
      <c r="BH128" s="172">
        <f>'SSEH - Probs. of Failure'!R$36</f>
        <v>0.375</v>
      </c>
      <c r="BI128" s="172">
        <f>'SSEH - Probs. of Failure'!S$36</f>
        <v>0.75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27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29</v>
      </c>
      <c r="G129" s="52">
        <f>'[9]NAW3 - Asset Repl - SSEH'!G126</f>
        <v>0</v>
      </c>
      <c r="H129" s="52">
        <f>'[9]NAW3 - Asset Repl - SSEH'!H126</f>
        <v>0</v>
      </c>
      <c r="I129" s="52">
        <f>'[9]NAW3 - Asset Repl - SSEH'!I126</f>
        <v>0</v>
      </c>
      <c r="J129" s="52">
        <f>'[9]NAW3 - Asset Repl - SSEH'!J126</f>
        <v>0</v>
      </c>
      <c r="K129" s="52">
        <f>'[9]NAW3 - Asset Repl - SSEH'!K126</f>
        <v>0</v>
      </c>
      <c r="L129" s="59">
        <f t="shared" si="739"/>
        <v>0</v>
      </c>
      <c r="M129" s="52">
        <f>'[9]NAW3 - Asset Repl - SSEH'!M126</f>
        <v>0</v>
      </c>
      <c r="N129" s="52">
        <f>'[9]NAW3 - Asset Repl - SSEH'!N126</f>
        <v>0</v>
      </c>
      <c r="O129" s="52">
        <f>'[9]NAW3 - Asset Repl - SSEH'!O126</f>
        <v>0</v>
      </c>
      <c r="P129" s="52">
        <f>'[9]NAW3 - Asset Repl - SSEH'!P126</f>
        <v>0</v>
      </c>
      <c r="Q129" s="52">
        <f>'[9]NAW3 - Asset Repl - SSEH'!Q126</f>
        <v>0</v>
      </c>
      <c r="R129" s="59">
        <f t="shared" si="740"/>
        <v>0</v>
      </c>
      <c r="S129" s="52">
        <f>'[9]NAW3 - Asset Repl - SSEH'!S126</f>
        <v>0</v>
      </c>
      <c r="T129" s="52">
        <f>'[9]NAW3 - Asset Repl - SSEH'!T126</f>
        <v>0</v>
      </c>
      <c r="U129" s="52">
        <f>'[9]NAW3 - Asset Repl - SSEH'!U126</f>
        <v>0</v>
      </c>
      <c r="V129" s="52">
        <f>'[9]NAW3 - Asset Repl - SSEH'!V126</f>
        <v>0</v>
      </c>
      <c r="W129" s="52">
        <f>'[9]NAW3 - Asset Repl - SSEH'!W126</f>
        <v>0</v>
      </c>
      <c r="X129" s="59">
        <f t="shared" si="741"/>
        <v>0</v>
      </c>
      <c r="Y129" s="52">
        <f>'[9]NAW3 - Asset Repl - SSEH'!Y126</f>
        <v>0</v>
      </c>
      <c r="Z129" s="52">
        <f>'[9]NAW3 - Asset Repl - SSEH'!Z126</f>
        <v>0</v>
      </c>
      <c r="AA129" s="52">
        <f>'[9]NAW3 - Asset Repl - SSEH'!AA126</f>
        <v>0</v>
      </c>
      <c r="AB129" s="52">
        <f>'[9]NAW3 - Asset Repl - SSEH'!AB126</f>
        <v>0</v>
      </c>
      <c r="AC129" s="52">
        <f>'[9]NAW3 - Asset Repl - SSEH'!AC126</f>
        <v>0</v>
      </c>
      <c r="AD129" s="59">
        <f t="shared" si="742"/>
        <v>0</v>
      </c>
      <c r="AE129" s="52">
        <f>'[9]NAW3 - Asset Repl - SSEH'!AE126</f>
        <v>0</v>
      </c>
      <c r="AF129" s="52">
        <f>'[9]NAW3 - Asset Repl - SSEH'!AF126</f>
        <v>0</v>
      </c>
      <c r="AG129" s="52">
        <f>'[9]NAW3 - Asset Repl - SSEH'!AG126</f>
        <v>0</v>
      </c>
      <c r="AH129" s="52">
        <f>'[9]NAW3 - Asset Repl - SSEH'!AH126</f>
        <v>0</v>
      </c>
      <c r="AI129" s="52">
        <f>'[9]NAW3 - Asset Repl - SSEH'!AI126</f>
        <v>0</v>
      </c>
      <c r="AJ129" s="59">
        <f t="shared" si="743"/>
        <v>0</v>
      </c>
      <c r="AK129" s="52">
        <f>'[9]NAW3 - Asset Repl - SSEH'!AK126</f>
        <v>0</v>
      </c>
      <c r="AL129" s="52">
        <f>'[9]NAW3 - Asset Repl - SSEH'!AL126</f>
        <v>0</v>
      </c>
      <c r="AM129" s="52">
        <f>'[9]NAW3 - Asset Repl - SSEH'!AM126</f>
        <v>0</v>
      </c>
      <c r="AN129" s="52">
        <f>'[9]NAW3 - Asset Repl - SSEH'!AN126</f>
        <v>0</v>
      </c>
      <c r="AO129" s="52">
        <f>'[9]NAW3 - Asset Repl - SSEH'!AO126</f>
        <v>0</v>
      </c>
      <c r="AP129" s="59">
        <f t="shared" si="744"/>
        <v>0</v>
      </c>
      <c r="BB129" s="6"/>
      <c r="BC129" s="6"/>
      <c r="BD129" s="58" t="s">
        <v>29</v>
      </c>
      <c r="BE129" s="172">
        <f>'SSEH - Probs. of Failure'!O$36</f>
        <v>2.5000000000000001E-2</v>
      </c>
      <c r="BF129" s="172">
        <f>'SSEH - Probs. of Failure'!P$36</f>
        <v>7.5000000000000011E-2</v>
      </c>
      <c r="BG129" s="172">
        <f>'SSEH - Probs. of Failure'!Q$36</f>
        <v>0.17499999999999999</v>
      </c>
      <c r="BH129" s="172">
        <f>'SSEH - Probs. of Failure'!R$36</f>
        <v>0.375</v>
      </c>
      <c r="BI129" s="172">
        <f>'SSEH - Probs. of Failure'!S$36</f>
        <v>0.75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29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30</v>
      </c>
      <c r="G130" s="52">
        <f>'[9]NAW3 - Asset Repl - SSEH'!G127</f>
        <v>0</v>
      </c>
      <c r="H130" s="52">
        <f>'[9]NAW3 - Asset Repl - SSEH'!H127</f>
        <v>0</v>
      </c>
      <c r="I130" s="52">
        <f>'[9]NAW3 - Asset Repl - SSEH'!I127</f>
        <v>0</v>
      </c>
      <c r="J130" s="52">
        <f>'[9]NAW3 - Asset Repl - SSEH'!J127</f>
        <v>0</v>
      </c>
      <c r="K130" s="52">
        <f>'[9]NAW3 - Asset Repl - SSEH'!K127</f>
        <v>0</v>
      </c>
      <c r="L130" s="59">
        <f t="shared" si="739"/>
        <v>0</v>
      </c>
      <c r="M130" s="52">
        <f>'[9]NAW3 - Asset Repl - SSEH'!M127</f>
        <v>0</v>
      </c>
      <c r="N130" s="52">
        <f>'[9]NAW3 - Asset Repl - SSEH'!N127</f>
        <v>0</v>
      </c>
      <c r="O130" s="52">
        <f>'[9]NAW3 - Asset Repl - SSEH'!O127</f>
        <v>0</v>
      </c>
      <c r="P130" s="52">
        <f>'[9]NAW3 - Asset Repl - SSEH'!P127</f>
        <v>0</v>
      </c>
      <c r="Q130" s="52">
        <f>'[9]NAW3 - Asset Repl - SSEH'!Q127</f>
        <v>0</v>
      </c>
      <c r="R130" s="59">
        <f t="shared" si="740"/>
        <v>0</v>
      </c>
      <c r="S130" s="52">
        <f>'[9]NAW3 - Asset Repl - SSEH'!S127</f>
        <v>0</v>
      </c>
      <c r="T130" s="52">
        <f>'[9]NAW3 - Asset Repl - SSEH'!T127</f>
        <v>0</v>
      </c>
      <c r="U130" s="52">
        <f>'[9]NAW3 - Asset Repl - SSEH'!U127</f>
        <v>0</v>
      </c>
      <c r="V130" s="52">
        <f>'[9]NAW3 - Asset Repl - SSEH'!V127</f>
        <v>0</v>
      </c>
      <c r="W130" s="52">
        <f>'[9]NAW3 - Asset Repl - SSEH'!W127</f>
        <v>0</v>
      </c>
      <c r="X130" s="59">
        <f t="shared" si="741"/>
        <v>0</v>
      </c>
      <c r="Y130" s="52">
        <f>'[9]NAW3 - Asset Repl - SSEH'!Y127</f>
        <v>0</v>
      </c>
      <c r="Z130" s="52">
        <f>'[9]NAW3 - Asset Repl - SSEH'!Z127</f>
        <v>0</v>
      </c>
      <c r="AA130" s="52">
        <f>'[9]NAW3 - Asset Repl - SSEH'!AA127</f>
        <v>0</v>
      </c>
      <c r="AB130" s="52">
        <f>'[9]NAW3 - Asset Repl - SSEH'!AB127</f>
        <v>0</v>
      </c>
      <c r="AC130" s="52">
        <f>'[9]NAW3 - Asset Repl - SSEH'!AC127</f>
        <v>0</v>
      </c>
      <c r="AD130" s="59">
        <f t="shared" si="742"/>
        <v>0</v>
      </c>
      <c r="AE130" s="52">
        <f>'[9]NAW3 - Asset Repl - SSEH'!AE127</f>
        <v>0</v>
      </c>
      <c r="AF130" s="52">
        <f>'[9]NAW3 - Asset Repl - SSEH'!AF127</f>
        <v>0</v>
      </c>
      <c r="AG130" s="52">
        <f>'[9]NAW3 - Asset Repl - SSEH'!AG127</f>
        <v>0</v>
      </c>
      <c r="AH130" s="52">
        <f>'[9]NAW3 - Asset Repl - SSEH'!AH127</f>
        <v>0</v>
      </c>
      <c r="AI130" s="52">
        <f>'[9]NAW3 - Asset Repl - SSEH'!AI127</f>
        <v>0</v>
      </c>
      <c r="AJ130" s="59">
        <f t="shared" si="743"/>
        <v>0</v>
      </c>
      <c r="AK130" s="52">
        <f>'[9]NAW3 - Asset Repl - SSEH'!AK127</f>
        <v>0</v>
      </c>
      <c r="AL130" s="52">
        <f>'[9]NAW3 - Asset Repl - SSEH'!AL127</f>
        <v>0</v>
      </c>
      <c r="AM130" s="52">
        <f>'[9]NAW3 - Asset Repl - SSEH'!AM127</f>
        <v>0</v>
      </c>
      <c r="AN130" s="52">
        <f>'[9]NAW3 - Asset Repl - SSEH'!AN127</f>
        <v>0</v>
      </c>
      <c r="AO130" s="52">
        <f>'[9]NAW3 - Asset Repl - SSEH'!AO127</f>
        <v>0</v>
      </c>
      <c r="AP130" s="59">
        <f t="shared" si="744"/>
        <v>0</v>
      </c>
      <c r="BB130" s="6"/>
      <c r="BC130" s="6"/>
      <c r="BD130" s="58" t="s">
        <v>30</v>
      </c>
      <c r="BE130" s="172">
        <f>'SSEH - Probs. of Failure'!O$36</f>
        <v>2.5000000000000001E-2</v>
      </c>
      <c r="BF130" s="172">
        <f>'SSEH - Probs. of Failure'!P$36</f>
        <v>7.5000000000000011E-2</v>
      </c>
      <c r="BG130" s="172">
        <f>'SSEH - Probs. of Failure'!Q$36</f>
        <v>0.17499999999999999</v>
      </c>
      <c r="BH130" s="172">
        <f>'SSEH - Probs. of Failure'!R$36</f>
        <v>0.375</v>
      </c>
      <c r="BI130" s="172">
        <f>'SSEH - Probs. of Failure'!S$36</f>
        <v>0.75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30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'[9]NAW3 - Asset Repl - SSEH'!G129</f>
        <v>0</v>
      </c>
      <c r="H132" s="52">
        <f>'[9]NAW3 - Asset Repl - SSEH'!H129</f>
        <v>0</v>
      </c>
      <c r="I132" s="52">
        <f>'[9]NAW3 - Asset Repl - SSEH'!I129</f>
        <v>0</v>
      </c>
      <c r="J132" s="52">
        <f>'[9]NAW3 - Asset Repl - SSEH'!J129</f>
        <v>0</v>
      </c>
      <c r="K132" s="52">
        <f>'[9]NAW3 - Asset Repl - SSEH'!K129</f>
        <v>0</v>
      </c>
      <c r="L132" s="53">
        <f>SUM(G132:K132)</f>
        <v>0</v>
      </c>
      <c r="M132" s="52">
        <f>'[9]NAW3 - Asset Repl - SSEH'!M129</f>
        <v>0</v>
      </c>
      <c r="N132" s="52">
        <f>'[9]NAW3 - Asset Repl - SSEH'!N129</f>
        <v>0</v>
      </c>
      <c r="O132" s="52">
        <f>'[9]NAW3 - Asset Repl - SSEH'!O129</f>
        <v>0</v>
      </c>
      <c r="P132" s="52">
        <f>'[9]NAW3 - Asset Repl - SSEH'!P129</f>
        <v>0</v>
      </c>
      <c r="Q132" s="52">
        <f>'[9]NAW3 - Asset Repl - SSEH'!Q129</f>
        <v>0</v>
      </c>
      <c r="R132" s="53">
        <f>SUM(M132:Q132)</f>
        <v>0</v>
      </c>
      <c r="S132" s="52">
        <f>'[9]NAW3 - Asset Repl - SSEH'!S129</f>
        <v>0</v>
      </c>
      <c r="T132" s="52">
        <f>'[9]NAW3 - Asset Repl - SSEH'!T129</f>
        <v>0</v>
      </c>
      <c r="U132" s="52">
        <f>'[9]NAW3 - Asset Repl - SSEH'!U129</f>
        <v>0</v>
      </c>
      <c r="V132" s="52">
        <f>'[9]NAW3 - Asset Repl - SSEH'!V129</f>
        <v>0</v>
      </c>
      <c r="W132" s="52">
        <f>'[9]NAW3 - Asset Repl - SSEH'!W129</f>
        <v>0</v>
      </c>
      <c r="X132" s="53">
        <f>SUM(S132:W132)</f>
        <v>0</v>
      </c>
      <c r="Y132" s="54">
        <f>'[9]NAW3 - Asset Repl - SSEH'!Y129</f>
        <v>0</v>
      </c>
      <c r="Z132" s="54">
        <f>'[9]NAW3 - Asset Repl - SSEH'!Z129</f>
        <v>0</v>
      </c>
      <c r="AA132" s="54">
        <f>'[9]NAW3 - Asset Repl - SSEH'!AA129</f>
        <v>0</v>
      </c>
      <c r="AB132" s="54">
        <f>'[9]NAW3 - Asset Repl - SSEH'!AB129</f>
        <v>0</v>
      </c>
      <c r="AC132" s="54">
        <f>'[9]NAW3 - Asset Repl - SSEH'!AC129</f>
        <v>0</v>
      </c>
      <c r="AD132" s="53">
        <f>SUM(Y132:AC132)</f>
        <v>0</v>
      </c>
      <c r="AE132" s="54">
        <f>'[9]NAW3 - Asset Repl - SSEH'!AE129</f>
        <v>0</v>
      </c>
      <c r="AF132" s="54">
        <f>'[9]NAW3 - Asset Repl - SSEH'!AF129</f>
        <v>0</v>
      </c>
      <c r="AG132" s="54">
        <f>'[9]NAW3 - Asset Repl - SSEH'!AG129</f>
        <v>0</v>
      </c>
      <c r="AH132" s="54">
        <f>'[9]NAW3 - Asset Repl - SSEH'!AH129</f>
        <v>0</v>
      </c>
      <c r="AI132" s="54">
        <f>'[9]NAW3 - Asset Repl - SSEH'!AI129</f>
        <v>0</v>
      </c>
      <c r="AJ132" s="53">
        <f>SUM(AE132:AI132)</f>
        <v>0</v>
      </c>
      <c r="AK132" s="54">
        <f>'[9]NAW3 - Asset Repl - SSEH'!AK129</f>
        <v>0</v>
      </c>
      <c r="AL132" s="54">
        <f>'[9]NAW3 - Asset Repl - SSEH'!AL129</f>
        <v>0</v>
      </c>
      <c r="AM132" s="54">
        <f>'[9]NAW3 - Asset Repl - SSEH'!AM129</f>
        <v>0</v>
      </c>
      <c r="AN132" s="54">
        <f>'[9]NAW3 - Asset Repl - SSEH'!AN129</f>
        <v>0</v>
      </c>
      <c r="AO132" s="54">
        <f>'[9]NAW3 - Asset Repl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2.5000000000000001E-2</v>
      </c>
      <c r="BF132" s="172">
        <f>'SSEH - Probs. of Failure'!P$37</f>
        <v>7.5000000000000011E-2</v>
      </c>
      <c r="BG132" s="172">
        <f>'SSEH - Probs. of Failure'!Q$37</f>
        <v>0.17499999999999999</v>
      </c>
      <c r="BH132" s="172">
        <f>'SSEH - Probs. of Failure'!R$37</f>
        <v>0.375</v>
      </c>
      <c r="BI132" s="172">
        <f>'SSEH - Probs. of Failure'!S$37</f>
        <v>0.75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426"/>
        <v/>
      </c>
      <c r="BV132" s="24" t="str">
        <f t="shared" si="427"/>
        <v/>
      </c>
      <c r="BW132" s="24" t="str">
        <f t="shared" si="428"/>
        <v/>
      </c>
      <c r="BX132" s="24" t="str">
        <f t="shared" si="429"/>
        <v/>
      </c>
      <c r="BY132" s="24" t="str">
        <f t="shared" si="430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62">IF(BV132="","",N132*BV132)</f>
        <v/>
      </c>
      <c r="CE132" s="195" t="str">
        <f t="shared" si="762"/>
        <v/>
      </c>
      <c r="CF132" s="195" t="str">
        <f t="shared" si="762"/>
        <v/>
      </c>
      <c r="CG132" s="195" t="str">
        <f t="shared" si="762"/>
        <v/>
      </c>
      <c r="CH132" s="198">
        <f t="shared" si="491"/>
        <v>0</v>
      </c>
      <c r="CI132" s="68"/>
      <c r="CJ132" s="68"/>
      <c r="CK132" s="195" t="str">
        <f t="shared" ref="CK132:CO135" si="763">IF(BU132="","",G132*BU132)</f>
        <v/>
      </c>
      <c r="CL132" s="195" t="str">
        <f t="shared" si="763"/>
        <v/>
      </c>
      <c r="CM132" s="195" t="str">
        <f t="shared" si="763"/>
        <v/>
      </c>
      <c r="CN132" s="195" t="str">
        <f t="shared" si="763"/>
        <v/>
      </c>
      <c r="CO132" s="195" t="str">
        <f t="shared" si="763"/>
        <v/>
      </c>
      <c r="CP132" s="198">
        <f t="shared" si="422"/>
        <v>0</v>
      </c>
      <c r="CS132" s="195" t="str">
        <f>IF(BU132="","",Y132*BU132)</f>
        <v/>
      </c>
      <c r="CT132" s="195" t="str">
        <f t="shared" ref="CT132:CW135" si="764">IF(BV132="","",Z132*BV132)</f>
        <v/>
      </c>
      <c r="CU132" s="195" t="str">
        <f t="shared" si="764"/>
        <v/>
      </c>
      <c r="CV132" s="195" t="str">
        <f t="shared" si="764"/>
        <v/>
      </c>
      <c r="CW132" s="195" t="str">
        <f t="shared" si="764"/>
        <v/>
      </c>
      <c r="CX132" s="198">
        <f t="shared" si="423"/>
        <v>0</v>
      </c>
      <c r="CY132" s="6"/>
      <c r="CZ132" s="6"/>
      <c r="DA132" s="195" t="str">
        <f>IF(BU132="","",(S132+Y132)*BU132)</f>
        <v/>
      </c>
      <c r="DB132" s="195" t="str">
        <f t="shared" ref="DB132:DE135" si="765">IF(BV132="","",(T132+Z132)*BV132)</f>
        <v/>
      </c>
      <c r="DC132" s="195" t="str">
        <f t="shared" si="765"/>
        <v/>
      </c>
      <c r="DD132" s="195" t="str">
        <f t="shared" si="765"/>
        <v/>
      </c>
      <c r="DE132" s="195" t="str">
        <f t="shared" si="765"/>
        <v/>
      </c>
      <c r="DF132" s="198">
        <f t="shared" si="424"/>
        <v>0</v>
      </c>
      <c r="DG132" s="6"/>
      <c r="DH132" s="6"/>
      <c r="DI132" s="195" t="str">
        <f>IF(BU132="","",AK132*BU132)</f>
        <v/>
      </c>
      <c r="DJ132" s="195" t="str">
        <f t="shared" ref="DJ132:DM135" si="766">IF(BV132="","",AL132*BV132)</f>
        <v/>
      </c>
      <c r="DK132" s="195" t="str">
        <f t="shared" si="766"/>
        <v/>
      </c>
      <c r="DL132" s="195" t="str">
        <f t="shared" si="766"/>
        <v/>
      </c>
      <c r="DM132" s="195" t="str">
        <f t="shared" si="766"/>
        <v/>
      </c>
      <c r="DN132" s="198">
        <f t="shared" si="431"/>
        <v>0</v>
      </c>
      <c r="DO132" s="6"/>
      <c r="DP132" s="6"/>
      <c r="DQ132" s="195" t="str">
        <f>IF(BU132="","",(AE132+AK132)*BU132)</f>
        <v/>
      </c>
      <c r="DR132" s="195" t="str">
        <f t="shared" ref="DR132:DU135" si="767">IF(BV132="","",(AF132+AL132)*BV132)</f>
        <v/>
      </c>
      <c r="DS132" s="195" t="str">
        <f t="shared" si="767"/>
        <v/>
      </c>
      <c r="DT132" s="195" t="str">
        <f t="shared" si="767"/>
        <v/>
      </c>
      <c r="DU132" s="195" t="str">
        <f t="shared" si="767"/>
        <v/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27</v>
      </c>
      <c r="G133" s="52">
        <f>'[9]NAW3 - Asset Repl - SSEH'!G130</f>
        <v>0</v>
      </c>
      <c r="H133" s="52">
        <f>'[9]NAW3 - Asset Repl - SSEH'!H130</f>
        <v>0</v>
      </c>
      <c r="I133" s="52">
        <f>'[9]NAW3 - Asset Repl - SSEH'!I130</f>
        <v>0</v>
      </c>
      <c r="J133" s="52">
        <f>'[9]NAW3 - Asset Repl - SSEH'!J130</f>
        <v>0</v>
      </c>
      <c r="K133" s="52">
        <f>'[9]NAW3 - Asset Repl - SSEH'!K130</f>
        <v>0</v>
      </c>
      <c r="L133" s="59">
        <f t="shared" ref="L133:L135" si="770">SUM(G133:K133)</f>
        <v>0</v>
      </c>
      <c r="M133" s="52">
        <f>'[9]NAW3 - Asset Repl - SSEH'!M130</f>
        <v>0</v>
      </c>
      <c r="N133" s="52">
        <f>'[9]NAW3 - Asset Repl - SSEH'!N130</f>
        <v>0</v>
      </c>
      <c r="O133" s="52">
        <f>'[9]NAW3 - Asset Repl - SSEH'!O130</f>
        <v>0</v>
      </c>
      <c r="P133" s="52">
        <f>'[9]NAW3 - Asset Repl - SSEH'!P130</f>
        <v>0</v>
      </c>
      <c r="Q133" s="52">
        <f>'[9]NAW3 - Asset Repl - SSEH'!Q130</f>
        <v>0</v>
      </c>
      <c r="R133" s="59">
        <f t="shared" ref="R133:R135" si="771">SUM(M133:Q133)</f>
        <v>0</v>
      </c>
      <c r="S133" s="52">
        <f>'[9]NAW3 - Asset Repl - SSEH'!S130</f>
        <v>0</v>
      </c>
      <c r="T133" s="52">
        <f>'[9]NAW3 - Asset Repl - SSEH'!T130</f>
        <v>0</v>
      </c>
      <c r="U133" s="52">
        <f>'[9]NAW3 - Asset Repl - SSEH'!U130</f>
        <v>0</v>
      </c>
      <c r="V133" s="52">
        <f>'[9]NAW3 - Asset Repl - SSEH'!V130</f>
        <v>0</v>
      </c>
      <c r="W133" s="52">
        <f>'[9]NAW3 - Asset Repl - SSEH'!W130</f>
        <v>0</v>
      </c>
      <c r="X133" s="59">
        <f t="shared" ref="X133:X135" si="772">SUM(S133:W133)</f>
        <v>0</v>
      </c>
      <c r="Y133" s="52">
        <f>'[9]NAW3 - Asset Repl - SSEH'!Y130</f>
        <v>0</v>
      </c>
      <c r="Z133" s="52">
        <f>'[9]NAW3 - Asset Repl - SSEH'!Z130</f>
        <v>0</v>
      </c>
      <c r="AA133" s="52">
        <f>'[9]NAW3 - Asset Repl - SSEH'!AA130</f>
        <v>0</v>
      </c>
      <c r="AB133" s="52">
        <f>'[9]NAW3 - Asset Repl - SSEH'!AB130</f>
        <v>0</v>
      </c>
      <c r="AC133" s="52">
        <f>'[9]NAW3 - Asset Repl - SSEH'!AC130</f>
        <v>0</v>
      </c>
      <c r="AD133" s="59">
        <f t="shared" ref="AD133:AD135" si="773">SUM(Y133:AC133)</f>
        <v>0</v>
      </c>
      <c r="AE133" s="52">
        <f>'[9]NAW3 - Asset Repl - SSEH'!AE130</f>
        <v>0</v>
      </c>
      <c r="AF133" s="52">
        <f>'[9]NAW3 - Asset Repl - SSEH'!AF130</f>
        <v>0</v>
      </c>
      <c r="AG133" s="52">
        <f>'[9]NAW3 - Asset Repl - SSEH'!AG130</f>
        <v>0</v>
      </c>
      <c r="AH133" s="52">
        <f>'[9]NAW3 - Asset Repl - SSEH'!AH130</f>
        <v>0</v>
      </c>
      <c r="AI133" s="52">
        <f>'[9]NAW3 - Asset Repl - SSEH'!AI130</f>
        <v>0</v>
      </c>
      <c r="AJ133" s="59">
        <f t="shared" ref="AJ133:AJ135" si="774">SUM(AE133:AI133)</f>
        <v>0</v>
      </c>
      <c r="AK133" s="52">
        <f>'[9]NAW3 - Asset Repl - SSEH'!AK130</f>
        <v>0</v>
      </c>
      <c r="AL133" s="52">
        <f>'[9]NAW3 - Asset Repl - SSEH'!AL130</f>
        <v>0</v>
      </c>
      <c r="AM133" s="52">
        <f>'[9]NAW3 - Asset Repl - SSEH'!AM130</f>
        <v>0</v>
      </c>
      <c r="AN133" s="52">
        <f>'[9]NAW3 - Asset Repl - SSEH'!AN130</f>
        <v>0</v>
      </c>
      <c r="AO133" s="52">
        <f>'[9]NAW3 - Asset Repl - SSEH'!AO130</f>
        <v>0</v>
      </c>
      <c r="AP133" s="59">
        <f t="shared" ref="AP133:AP135" si="775">SUM(AK133:AO133)</f>
        <v>0</v>
      </c>
      <c r="BB133" s="6"/>
      <c r="BC133" s="6"/>
      <c r="BD133" s="58" t="s">
        <v>27</v>
      </c>
      <c r="BE133" s="172">
        <f>'SSEH - Probs. of Failure'!O$37</f>
        <v>2.5000000000000001E-2</v>
      </c>
      <c r="BF133" s="172">
        <f>'SSEH - Probs. of Failure'!P$37</f>
        <v>7.5000000000000011E-2</v>
      </c>
      <c r="BG133" s="172">
        <f>'SSEH - Probs. of Failure'!Q$37</f>
        <v>0.17499999999999999</v>
      </c>
      <c r="BH133" s="172">
        <f>'SSEH - Probs. of Failure'!R$37</f>
        <v>0.375</v>
      </c>
      <c r="BI133" s="172">
        <f>'SSEH - Probs. of Failure'!S$37</f>
        <v>0.75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426"/>
        <v/>
      </c>
      <c r="BV133" s="24" t="str">
        <f t="shared" si="427"/>
        <v/>
      </c>
      <c r="BW133" s="24" t="str">
        <f t="shared" si="428"/>
        <v/>
      </c>
      <c r="BX133" s="24" t="str">
        <f t="shared" si="429"/>
        <v/>
      </c>
      <c r="BY133" s="24" t="str">
        <f t="shared" si="430"/>
        <v/>
      </c>
      <c r="BZ133" s="6"/>
      <c r="CA133" s="6"/>
      <c r="CB133" s="58" t="s">
        <v>27</v>
      </c>
      <c r="CC133" s="195" t="str">
        <f t="shared" ref="CC133:CC135" si="776">IF(BU133="","",M133*BU133)</f>
        <v/>
      </c>
      <c r="CD133" s="195" t="str">
        <f t="shared" si="762"/>
        <v/>
      </c>
      <c r="CE133" s="195" t="str">
        <f t="shared" si="762"/>
        <v/>
      </c>
      <c r="CF133" s="195" t="str">
        <f t="shared" si="762"/>
        <v/>
      </c>
      <c r="CG133" s="195" t="str">
        <f t="shared" si="762"/>
        <v/>
      </c>
      <c r="CH133" s="198">
        <f t="shared" si="491"/>
        <v>0</v>
      </c>
      <c r="CI133" s="68"/>
      <c r="CJ133" s="68"/>
      <c r="CK133" s="195" t="str">
        <f t="shared" si="763"/>
        <v/>
      </c>
      <c r="CL133" s="195" t="str">
        <f t="shared" si="763"/>
        <v/>
      </c>
      <c r="CM133" s="195" t="str">
        <f t="shared" si="763"/>
        <v/>
      </c>
      <c r="CN133" s="195" t="str">
        <f t="shared" si="763"/>
        <v/>
      </c>
      <c r="CO133" s="195" t="str">
        <f t="shared" si="763"/>
        <v/>
      </c>
      <c r="CP133" s="198">
        <f t="shared" si="422"/>
        <v>0</v>
      </c>
      <c r="CS133" s="195" t="str">
        <f t="shared" ref="CS133:CS135" si="777">IF(BU133="","",Y133*BU133)</f>
        <v/>
      </c>
      <c r="CT133" s="195" t="str">
        <f t="shared" si="764"/>
        <v/>
      </c>
      <c r="CU133" s="195" t="str">
        <f t="shared" si="764"/>
        <v/>
      </c>
      <c r="CV133" s="195" t="str">
        <f t="shared" si="764"/>
        <v/>
      </c>
      <c r="CW133" s="195" t="str">
        <f t="shared" si="764"/>
        <v/>
      </c>
      <c r="CX133" s="198">
        <f t="shared" si="423"/>
        <v>0</v>
      </c>
      <c r="CY133" s="6"/>
      <c r="CZ133" s="6"/>
      <c r="DA133" s="195" t="str">
        <f t="shared" ref="DA133:DA135" si="778">IF(BU133="","",(S133+Y133)*BU133)</f>
        <v/>
      </c>
      <c r="DB133" s="195" t="str">
        <f t="shared" si="765"/>
        <v/>
      </c>
      <c r="DC133" s="195" t="str">
        <f t="shared" si="765"/>
        <v/>
      </c>
      <c r="DD133" s="195" t="str">
        <f t="shared" si="765"/>
        <v/>
      </c>
      <c r="DE133" s="195" t="str">
        <f t="shared" si="765"/>
        <v/>
      </c>
      <c r="DF133" s="198">
        <f t="shared" si="424"/>
        <v>0</v>
      </c>
      <c r="DG133" s="6"/>
      <c r="DH133" s="6"/>
      <c r="DI133" s="195" t="str">
        <f t="shared" ref="DI133:DI135" si="779">IF(BU133="","",AK133*BU133)</f>
        <v/>
      </c>
      <c r="DJ133" s="195" t="str">
        <f t="shared" si="766"/>
        <v/>
      </c>
      <c r="DK133" s="195" t="str">
        <f t="shared" si="766"/>
        <v/>
      </c>
      <c r="DL133" s="195" t="str">
        <f t="shared" si="766"/>
        <v/>
      </c>
      <c r="DM133" s="195" t="str">
        <f t="shared" si="766"/>
        <v/>
      </c>
      <c r="DN133" s="198">
        <f t="shared" si="431"/>
        <v>0</v>
      </c>
      <c r="DO133" s="6"/>
      <c r="DP133" s="6"/>
      <c r="DQ133" s="195" t="str">
        <f t="shared" ref="DQ133:DQ135" si="780">IF(BU133="","",(AE133+AK133)*BU133)</f>
        <v/>
      </c>
      <c r="DR133" s="195" t="str">
        <f t="shared" si="767"/>
        <v/>
      </c>
      <c r="DS133" s="195" t="str">
        <f t="shared" si="767"/>
        <v/>
      </c>
      <c r="DT133" s="195" t="str">
        <f t="shared" si="767"/>
        <v/>
      </c>
      <c r="DU133" s="195" t="str">
        <f t="shared" si="767"/>
        <v/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0</v>
      </c>
      <c r="E134" s="57">
        <f t="shared" si="769"/>
        <v>0</v>
      </c>
      <c r="F134" s="58" t="s">
        <v>29</v>
      </c>
      <c r="G134" s="52">
        <f>'[9]NAW3 - Asset Repl - SSEH'!G131</f>
        <v>0</v>
      </c>
      <c r="H134" s="52">
        <f>'[9]NAW3 - Asset Repl - SSEH'!H131</f>
        <v>0</v>
      </c>
      <c r="I134" s="52">
        <f>'[9]NAW3 - Asset Repl - SSEH'!I131</f>
        <v>0</v>
      </c>
      <c r="J134" s="52">
        <f>'[9]NAW3 - Asset Repl - SSEH'!J131</f>
        <v>0</v>
      </c>
      <c r="K134" s="52">
        <f>'[9]NAW3 - Asset Repl - SSEH'!K131</f>
        <v>0</v>
      </c>
      <c r="L134" s="59">
        <f t="shared" si="770"/>
        <v>0</v>
      </c>
      <c r="M134" s="52">
        <f>'[9]NAW3 - Asset Repl - SSEH'!M131</f>
        <v>0</v>
      </c>
      <c r="N134" s="52">
        <f>'[9]NAW3 - Asset Repl - SSEH'!N131</f>
        <v>0</v>
      </c>
      <c r="O134" s="52">
        <f>'[9]NAW3 - Asset Repl - SSEH'!O131</f>
        <v>0</v>
      </c>
      <c r="P134" s="52">
        <f>'[9]NAW3 - Asset Repl - SSEH'!P131</f>
        <v>0</v>
      </c>
      <c r="Q134" s="52">
        <f>'[9]NAW3 - Asset Repl - SSEH'!Q131</f>
        <v>0</v>
      </c>
      <c r="R134" s="59">
        <f t="shared" si="771"/>
        <v>0</v>
      </c>
      <c r="S134" s="52">
        <f>'[9]NAW3 - Asset Repl - SSEH'!S131</f>
        <v>0</v>
      </c>
      <c r="T134" s="52">
        <f>'[9]NAW3 - Asset Repl - SSEH'!T131</f>
        <v>0</v>
      </c>
      <c r="U134" s="52">
        <f>'[9]NAW3 - Asset Repl - SSEH'!U131</f>
        <v>0</v>
      </c>
      <c r="V134" s="52">
        <f>'[9]NAW3 - Asset Repl - SSEH'!V131</f>
        <v>0</v>
      </c>
      <c r="W134" s="52">
        <f>'[9]NAW3 - Asset Repl - SSEH'!W131</f>
        <v>0</v>
      </c>
      <c r="X134" s="59">
        <f t="shared" si="772"/>
        <v>0</v>
      </c>
      <c r="Y134" s="52">
        <f>'[9]NAW3 - Asset Repl - SSEH'!Y131</f>
        <v>0</v>
      </c>
      <c r="Z134" s="52">
        <f>'[9]NAW3 - Asset Repl - SSEH'!Z131</f>
        <v>0</v>
      </c>
      <c r="AA134" s="52">
        <f>'[9]NAW3 - Asset Repl - SSEH'!AA131</f>
        <v>0</v>
      </c>
      <c r="AB134" s="52">
        <f>'[9]NAW3 - Asset Repl - SSEH'!AB131</f>
        <v>0</v>
      </c>
      <c r="AC134" s="52">
        <f>'[9]NAW3 - Asset Repl - SSEH'!AC131</f>
        <v>0</v>
      </c>
      <c r="AD134" s="59">
        <f t="shared" si="773"/>
        <v>0</v>
      </c>
      <c r="AE134" s="52">
        <f>'[9]NAW3 - Asset Repl - SSEH'!AE131</f>
        <v>0</v>
      </c>
      <c r="AF134" s="52">
        <f>'[9]NAW3 - Asset Repl - SSEH'!AF131</f>
        <v>0</v>
      </c>
      <c r="AG134" s="52">
        <f>'[9]NAW3 - Asset Repl - SSEH'!AG131</f>
        <v>0</v>
      </c>
      <c r="AH134" s="52">
        <f>'[9]NAW3 - Asset Repl - SSEH'!AH131</f>
        <v>0</v>
      </c>
      <c r="AI134" s="52">
        <f>'[9]NAW3 - Asset Repl - SSEH'!AI131</f>
        <v>0</v>
      </c>
      <c r="AJ134" s="59">
        <f t="shared" si="774"/>
        <v>0</v>
      </c>
      <c r="AK134" s="52">
        <f>'[9]NAW3 - Asset Repl - SSEH'!AK131</f>
        <v>0</v>
      </c>
      <c r="AL134" s="52">
        <f>'[9]NAW3 - Asset Repl - SSEH'!AL131</f>
        <v>0</v>
      </c>
      <c r="AM134" s="52">
        <f>'[9]NAW3 - Asset Repl - SSEH'!AM131</f>
        <v>0</v>
      </c>
      <c r="AN134" s="52">
        <f>'[9]NAW3 - Asset Repl - SSEH'!AN131</f>
        <v>0</v>
      </c>
      <c r="AO134" s="52">
        <f>'[9]NAW3 - Asset Repl - SSEH'!AO131</f>
        <v>0</v>
      </c>
      <c r="AP134" s="59">
        <f t="shared" si="775"/>
        <v>0</v>
      </c>
      <c r="BB134" s="6"/>
      <c r="BC134" s="6"/>
      <c r="BD134" s="58" t="s">
        <v>29</v>
      </c>
      <c r="BE134" s="172">
        <f>'SSEH - Probs. of Failure'!O$37</f>
        <v>2.5000000000000001E-2</v>
      </c>
      <c r="BF134" s="172">
        <f>'SSEH - Probs. of Failure'!P$37</f>
        <v>7.5000000000000011E-2</v>
      </c>
      <c r="BG134" s="172">
        <f>'SSEH - Probs. of Failure'!Q$37</f>
        <v>0.17499999999999999</v>
      </c>
      <c r="BH134" s="172">
        <f>'SSEH - Probs. of Failure'!R$37</f>
        <v>0.375</v>
      </c>
      <c r="BI134" s="172">
        <f>'SSEH - Probs. of Failure'!S$37</f>
        <v>0.75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426"/>
        <v/>
      </c>
      <c r="BV134" s="24" t="str">
        <f t="shared" si="427"/>
        <v/>
      </c>
      <c r="BW134" s="24" t="str">
        <f t="shared" si="428"/>
        <v/>
      </c>
      <c r="BX134" s="24" t="str">
        <f t="shared" si="429"/>
        <v/>
      </c>
      <c r="BY134" s="24" t="str">
        <f t="shared" si="430"/>
        <v/>
      </c>
      <c r="BZ134" s="6"/>
      <c r="CA134" s="6"/>
      <c r="CB134" s="58" t="s">
        <v>29</v>
      </c>
      <c r="CC134" s="195" t="str">
        <f t="shared" si="776"/>
        <v/>
      </c>
      <c r="CD134" s="195" t="str">
        <f t="shared" si="762"/>
        <v/>
      </c>
      <c r="CE134" s="195" t="str">
        <f t="shared" si="762"/>
        <v/>
      </c>
      <c r="CF134" s="195" t="str">
        <f t="shared" si="762"/>
        <v/>
      </c>
      <c r="CG134" s="195" t="str">
        <f t="shared" si="762"/>
        <v/>
      </c>
      <c r="CH134" s="198">
        <f t="shared" si="491"/>
        <v>0</v>
      </c>
      <c r="CI134" s="68"/>
      <c r="CJ134" s="68"/>
      <c r="CK134" s="195" t="str">
        <f t="shared" si="763"/>
        <v/>
      </c>
      <c r="CL134" s="195" t="str">
        <f t="shared" si="763"/>
        <v/>
      </c>
      <c r="CM134" s="195" t="str">
        <f t="shared" si="763"/>
        <v/>
      </c>
      <c r="CN134" s="195" t="str">
        <f t="shared" si="763"/>
        <v/>
      </c>
      <c r="CO134" s="195" t="str">
        <f t="shared" si="763"/>
        <v/>
      </c>
      <c r="CP134" s="198">
        <f t="shared" si="422"/>
        <v>0</v>
      </c>
      <c r="CS134" s="195" t="str">
        <f t="shared" si="777"/>
        <v/>
      </c>
      <c r="CT134" s="195" t="str">
        <f t="shared" si="764"/>
        <v/>
      </c>
      <c r="CU134" s="195" t="str">
        <f t="shared" si="764"/>
        <v/>
      </c>
      <c r="CV134" s="195" t="str">
        <f t="shared" si="764"/>
        <v/>
      </c>
      <c r="CW134" s="195" t="str">
        <f t="shared" si="764"/>
        <v/>
      </c>
      <c r="CX134" s="198">
        <f t="shared" si="423"/>
        <v>0</v>
      </c>
      <c r="CY134" s="6"/>
      <c r="CZ134" s="6"/>
      <c r="DA134" s="195" t="str">
        <f t="shared" si="778"/>
        <v/>
      </c>
      <c r="DB134" s="195" t="str">
        <f t="shared" si="765"/>
        <v/>
      </c>
      <c r="DC134" s="195" t="str">
        <f t="shared" si="765"/>
        <v/>
      </c>
      <c r="DD134" s="195" t="str">
        <f t="shared" si="765"/>
        <v/>
      </c>
      <c r="DE134" s="195" t="str">
        <f t="shared" si="765"/>
        <v/>
      </c>
      <c r="DF134" s="198">
        <f t="shared" si="424"/>
        <v>0</v>
      </c>
      <c r="DG134" s="6"/>
      <c r="DH134" s="6"/>
      <c r="DI134" s="195" t="str">
        <f t="shared" si="779"/>
        <v/>
      </c>
      <c r="DJ134" s="195" t="str">
        <f t="shared" si="766"/>
        <v/>
      </c>
      <c r="DK134" s="195" t="str">
        <f t="shared" si="766"/>
        <v/>
      </c>
      <c r="DL134" s="195" t="str">
        <f t="shared" si="766"/>
        <v/>
      </c>
      <c r="DM134" s="195" t="str">
        <f t="shared" si="766"/>
        <v/>
      </c>
      <c r="DN134" s="198">
        <f t="shared" si="431"/>
        <v>0</v>
      </c>
      <c r="DO134" s="6"/>
      <c r="DP134" s="6"/>
      <c r="DQ134" s="195" t="str">
        <f t="shared" si="780"/>
        <v/>
      </c>
      <c r="DR134" s="195" t="str">
        <f t="shared" si="767"/>
        <v/>
      </c>
      <c r="DS134" s="195" t="str">
        <f t="shared" si="767"/>
        <v/>
      </c>
      <c r="DT134" s="195" t="str">
        <f t="shared" si="767"/>
        <v/>
      </c>
      <c r="DU134" s="195" t="str">
        <f t="shared" si="767"/>
        <v/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30</v>
      </c>
      <c r="G135" s="52">
        <f>'[9]NAW3 - Asset Repl - SSEH'!G132</f>
        <v>0</v>
      </c>
      <c r="H135" s="52">
        <f>'[9]NAW3 - Asset Repl - SSEH'!H132</f>
        <v>0</v>
      </c>
      <c r="I135" s="52">
        <f>'[9]NAW3 - Asset Repl - SSEH'!I132</f>
        <v>0</v>
      </c>
      <c r="J135" s="52">
        <f>'[9]NAW3 - Asset Repl - SSEH'!J132</f>
        <v>0</v>
      </c>
      <c r="K135" s="52">
        <f>'[9]NAW3 - Asset Repl - SSEH'!K132</f>
        <v>0</v>
      </c>
      <c r="L135" s="59">
        <f t="shared" si="770"/>
        <v>0</v>
      </c>
      <c r="M135" s="52">
        <f>'[9]NAW3 - Asset Repl - SSEH'!M132</f>
        <v>0</v>
      </c>
      <c r="N135" s="52">
        <f>'[9]NAW3 - Asset Repl - SSEH'!N132</f>
        <v>0</v>
      </c>
      <c r="O135" s="52">
        <f>'[9]NAW3 - Asset Repl - SSEH'!O132</f>
        <v>0</v>
      </c>
      <c r="P135" s="52">
        <f>'[9]NAW3 - Asset Repl - SSEH'!P132</f>
        <v>0</v>
      </c>
      <c r="Q135" s="52">
        <f>'[9]NAW3 - Asset Repl - SSEH'!Q132</f>
        <v>0</v>
      </c>
      <c r="R135" s="59">
        <f t="shared" si="771"/>
        <v>0</v>
      </c>
      <c r="S135" s="52">
        <f>'[9]NAW3 - Asset Repl - SSEH'!S132</f>
        <v>0</v>
      </c>
      <c r="T135" s="52">
        <f>'[9]NAW3 - Asset Repl - SSEH'!T132</f>
        <v>0</v>
      </c>
      <c r="U135" s="52">
        <f>'[9]NAW3 - Asset Repl - SSEH'!U132</f>
        <v>0</v>
      </c>
      <c r="V135" s="52">
        <f>'[9]NAW3 - Asset Repl - SSEH'!V132</f>
        <v>0</v>
      </c>
      <c r="W135" s="52">
        <f>'[9]NAW3 - Asset Repl - SSEH'!W132</f>
        <v>0</v>
      </c>
      <c r="X135" s="59">
        <f t="shared" si="772"/>
        <v>0</v>
      </c>
      <c r="Y135" s="52">
        <f>'[9]NAW3 - Asset Repl - SSEH'!Y132</f>
        <v>0</v>
      </c>
      <c r="Z135" s="52">
        <f>'[9]NAW3 - Asset Repl - SSEH'!Z132</f>
        <v>0</v>
      </c>
      <c r="AA135" s="52">
        <f>'[9]NAW3 - Asset Repl - SSEH'!AA132</f>
        <v>0</v>
      </c>
      <c r="AB135" s="52">
        <f>'[9]NAW3 - Asset Repl - SSEH'!AB132</f>
        <v>0</v>
      </c>
      <c r="AC135" s="52">
        <f>'[9]NAW3 - Asset Repl - SSEH'!AC132</f>
        <v>0</v>
      </c>
      <c r="AD135" s="59">
        <f t="shared" si="773"/>
        <v>0</v>
      </c>
      <c r="AE135" s="52">
        <f>'[9]NAW3 - Asset Repl - SSEH'!AE132</f>
        <v>0</v>
      </c>
      <c r="AF135" s="52">
        <f>'[9]NAW3 - Asset Repl - SSEH'!AF132</f>
        <v>0</v>
      </c>
      <c r="AG135" s="52">
        <f>'[9]NAW3 - Asset Repl - SSEH'!AG132</f>
        <v>0</v>
      </c>
      <c r="AH135" s="52">
        <f>'[9]NAW3 - Asset Repl - SSEH'!AH132</f>
        <v>0</v>
      </c>
      <c r="AI135" s="52">
        <f>'[9]NAW3 - Asset Repl - SSEH'!AI132</f>
        <v>0</v>
      </c>
      <c r="AJ135" s="59">
        <f t="shared" si="774"/>
        <v>0</v>
      </c>
      <c r="AK135" s="52">
        <f>'[9]NAW3 - Asset Repl - SSEH'!AK132</f>
        <v>0</v>
      </c>
      <c r="AL135" s="52">
        <f>'[9]NAW3 - Asset Repl - SSEH'!AL132</f>
        <v>0</v>
      </c>
      <c r="AM135" s="52">
        <f>'[9]NAW3 - Asset Repl - SSEH'!AM132</f>
        <v>0</v>
      </c>
      <c r="AN135" s="52">
        <f>'[9]NAW3 - Asset Repl - SSEH'!AN132</f>
        <v>0</v>
      </c>
      <c r="AO135" s="52">
        <f>'[9]NAW3 - Asset Repl - SSEH'!AO132</f>
        <v>0</v>
      </c>
      <c r="AP135" s="59">
        <f t="shared" si="775"/>
        <v>0</v>
      </c>
      <c r="BB135" s="6"/>
      <c r="BC135" s="6"/>
      <c r="BD135" s="58" t="s">
        <v>30</v>
      </c>
      <c r="BE135" s="172">
        <f>'SSEH - Probs. of Failure'!O$37</f>
        <v>2.5000000000000001E-2</v>
      </c>
      <c r="BF135" s="172">
        <f>'SSEH - Probs. of Failure'!P$37</f>
        <v>7.5000000000000011E-2</v>
      </c>
      <c r="BG135" s="172">
        <f>'SSEH - Probs. of Failure'!Q$37</f>
        <v>0.17499999999999999</v>
      </c>
      <c r="BH135" s="172">
        <f>'SSEH - Probs. of Failure'!R$37</f>
        <v>0.375</v>
      </c>
      <c r="BI135" s="172">
        <f>'SSEH - Probs. of Failure'!S$37</f>
        <v>0.75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426"/>
        <v/>
      </c>
      <c r="BV135" s="24" t="str">
        <f t="shared" si="427"/>
        <v/>
      </c>
      <c r="BW135" s="24" t="str">
        <f t="shared" si="428"/>
        <v/>
      </c>
      <c r="BX135" s="24" t="str">
        <f t="shared" si="429"/>
        <v/>
      </c>
      <c r="BY135" s="24" t="str">
        <f t="shared" si="430"/>
        <v/>
      </c>
      <c r="BZ135" s="6"/>
      <c r="CA135" s="6"/>
      <c r="CB135" s="58" t="s">
        <v>30</v>
      </c>
      <c r="CC135" s="195" t="str">
        <f t="shared" si="776"/>
        <v/>
      </c>
      <c r="CD135" s="195" t="str">
        <f t="shared" si="762"/>
        <v/>
      </c>
      <c r="CE135" s="195" t="str">
        <f t="shared" si="762"/>
        <v/>
      </c>
      <c r="CF135" s="195" t="str">
        <f t="shared" si="762"/>
        <v/>
      </c>
      <c r="CG135" s="195" t="str">
        <f t="shared" si="762"/>
        <v/>
      </c>
      <c r="CH135" s="198">
        <f t="shared" si="491"/>
        <v>0</v>
      </c>
      <c r="CI135" s="68"/>
      <c r="CJ135" s="68"/>
      <c r="CK135" s="195" t="str">
        <f t="shared" si="763"/>
        <v/>
      </c>
      <c r="CL135" s="195" t="str">
        <f t="shared" si="763"/>
        <v/>
      </c>
      <c r="CM135" s="195" t="str">
        <f t="shared" si="763"/>
        <v/>
      </c>
      <c r="CN135" s="195" t="str">
        <f t="shared" si="763"/>
        <v/>
      </c>
      <c r="CO135" s="195" t="str">
        <f t="shared" si="763"/>
        <v/>
      </c>
      <c r="CP135" s="198">
        <f t="shared" si="422"/>
        <v>0</v>
      </c>
      <c r="CS135" s="195" t="str">
        <f t="shared" si="777"/>
        <v/>
      </c>
      <c r="CT135" s="195" t="str">
        <f t="shared" si="764"/>
        <v/>
      </c>
      <c r="CU135" s="195" t="str">
        <f t="shared" si="764"/>
        <v/>
      </c>
      <c r="CV135" s="195" t="str">
        <f t="shared" si="764"/>
        <v/>
      </c>
      <c r="CW135" s="195" t="str">
        <f t="shared" si="764"/>
        <v/>
      </c>
      <c r="CX135" s="198">
        <f t="shared" si="423"/>
        <v>0</v>
      </c>
      <c r="CY135" s="6"/>
      <c r="CZ135" s="6"/>
      <c r="DA135" s="195" t="str">
        <f t="shared" si="778"/>
        <v/>
      </c>
      <c r="DB135" s="195" t="str">
        <f t="shared" si="765"/>
        <v/>
      </c>
      <c r="DC135" s="195" t="str">
        <f t="shared" si="765"/>
        <v/>
      </c>
      <c r="DD135" s="195" t="str">
        <f t="shared" si="765"/>
        <v/>
      </c>
      <c r="DE135" s="195" t="str">
        <f t="shared" si="765"/>
        <v/>
      </c>
      <c r="DF135" s="198">
        <f t="shared" si="424"/>
        <v>0</v>
      </c>
      <c r="DG135" s="6"/>
      <c r="DH135" s="6"/>
      <c r="DI135" s="195" t="str">
        <f t="shared" si="779"/>
        <v/>
      </c>
      <c r="DJ135" s="195" t="str">
        <f t="shared" si="766"/>
        <v/>
      </c>
      <c r="DK135" s="195" t="str">
        <f t="shared" si="766"/>
        <v/>
      </c>
      <c r="DL135" s="195" t="str">
        <f t="shared" si="766"/>
        <v/>
      </c>
      <c r="DM135" s="195" t="str">
        <f t="shared" si="766"/>
        <v/>
      </c>
      <c r="DN135" s="198">
        <f t="shared" si="431"/>
        <v>0</v>
      </c>
      <c r="DO135" s="6"/>
      <c r="DP135" s="6"/>
      <c r="DQ135" s="195" t="str">
        <f t="shared" si="780"/>
        <v/>
      </c>
      <c r="DR135" s="195" t="str">
        <f t="shared" si="767"/>
        <v/>
      </c>
      <c r="DS135" s="195" t="str">
        <f t="shared" si="767"/>
        <v/>
      </c>
      <c r="DT135" s="195" t="str">
        <f t="shared" si="767"/>
        <v/>
      </c>
      <c r="DU135" s="195" t="str">
        <f t="shared" si="767"/>
        <v/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81">SUM(H132:H135)</f>
        <v>0</v>
      </c>
      <c r="I136" s="66">
        <f t="shared" si="781"/>
        <v>0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0</v>
      </c>
      <c r="O136" s="66">
        <f t="shared" si="782"/>
        <v>0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0</v>
      </c>
      <c r="AA136" s="66">
        <f t="shared" si="784"/>
        <v>0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0</v>
      </c>
      <c r="AM136" s="66">
        <f t="shared" si="786"/>
        <v>0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47</v>
      </c>
      <c r="C137" s="48"/>
      <c r="D137" s="49">
        <f>L137</f>
        <v>14</v>
      </c>
      <c r="E137" s="50">
        <f>D137+SUM(AE137:AI137)</f>
        <v>14</v>
      </c>
      <c r="F137" s="51" t="s">
        <v>25</v>
      </c>
      <c r="G137" s="52">
        <f>'[9]NAW3 - Asset Repl - SSEH'!G134</f>
        <v>4</v>
      </c>
      <c r="H137" s="52">
        <f>'[9]NAW3 - Asset Repl - SSEH'!H134</f>
        <v>2</v>
      </c>
      <c r="I137" s="52">
        <f>'[9]NAW3 - Asset Repl - SSEH'!I134</f>
        <v>6</v>
      </c>
      <c r="J137" s="52">
        <f>'[9]NAW3 - Asset Repl - SSEH'!J134</f>
        <v>2</v>
      </c>
      <c r="K137" s="52">
        <f>'[9]NAW3 - Asset Repl - SSEH'!K134</f>
        <v>0</v>
      </c>
      <c r="L137" s="53">
        <f>SUM(G137:K137)</f>
        <v>14</v>
      </c>
      <c r="M137" s="52">
        <f>'[9]NAW3 - Asset Repl - SSEH'!M134</f>
        <v>4</v>
      </c>
      <c r="N137" s="52">
        <f>'[9]NAW3 - Asset Repl - SSEH'!N134</f>
        <v>2</v>
      </c>
      <c r="O137" s="52">
        <f>'[9]NAW3 - Asset Repl - SSEH'!O134</f>
        <v>6</v>
      </c>
      <c r="P137" s="52">
        <f>'[9]NAW3 - Asset Repl - SSEH'!P134</f>
        <v>2</v>
      </c>
      <c r="Q137" s="52">
        <f>'[9]NAW3 - Asset Repl - SSEH'!Q134</f>
        <v>0</v>
      </c>
      <c r="R137" s="53">
        <f>SUM(M137:Q137)</f>
        <v>14</v>
      </c>
      <c r="S137" s="52">
        <f>'[9]NAW3 - Asset Repl - SSEH'!S134</f>
        <v>0</v>
      </c>
      <c r="T137" s="52">
        <f>'[9]NAW3 - Asset Repl - SSEH'!T134</f>
        <v>0</v>
      </c>
      <c r="U137" s="52">
        <f>'[9]NAW3 - Asset Repl - SSEH'!U134</f>
        <v>0</v>
      </c>
      <c r="V137" s="52">
        <f>'[9]NAW3 - Asset Repl - SSEH'!V134</f>
        <v>0</v>
      </c>
      <c r="W137" s="52">
        <f>'[9]NAW3 - Asset Repl - SSEH'!W134</f>
        <v>0</v>
      </c>
      <c r="X137" s="53">
        <f>SUM(S137:W137)</f>
        <v>0</v>
      </c>
      <c r="Y137" s="54">
        <f>'[9]NAW3 - Asset Repl - SSEH'!Y134</f>
        <v>4</v>
      </c>
      <c r="Z137" s="54">
        <f>'[9]NAW3 - Asset Repl - SSEH'!Z134</f>
        <v>1</v>
      </c>
      <c r="AA137" s="54">
        <f>'[9]NAW3 - Asset Repl - SSEH'!AA134</f>
        <v>6</v>
      </c>
      <c r="AB137" s="54">
        <f>'[9]NAW3 - Asset Repl - SSEH'!AB134</f>
        <v>2</v>
      </c>
      <c r="AC137" s="54">
        <f>'[9]NAW3 - Asset Repl - SSEH'!AC134</f>
        <v>1</v>
      </c>
      <c r="AD137" s="53">
        <f>SUM(Y137:AC137)</f>
        <v>14</v>
      </c>
      <c r="AE137" s="54">
        <f>'[9]NAW3 - Asset Repl - SSEH'!AE134</f>
        <v>1</v>
      </c>
      <c r="AF137" s="54">
        <f>'[9]NAW3 - Asset Repl - SSEH'!AF134</f>
        <v>0</v>
      </c>
      <c r="AG137" s="54">
        <f>'[9]NAW3 - Asset Repl - SSEH'!AG134</f>
        <v>0</v>
      </c>
      <c r="AH137" s="54">
        <f>'[9]NAW3 - Asset Repl - SSEH'!AH134</f>
        <v>0</v>
      </c>
      <c r="AI137" s="54">
        <f>'[9]NAW3 - Asset Repl - SSEH'!AI134</f>
        <v>-1</v>
      </c>
      <c r="AJ137" s="53">
        <f>SUM(AE137:AI137)</f>
        <v>0</v>
      </c>
      <c r="AK137" s="54">
        <f>'[9]NAW3 - Asset Repl - SSEH'!AK134</f>
        <v>3</v>
      </c>
      <c r="AL137" s="54">
        <f>'[9]NAW3 - Asset Repl - SSEH'!AL134</f>
        <v>3</v>
      </c>
      <c r="AM137" s="54">
        <f>'[9]NAW3 - Asset Repl - SSEH'!AM134</f>
        <v>5</v>
      </c>
      <c r="AN137" s="54">
        <f>'[9]NAW3 - Asset Repl - SSEH'!AN134</f>
        <v>2</v>
      </c>
      <c r="AO137" s="54">
        <f>'[9]NAW3 - Asset Repl - SSEH'!AO134</f>
        <v>1</v>
      </c>
      <c r="AP137" s="53">
        <f>SUM(AK137:AO137)</f>
        <v>14</v>
      </c>
      <c r="BB137" s="6"/>
      <c r="BC137" s="6"/>
      <c r="BD137" s="51" t="s">
        <v>25</v>
      </c>
      <c r="BE137" s="172">
        <f>'SSEH - Probs. of Failure'!O$38</f>
        <v>2.5000000000000001E-2</v>
      </c>
      <c r="BF137" s="172">
        <f>'SSEH - Probs. of Failure'!P$38</f>
        <v>7.5000000000000011E-2</v>
      </c>
      <c r="BG137" s="172">
        <f>'SSEH - Probs. of Failure'!Q$38</f>
        <v>0.17499999999999999</v>
      </c>
      <c r="BH137" s="172">
        <f>'SSEH - Probs. of Failure'!R$38</f>
        <v>0.375</v>
      </c>
      <c r="BI137" s="172">
        <f>'SSEH - Probs. of Failure'!S$38</f>
        <v>0.75</v>
      </c>
      <c r="BJ137" s="175"/>
      <c r="BK137" s="6"/>
      <c r="BL137" s="51" t="s">
        <v>25</v>
      </c>
      <c r="BM137" s="194">
        <f>$BM2*'SSEH - Average Cons. of Failure'!$Q$38</f>
        <v>43550.550318163703</v>
      </c>
      <c r="BN137" s="194">
        <f>$BM2*'SSEH - Average Cons. of Failure'!$Q$38</f>
        <v>43550.550318163703</v>
      </c>
      <c r="BO137" s="194">
        <f>$BM2*'SSEH - Average Cons. of Failure'!$Q$38</f>
        <v>43550.550318163703</v>
      </c>
      <c r="BP137" s="194">
        <f>$BM2*'SSEH - Average Cons. of Failure'!$Q$38</f>
        <v>43550.550318163703</v>
      </c>
      <c r="BQ137" s="194">
        <f>$BM2*'SSEH - Average Cons. of Failure'!$Q$38</f>
        <v>43550.550318163703</v>
      </c>
      <c r="BR137" s="175"/>
      <c r="BS137" s="6"/>
      <c r="BT137" s="51" t="s">
        <v>25</v>
      </c>
      <c r="BU137" s="24">
        <f t="shared" si="426"/>
        <v>1088.7637579540926</v>
      </c>
      <c r="BV137" s="24">
        <f t="shared" si="427"/>
        <v>3266.2912738622781</v>
      </c>
      <c r="BW137" s="24">
        <f t="shared" si="428"/>
        <v>7621.3463056786477</v>
      </c>
      <c r="BX137" s="24">
        <f t="shared" si="429"/>
        <v>16331.456369311389</v>
      </c>
      <c r="BY137" s="24">
        <f t="shared" si="430"/>
        <v>32662.912738622777</v>
      </c>
      <c r="BZ137" s="6"/>
      <c r="CA137" s="6"/>
      <c r="CB137" s="51" t="s">
        <v>25</v>
      </c>
      <c r="CC137" s="195">
        <f>IF(BU137="","",M137*BU137)</f>
        <v>4355.0550318163705</v>
      </c>
      <c r="CD137" s="195">
        <f t="shared" ref="CD137:CG140" si="793">IF(BV137="","",N137*BV137)</f>
        <v>6532.5825477245562</v>
      </c>
      <c r="CE137" s="195">
        <f t="shared" si="793"/>
        <v>45728.077834071883</v>
      </c>
      <c r="CF137" s="195">
        <f t="shared" si="793"/>
        <v>32662.912738622777</v>
      </c>
      <c r="CG137" s="195">
        <f t="shared" si="793"/>
        <v>0</v>
      </c>
      <c r="CH137" s="198">
        <f t="shared" si="491"/>
        <v>89278.628152235586</v>
      </c>
      <c r="CI137" s="68"/>
      <c r="CJ137" s="68"/>
      <c r="CK137" s="195">
        <f t="shared" ref="CK137:CO140" si="794">IF(BU137="","",G137*BU137)</f>
        <v>4355.0550318163705</v>
      </c>
      <c r="CL137" s="195">
        <f t="shared" si="794"/>
        <v>6532.5825477245562</v>
      </c>
      <c r="CM137" s="195">
        <f t="shared" si="794"/>
        <v>45728.077834071883</v>
      </c>
      <c r="CN137" s="195">
        <f t="shared" si="794"/>
        <v>32662.912738622777</v>
      </c>
      <c r="CO137" s="195">
        <f t="shared" si="794"/>
        <v>0</v>
      </c>
      <c r="CP137" s="198">
        <f t="shared" si="422"/>
        <v>89278.628152235586</v>
      </c>
      <c r="CS137" s="195">
        <f>IF(BU137="","",Y137*BU137)</f>
        <v>4355.0550318163705</v>
      </c>
      <c r="CT137" s="195">
        <f t="shared" ref="CT137:CW140" si="795">IF(BV137="","",Z137*BV137)</f>
        <v>3266.2912738622781</v>
      </c>
      <c r="CU137" s="195">
        <f t="shared" si="795"/>
        <v>45728.077834071883</v>
      </c>
      <c r="CV137" s="195">
        <f t="shared" si="795"/>
        <v>32662.912738622777</v>
      </c>
      <c r="CW137" s="195">
        <f t="shared" si="795"/>
        <v>32662.912738622777</v>
      </c>
      <c r="CX137" s="198">
        <f t="shared" si="423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96">IF(BV137="","",(T137+Z137)*BV137)</f>
        <v>3266.2912738622781</v>
      </c>
      <c r="DC137" s="195">
        <f t="shared" si="796"/>
        <v>45728.077834071883</v>
      </c>
      <c r="DD137" s="195">
        <f t="shared" si="796"/>
        <v>32662.912738622777</v>
      </c>
      <c r="DE137" s="195">
        <f t="shared" si="796"/>
        <v>32662.912738622777</v>
      </c>
      <c r="DF137" s="198">
        <f t="shared" si="424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7">IF(BV137="","",AL137*BV137)</f>
        <v>9798.8738215868343</v>
      </c>
      <c r="DK137" s="195">
        <f t="shared" si="797"/>
        <v>38106.73152839324</v>
      </c>
      <c r="DL137" s="195">
        <f t="shared" si="797"/>
        <v>32662.912738622777</v>
      </c>
      <c r="DM137" s="195">
        <f t="shared" si="797"/>
        <v>32662.912738622777</v>
      </c>
      <c r="DN137" s="198">
        <f t="shared" si="431"/>
        <v>116497.72210108791</v>
      </c>
      <c r="DO137" s="6"/>
      <c r="DP137" s="6"/>
      <c r="DQ137" s="195">
        <f>IF(BU137="","",(AE137+AK137)*BU137)</f>
        <v>4355.0550318163705</v>
      </c>
      <c r="DR137" s="195">
        <f t="shared" ref="DR137:DU140" si="798">IF(BV137="","",(AF137+AL137)*BV137)</f>
        <v>9798.8738215868343</v>
      </c>
      <c r="DS137" s="195">
        <f t="shared" si="798"/>
        <v>38106.73152839324</v>
      </c>
      <c r="DT137" s="195">
        <f t="shared" si="798"/>
        <v>32662.912738622777</v>
      </c>
      <c r="DU137" s="195">
        <f t="shared" si="798"/>
        <v>0</v>
      </c>
      <c r="DV137" s="198">
        <f t="shared" si="425"/>
        <v>84923.573120419227</v>
      </c>
    </row>
    <row r="138" spans="1:126" ht="25.5" customHeight="1">
      <c r="A138" s="19"/>
      <c r="B138" s="55"/>
      <c r="C138" s="55"/>
      <c r="D138" s="56">
        <f t="shared" ref="D138:D140" si="799">L138</f>
        <v>43022</v>
      </c>
      <c r="E138" s="57">
        <f t="shared" ref="E138:E140" si="800">D138+SUM(AE138:AI138)</f>
        <v>43022</v>
      </c>
      <c r="F138" s="58" t="s">
        <v>27</v>
      </c>
      <c r="G138" s="52">
        <f>'[9]NAW3 - Asset Repl - SSEH'!G135</f>
        <v>11793</v>
      </c>
      <c r="H138" s="52">
        <f>'[9]NAW3 - Asset Repl - SSEH'!H135</f>
        <v>6186</v>
      </c>
      <c r="I138" s="52">
        <f>'[9]NAW3 - Asset Repl - SSEH'!I135</f>
        <v>17411</v>
      </c>
      <c r="J138" s="52">
        <f>'[9]NAW3 - Asset Repl - SSEH'!J135</f>
        <v>6257</v>
      </c>
      <c r="K138" s="52">
        <f>'[9]NAW3 - Asset Repl - SSEH'!K135</f>
        <v>1375</v>
      </c>
      <c r="L138" s="59">
        <f t="shared" ref="L138:L140" si="801">SUM(G138:K138)</f>
        <v>43022</v>
      </c>
      <c r="M138" s="52">
        <f>'[9]NAW3 - Asset Repl - SSEH'!M135</f>
        <v>11062</v>
      </c>
      <c r="N138" s="52">
        <f>'[9]NAW3 - Asset Repl - SSEH'!N135</f>
        <v>6243</v>
      </c>
      <c r="O138" s="52">
        <f>'[9]NAW3 - Asset Repl - SSEH'!O135</f>
        <v>17467</v>
      </c>
      <c r="P138" s="52">
        <f>'[9]NAW3 - Asset Repl - SSEH'!P135</f>
        <v>6598</v>
      </c>
      <c r="Q138" s="52">
        <f>'[9]NAW3 - Asset Repl - SSEH'!Q135</f>
        <v>1489</v>
      </c>
      <c r="R138" s="59">
        <f t="shared" ref="R138:R140" si="802">SUM(M138:Q138)</f>
        <v>42859</v>
      </c>
      <c r="S138" s="52">
        <f>'[9]NAW3 - Asset Repl - SSEH'!S135</f>
        <v>714</v>
      </c>
      <c r="T138" s="52">
        <f>'[9]NAW3 - Asset Repl - SSEH'!T135</f>
        <v>0</v>
      </c>
      <c r="U138" s="52">
        <f>'[9]NAW3 - Asset Repl - SSEH'!U135</f>
        <v>0</v>
      </c>
      <c r="V138" s="52">
        <f>'[9]NAW3 - Asset Repl - SSEH'!V135</f>
        <v>-17</v>
      </c>
      <c r="W138" s="52">
        <f>'[9]NAW3 - Asset Repl - SSEH'!W135</f>
        <v>-697</v>
      </c>
      <c r="X138" s="59">
        <f t="shared" ref="X138:X140" si="803">SUM(S138:W138)</f>
        <v>0</v>
      </c>
      <c r="Y138" s="52">
        <f>'[9]NAW3 - Asset Repl - SSEH'!Y135</f>
        <v>10220</v>
      </c>
      <c r="Z138" s="52">
        <f>'[9]NAW3 - Asset Repl - SSEH'!Z135</f>
        <v>6934</v>
      </c>
      <c r="AA138" s="52">
        <f>'[9]NAW3 - Asset Repl - SSEH'!AA135</f>
        <v>15914</v>
      </c>
      <c r="AB138" s="52">
        <f>'[9]NAW3 - Asset Repl - SSEH'!AB135</f>
        <v>7744</v>
      </c>
      <c r="AC138" s="52">
        <f>'[9]NAW3 - Asset Repl - SSEH'!AC135</f>
        <v>2210</v>
      </c>
      <c r="AD138" s="59">
        <f t="shared" ref="AD138:AD140" si="804">SUM(Y138:AC138)</f>
        <v>43022</v>
      </c>
      <c r="AE138" s="52">
        <f>'[9]NAW3 - Asset Repl - SSEH'!AE135</f>
        <v>1739</v>
      </c>
      <c r="AF138" s="52">
        <f>'[9]NAW3 - Asset Repl - SSEH'!AF135</f>
        <v>0</v>
      </c>
      <c r="AG138" s="52">
        <f>'[9]NAW3 - Asset Repl - SSEH'!AG135</f>
        <v>0</v>
      </c>
      <c r="AH138" s="52">
        <f>'[9]NAW3 - Asset Repl - SSEH'!AH135</f>
        <v>-39</v>
      </c>
      <c r="AI138" s="52">
        <f>'[9]NAW3 - Asset Repl - SSEH'!AI135</f>
        <v>-1700</v>
      </c>
      <c r="AJ138" s="59">
        <f t="shared" ref="AJ138:AJ140" si="805">SUM(AE138:AI138)</f>
        <v>0</v>
      </c>
      <c r="AK138" s="52">
        <f>'[9]NAW3 - Asset Repl - SSEH'!AK135</f>
        <v>8648</v>
      </c>
      <c r="AL138" s="52">
        <f>'[9]NAW3 - Asset Repl - SSEH'!AL135</f>
        <v>7681</v>
      </c>
      <c r="AM138" s="52">
        <f>'[9]NAW3 - Asset Repl - SSEH'!AM135</f>
        <v>14417</v>
      </c>
      <c r="AN138" s="52">
        <f>'[9]NAW3 - Asset Repl - SSEH'!AN135</f>
        <v>9232</v>
      </c>
      <c r="AO138" s="52">
        <f>'[9]NAW3 - Asset Repl - SSEH'!AO135</f>
        <v>3044</v>
      </c>
      <c r="AP138" s="59">
        <f t="shared" ref="AP138:AP140" si="806">SUM(AK138:AO138)</f>
        <v>43022</v>
      </c>
      <c r="BB138" s="6"/>
      <c r="BC138" s="6"/>
      <c r="BD138" s="58" t="s">
        <v>27</v>
      </c>
      <c r="BE138" s="172">
        <f>'SSEH - Probs. of Failure'!O$38</f>
        <v>2.5000000000000001E-2</v>
      </c>
      <c r="BF138" s="172">
        <f>'SSEH - Probs. of Failure'!P$38</f>
        <v>7.5000000000000011E-2</v>
      </c>
      <c r="BG138" s="172">
        <f>'SSEH - Probs. of Failure'!Q$38</f>
        <v>0.17499999999999999</v>
      </c>
      <c r="BH138" s="172">
        <f>'SSEH - Probs. of Failure'!R$38</f>
        <v>0.375</v>
      </c>
      <c r="BI138" s="172">
        <f>'SSEH - Probs. of Failure'!S$38</f>
        <v>0.75</v>
      </c>
      <c r="BJ138" s="176"/>
      <c r="BK138" s="6"/>
      <c r="BL138" s="58" t="s">
        <v>27</v>
      </c>
      <c r="BM138" s="194">
        <f>$BM3*'SSEH - Average Cons. of Failure'!$Q$38</f>
        <v>62215.071883091005</v>
      </c>
      <c r="BN138" s="194">
        <f>$BM3*'SSEH - Average Cons. of Failure'!$Q$38</f>
        <v>62215.071883091005</v>
      </c>
      <c r="BO138" s="194">
        <f>$BM3*'SSEH - Average Cons. of Failure'!$Q$38</f>
        <v>62215.071883091005</v>
      </c>
      <c r="BP138" s="194">
        <f>$BM3*'SSEH - Average Cons. of Failure'!$Q$38</f>
        <v>62215.071883091005</v>
      </c>
      <c r="BQ138" s="194">
        <f>$BM3*'SSEH - Average Cons. of Failure'!$Q$38</f>
        <v>62215.071883091005</v>
      </c>
      <c r="BR138" s="176"/>
      <c r="BS138" s="6"/>
      <c r="BT138" s="58" t="s">
        <v>27</v>
      </c>
      <c r="BU138" s="24">
        <f t="shared" si="426"/>
        <v>1555.3767970772751</v>
      </c>
      <c r="BV138" s="24">
        <f t="shared" si="427"/>
        <v>4666.1303912318263</v>
      </c>
      <c r="BW138" s="24">
        <f t="shared" si="428"/>
        <v>10887.637579540926</v>
      </c>
      <c r="BX138" s="24">
        <f t="shared" si="429"/>
        <v>23330.651956159127</v>
      </c>
      <c r="BY138" s="24">
        <f t="shared" si="430"/>
        <v>46661.303912318253</v>
      </c>
      <c r="BZ138" s="6"/>
      <c r="CA138" s="6"/>
      <c r="CB138" s="58" t="s">
        <v>27</v>
      </c>
      <c r="CC138" s="195">
        <f t="shared" ref="CC138:CC140" si="807">IF(BU138="","",M138*BU138)</f>
        <v>17205578.129268818</v>
      </c>
      <c r="CD138" s="195">
        <f t="shared" si="793"/>
        <v>29130652.032460291</v>
      </c>
      <c r="CE138" s="195">
        <f t="shared" si="793"/>
        <v>190174365.60184136</v>
      </c>
      <c r="CF138" s="195">
        <f t="shared" si="793"/>
        <v>153935641.60673791</v>
      </c>
      <c r="CG138" s="195">
        <f t="shared" si="793"/>
        <v>69478681.525441885</v>
      </c>
      <c r="CH138" s="198">
        <f t="shared" si="491"/>
        <v>459924918.89575028</v>
      </c>
      <c r="CI138" s="68"/>
      <c r="CJ138" s="68"/>
      <c r="CK138" s="195">
        <f t="shared" si="794"/>
        <v>18342558.567932304</v>
      </c>
      <c r="CL138" s="195">
        <f t="shared" si="794"/>
        <v>28864682.600160077</v>
      </c>
      <c r="CM138" s="195">
        <f t="shared" si="794"/>
        <v>189564657.89738706</v>
      </c>
      <c r="CN138" s="195">
        <f t="shared" si="794"/>
        <v>145979889.28968766</v>
      </c>
      <c r="CO138" s="195">
        <f t="shared" si="794"/>
        <v>64159292.879437596</v>
      </c>
      <c r="CP138" s="198">
        <f t="shared" si="422"/>
        <v>446911081.23460472</v>
      </c>
      <c r="CS138" s="195">
        <f t="shared" ref="CS138:CS140" si="808">IF(BU138="","",Y138*BU138)</f>
        <v>15895950.866129752</v>
      </c>
      <c r="CT138" s="195">
        <f t="shared" si="795"/>
        <v>32354948.132801484</v>
      </c>
      <c r="CU138" s="195">
        <f t="shared" si="795"/>
        <v>173265864.44081429</v>
      </c>
      <c r="CV138" s="195">
        <f t="shared" si="795"/>
        <v>180672568.74849626</v>
      </c>
      <c r="CW138" s="195">
        <f t="shared" si="795"/>
        <v>103121481.64622334</v>
      </c>
      <c r="CX138" s="198">
        <f t="shared" si="423"/>
        <v>505310813.83446515</v>
      </c>
      <c r="CY138" s="6"/>
      <c r="CZ138" s="6"/>
      <c r="DA138" s="195">
        <f t="shared" ref="DA138:DA140" si="809">IF(BU138="","",(S138+Y138)*BU138)</f>
        <v>17006489.899242926</v>
      </c>
      <c r="DB138" s="195">
        <f t="shared" si="796"/>
        <v>32354948.132801484</v>
      </c>
      <c r="DC138" s="195">
        <f t="shared" si="796"/>
        <v>173265864.44081429</v>
      </c>
      <c r="DD138" s="195">
        <f t="shared" si="796"/>
        <v>180275947.66524157</v>
      </c>
      <c r="DE138" s="195">
        <f t="shared" si="796"/>
        <v>70598552.819337517</v>
      </c>
      <c r="DF138" s="198">
        <f t="shared" si="424"/>
        <v>473501802.95743775</v>
      </c>
      <c r="DG138" s="6"/>
      <c r="DH138" s="6"/>
      <c r="DI138" s="195">
        <f t="shared" ref="DI138:DI140" si="810">IF(BU138="","",AK138*BU138)</f>
        <v>13450898.541124275</v>
      </c>
      <c r="DJ138" s="195">
        <f t="shared" si="797"/>
        <v>35840547.535051659</v>
      </c>
      <c r="DK138" s="195">
        <f t="shared" si="797"/>
        <v>156967070.98424152</v>
      </c>
      <c r="DL138" s="195">
        <f t="shared" si="797"/>
        <v>215388578.85926107</v>
      </c>
      <c r="DM138" s="195">
        <f t="shared" si="797"/>
        <v>142037009.10909677</v>
      </c>
      <c r="DN138" s="198">
        <f t="shared" si="431"/>
        <v>563684105.02877522</v>
      </c>
      <c r="DO138" s="6"/>
      <c r="DP138" s="6"/>
      <c r="DQ138" s="195">
        <f t="shared" ref="DQ138:DQ140" si="811">IF(BU138="","",(AE138+AK138)*BU138)</f>
        <v>16155698.791241657</v>
      </c>
      <c r="DR138" s="195">
        <f t="shared" si="798"/>
        <v>35840547.535051659</v>
      </c>
      <c r="DS138" s="195">
        <f t="shared" si="798"/>
        <v>156967070.98424152</v>
      </c>
      <c r="DT138" s="195">
        <f t="shared" si="798"/>
        <v>214478683.43297085</v>
      </c>
      <c r="DU138" s="195">
        <f t="shared" si="798"/>
        <v>62712792.458155736</v>
      </c>
      <c r="DV138" s="198">
        <f t="shared" si="425"/>
        <v>486154793.20166147</v>
      </c>
    </row>
    <row r="139" spans="1:126" ht="25.5" customHeight="1">
      <c r="A139" s="19"/>
      <c r="B139" s="55"/>
      <c r="C139" s="55"/>
      <c r="D139" s="56">
        <f t="shared" si="799"/>
        <v>4683</v>
      </c>
      <c r="E139" s="57">
        <f t="shared" si="800"/>
        <v>4683</v>
      </c>
      <c r="F139" s="58" t="s">
        <v>29</v>
      </c>
      <c r="G139" s="52">
        <f>'[9]NAW3 - Asset Repl - SSEH'!G136</f>
        <v>1283</v>
      </c>
      <c r="H139" s="52">
        <f>'[9]NAW3 - Asset Repl - SSEH'!H136</f>
        <v>674</v>
      </c>
      <c r="I139" s="52">
        <f>'[9]NAW3 - Asset Repl - SSEH'!I136</f>
        <v>1895</v>
      </c>
      <c r="J139" s="52">
        <f>'[9]NAW3 - Asset Repl - SSEH'!J136</f>
        <v>681</v>
      </c>
      <c r="K139" s="52">
        <f>'[9]NAW3 - Asset Repl - SSEH'!K136</f>
        <v>150</v>
      </c>
      <c r="L139" s="59">
        <f t="shared" si="801"/>
        <v>4683</v>
      </c>
      <c r="M139" s="52">
        <f>'[9]NAW3 - Asset Repl - SSEH'!M136</f>
        <v>1204</v>
      </c>
      <c r="N139" s="52">
        <f>'[9]NAW3 - Asset Repl - SSEH'!N136</f>
        <v>680</v>
      </c>
      <c r="O139" s="52">
        <f>'[9]NAW3 - Asset Repl - SSEH'!O136</f>
        <v>1901</v>
      </c>
      <c r="P139" s="52">
        <f>'[9]NAW3 - Asset Repl - SSEH'!P136</f>
        <v>718</v>
      </c>
      <c r="Q139" s="52">
        <f>'[9]NAW3 - Asset Repl - SSEH'!Q136</f>
        <v>162</v>
      </c>
      <c r="R139" s="59">
        <f t="shared" si="802"/>
        <v>4665</v>
      </c>
      <c r="S139" s="52">
        <f>'[9]NAW3 - Asset Repl - SSEH'!S136</f>
        <v>84</v>
      </c>
      <c r="T139" s="52">
        <f>'[9]NAW3 - Asset Repl - SSEH'!T136</f>
        <v>0</v>
      </c>
      <c r="U139" s="52">
        <f>'[9]NAW3 - Asset Repl - SSEH'!U136</f>
        <v>0</v>
      </c>
      <c r="V139" s="52">
        <f>'[9]NAW3 - Asset Repl - SSEH'!V136</f>
        <v>-8</v>
      </c>
      <c r="W139" s="52">
        <f>'[9]NAW3 - Asset Repl - SSEH'!W136</f>
        <v>-76</v>
      </c>
      <c r="X139" s="59">
        <f t="shared" si="803"/>
        <v>0</v>
      </c>
      <c r="Y139" s="52">
        <f>'[9]NAW3 - Asset Repl - SSEH'!Y136</f>
        <v>1112</v>
      </c>
      <c r="Z139" s="52">
        <f>'[9]NAW3 - Asset Repl - SSEH'!Z136</f>
        <v>756</v>
      </c>
      <c r="AA139" s="52">
        <f>'[9]NAW3 - Asset Repl - SSEH'!AA136</f>
        <v>1732</v>
      </c>
      <c r="AB139" s="52">
        <f>'[9]NAW3 - Asset Repl - SSEH'!AB136</f>
        <v>843</v>
      </c>
      <c r="AC139" s="52">
        <f>'[9]NAW3 - Asset Repl - SSEH'!AC136</f>
        <v>240</v>
      </c>
      <c r="AD139" s="59">
        <f t="shared" si="804"/>
        <v>4683</v>
      </c>
      <c r="AE139" s="52">
        <f>'[9]NAW3 - Asset Repl - SSEH'!AE136</f>
        <v>205</v>
      </c>
      <c r="AF139" s="52">
        <f>'[9]NAW3 - Asset Repl - SSEH'!AF136</f>
        <v>0</v>
      </c>
      <c r="AG139" s="52">
        <f>'[9]NAW3 - Asset Repl - SSEH'!AG136</f>
        <v>0</v>
      </c>
      <c r="AH139" s="52">
        <f>'[9]NAW3 - Asset Repl - SSEH'!AH136</f>
        <v>-21</v>
      </c>
      <c r="AI139" s="52">
        <f>'[9]NAW3 - Asset Repl - SSEH'!AI136</f>
        <v>-184</v>
      </c>
      <c r="AJ139" s="59">
        <f t="shared" si="805"/>
        <v>0</v>
      </c>
      <c r="AK139" s="52">
        <f>'[9]NAW3 - Asset Repl - SSEH'!AK136</f>
        <v>941</v>
      </c>
      <c r="AL139" s="52">
        <f>'[9]NAW3 - Asset Repl - SSEH'!AL136</f>
        <v>836</v>
      </c>
      <c r="AM139" s="52">
        <f>'[9]NAW3 - Asset Repl - SSEH'!AM136</f>
        <v>1569</v>
      </c>
      <c r="AN139" s="52">
        <f>'[9]NAW3 - Asset Repl - SSEH'!AN136</f>
        <v>1005</v>
      </c>
      <c r="AO139" s="52">
        <f>'[9]NAW3 - Asset Repl - SSEH'!AO136</f>
        <v>332</v>
      </c>
      <c r="AP139" s="59">
        <f t="shared" si="806"/>
        <v>4683</v>
      </c>
      <c r="BB139" s="6"/>
      <c r="BC139" s="6"/>
      <c r="BD139" s="58" t="s">
        <v>29</v>
      </c>
      <c r="BE139" s="172">
        <f>'SSEH - Probs. of Failure'!O$38</f>
        <v>2.5000000000000001E-2</v>
      </c>
      <c r="BF139" s="172">
        <f>'SSEH - Probs. of Failure'!P$38</f>
        <v>7.5000000000000011E-2</v>
      </c>
      <c r="BG139" s="172">
        <f>'SSEH - Probs. of Failure'!Q$38</f>
        <v>0.17499999999999999</v>
      </c>
      <c r="BH139" s="172">
        <f>'SSEH - Probs. of Failure'!R$38</f>
        <v>0.375</v>
      </c>
      <c r="BI139" s="172">
        <f>'SSEH - Probs. of Failure'!S$38</f>
        <v>0.75</v>
      </c>
      <c r="BJ139" s="176"/>
      <c r="BK139" s="6"/>
      <c r="BL139" s="58" t="s">
        <v>29</v>
      </c>
      <c r="BM139" s="194">
        <f>$BM4*'SSEH - Average Cons. of Failure'!$Q$38</f>
        <v>93322.607824636507</v>
      </c>
      <c r="BN139" s="194">
        <f>$BM4*'SSEH - Average Cons. of Failure'!$Q$38</f>
        <v>93322.607824636507</v>
      </c>
      <c r="BO139" s="194">
        <f>$BM4*'SSEH - Average Cons. of Failure'!$Q$38</f>
        <v>93322.607824636507</v>
      </c>
      <c r="BP139" s="194">
        <f>$BM4*'SSEH - Average Cons. of Failure'!$Q$38</f>
        <v>93322.607824636507</v>
      </c>
      <c r="BQ139" s="194">
        <f>$BM4*'SSEH - Average Cons. of Failure'!$Q$38</f>
        <v>93322.607824636507</v>
      </c>
      <c r="BR139" s="176"/>
      <c r="BS139" s="6"/>
      <c r="BT139" s="58" t="s">
        <v>29</v>
      </c>
      <c r="BU139" s="24">
        <f t="shared" si="426"/>
        <v>2333.0651956159127</v>
      </c>
      <c r="BV139" s="24">
        <f t="shared" si="427"/>
        <v>6999.1955868477389</v>
      </c>
      <c r="BW139" s="24">
        <f t="shared" si="428"/>
        <v>16331.456369311387</v>
      </c>
      <c r="BX139" s="24">
        <f t="shared" si="429"/>
        <v>34995.97793423869</v>
      </c>
      <c r="BY139" s="24">
        <f t="shared" si="430"/>
        <v>69991.95586847738</v>
      </c>
      <c r="BZ139" s="6"/>
      <c r="CA139" s="6"/>
      <c r="CB139" s="58" t="s">
        <v>29</v>
      </c>
      <c r="CC139" s="195">
        <f t="shared" si="807"/>
        <v>2809010.4955215589</v>
      </c>
      <c r="CD139" s="195">
        <f t="shared" si="793"/>
        <v>4759452.9990564622</v>
      </c>
      <c r="CE139" s="195">
        <f t="shared" si="793"/>
        <v>31046098.558060948</v>
      </c>
      <c r="CF139" s="195">
        <f t="shared" si="793"/>
        <v>25127112.15678338</v>
      </c>
      <c r="CG139" s="195">
        <f t="shared" si="793"/>
        <v>11338696.850693336</v>
      </c>
      <c r="CH139" s="198">
        <f t="shared" si="491"/>
        <v>75080371.06011568</v>
      </c>
      <c r="CI139" s="68"/>
      <c r="CJ139" s="68"/>
      <c r="CK139" s="195">
        <f t="shared" si="794"/>
        <v>2993322.6459752158</v>
      </c>
      <c r="CL139" s="195">
        <f t="shared" si="794"/>
        <v>4717457.8255353756</v>
      </c>
      <c r="CM139" s="195">
        <f t="shared" si="794"/>
        <v>30948109.819845077</v>
      </c>
      <c r="CN139" s="195">
        <f t="shared" si="794"/>
        <v>23832260.973216549</v>
      </c>
      <c r="CO139" s="195">
        <f t="shared" si="794"/>
        <v>10498793.380271606</v>
      </c>
      <c r="CP139" s="198">
        <f t="shared" si="422"/>
        <v>72989944.644843817</v>
      </c>
      <c r="CS139" s="195">
        <f t="shared" si="808"/>
        <v>2594368.4975248948</v>
      </c>
      <c r="CT139" s="195">
        <f t="shared" si="795"/>
        <v>5291391.8636568906</v>
      </c>
      <c r="CU139" s="195">
        <f t="shared" si="795"/>
        <v>28286082.431647323</v>
      </c>
      <c r="CV139" s="195">
        <f t="shared" si="795"/>
        <v>29501609.398563217</v>
      </c>
      <c r="CW139" s="195">
        <f t="shared" si="795"/>
        <v>16798069.40843457</v>
      </c>
      <c r="CX139" s="198">
        <f t="shared" si="423"/>
        <v>82471521.599826902</v>
      </c>
      <c r="CY139" s="6"/>
      <c r="CZ139" s="6"/>
      <c r="DA139" s="195">
        <f t="shared" si="809"/>
        <v>2790345.9739566315</v>
      </c>
      <c r="DB139" s="195">
        <f t="shared" si="796"/>
        <v>5291391.8636568906</v>
      </c>
      <c r="DC139" s="195">
        <f t="shared" si="796"/>
        <v>28286082.431647323</v>
      </c>
      <c r="DD139" s="195">
        <f t="shared" si="796"/>
        <v>29221641.575089306</v>
      </c>
      <c r="DE139" s="195">
        <f t="shared" si="796"/>
        <v>11478680.76243029</v>
      </c>
      <c r="DF139" s="198">
        <f t="shared" si="424"/>
        <v>77068142.60678044</v>
      </c>
      <c r="DG139" s="6"/>
      <c r="DH139" s="6"/>
      <c r="DI139" s="195">
        <f t="shared" si="810"/>
        <v>2195414.3490745737</v>
      </c>
      <c r="DJ139" s="195">
        <f t="shared" si="797"/>
        <v>5851327.5106047094</v>
      </c>
      <c r="DK139" s="195">
        <f t="shared" si="797"/>
        <v>25624055.043449566</v>
      </c>
      <c r="DL139" s="195">
        <f t="shared" si="797"/>
        <v>35170957.823909886</v>
      </c>
      <c r="DM139" s="195">
        <f t="shared" si="797"/>
        <v>23237329.348334491</v>
      </c>
      <c r="DN139" s="198">
        <f t="shared" si="431"/>
        <v>92079084.075373232</v>
      </c>
      <c r="DO139" s="6"/>
      <c r="DP139" s="6"/>
      <c r="DQ139" s="195">
        <f t="shared" si="811"/>
        <v>2673692.7141758357</v>
      </c>
      <c r="DR139" s="195">
        <f t="shared" si="798"/>
        <v>5851327.5106047094</v>
      </c>
      <c r="DS139" s="195">
        <f t="shared" si="798"/>
        <v>25624055.043449566</v>
      </c>
      <c r="DT139" s="195">
        <f t="shared" si="798"/>
        <v>34436042.287290871</v>
      </c>
      <c r="DU139" s="195">
        <f t="shared" si="798"/>
        <v>10358809.468534652</v>
      </c>
      <c r="DV139" s="198">
        <f t="shared" si="425"/>
        <v>78943927.02405563</v>
      </c>
    </row>
    <row r="140" spans="1:126" ht="25.5" customHeight="1">
      <c r="A140" s="19"/>
      <c r="B140" s="55"/>
      <c r="C140" s="55"/>
      <c r="D140" s="56">
        <f t="shared" si="799"/>
        <v>656</v>
      </c>
      <c r="E140" s="57">
        <f t="shared" si="800"/>
        <v>656</v>
      </c>
      <c r="F140" s="58" t="s">
        <v>30</v>
      </c>
      <c r="G140" s="52">
        <f>'[9]NAW3 - Asset Repl - SSEH'!G137</f>
        <v>180</v>
      </c>
      <c r="H140" s="52">
        <f>'[9]NAW3 - Asset Repl - SSEH'!H137</f>
        <v>94</v>
      </c>
      <c r="I140" s="52">
        <f>'[9]NAW3 - Asset Repl - SSEH'!I137</f>
        <v>265</v>
      </c>
      <c r="J140" s="52">
        <f>'[9]NAW3 - Asset Repl - SSEH'!J137</f>
        <v>95</v>
      </c>
      <c r="K140" s="52">
        <f>'[9]NAW3 - Asset Repl - SSEH'!K137</f>
        <v>22</v>
      </c>
      <c r="L140" s="59">
        <f t="shared" si="801"/>
        <v>656</v>
      </c>
      <c r="M140" s="52">
        <f>'[9]NAW3 - Asset Repl - SSEH'!M137</f>
        <v>169</v>
      </c>
      <c r="N140" s="52">
        <f>'[9]NAW3 - Asset Repl - SSEH'!N137</f>
        <v>95</v>
      </c>
      <c r="O140" s="52">
        <f>'[9]NAW3 - Asset Repl - SSEH'!O137</f>
        <v>266</v>
      </c>
      <c r="P140" s="52">
        <f>'[9]NAW3 - Asset Repl - SSEH'!P137</f>
        <v>100</v>
      </c>
      <c r="Q140" s="52">
        <f>'[9]NAW3 - Asset Repl - SSEH'!Q137</f>
        <v>24</v>
      </c>
      <c r="R140" s="59">
        <f t="shared" si="802"/>
        <v>654</v>
      </c>
      <c r="S140" s="52">
        <f>'[9]NAW3 - Asset Repl - SSEH'!S137</f>
        <v>12</v>
      </c>
      <c r="T140" s="52">
        <f>'[9]NAW3 - Asset Repl - SSEH'!T137</f>
        <v>0</v>
      </c>
      <c r="U140" s="52">
        <f>'[9]NAW3 - Asset Repl - SSEH'!U137</f>
        <v>0</v>
      </c>
      <c r="V140" s="52">
        <f>'[9]NAW3 - Asset Repl - SSEH'!V137</f>
        <v>-1</v>
      </c>
      <c r="W140" s="52">
        <f>'[9]NAW3 - Asset Repl - SSEH'!W137</f>
        <v>-11</v>
      </c>
      <c r="X140" s="59">
        <f t="shared" si="803"/>
        <v>0</v>
      </c>
      <c r="Y140" s="52">
        <f>'[9]NAW3 - Asset Repl - SSEH'!Y137</f>
        <v>156</v>
      </c>
      <c r="Z140" s="52">
        <f>'[9]NAW3 - Asset Repl - SSEH'!Z137</f>
        <v>106</v>
      </c>
      <c r="AA140" s="52">
        <f>'[9]NAW3 - Asset Repl - SSEH'!AA137</f>
        <v>242</v>
      </c>
      <c r="AB140" s="52">
        <f>'[9]NAW3 - Asset Repl - SSEH'!AB137</f>
        <v>118</v>
      </c>
      <c r="AC140" s="52">
        <f>'[9]NAW3 - Asset Repl - SSEH'!AC137</f>
        <v>34</v>
      </c>
      <c r="AD140" s="59">
        <f t="shared" si="804"/>
        <v>656</v>
      </c>
      <c r="AE140" s="52">
        <f>'[9]NAW3 - Asset Repl - SSEH'!AE137</f>
        <v>29</v>
      </c>
      <c r="AF140" s="52">
        <f>'[9]NAW3 - Asset Repl - SSEH'!AF137</f>
        <v>0</v>
      </c>
      <c r="AG140" s="52">
        <f>'[9]NAW3 - Asset Repl - SSEH'!AG137</f>
        <v>0</v>
      </c>
      <c r="AH140" s="52">
        <f>'[9]NAW3 - Asset Repl - SSEH'!AH137</f>
        <v>-3</v>
      </c>
      <c r="AI140" s="52">
        <f>'[9]NAW3 - Asset Repl - SSEH'!AI137</f>
        <v>-26</v>
      </c>
      <c r="AJ140" s="59">
        <f t="shared" si="805"/>
        <v>0</v>
      </c>
      <c r="AK140" s="52">
        <f>'[9]NAW3 - Asset Repl - SSEH'!AK137</f>
        <v>132</v>
      </c>
      <c r="AL140" s="52">
        <f>'[9]NAW3 - Asset Repl - SSEH'!AL137</f>
        <v>117</v>
      </c>
      <c r="AM140" s="52">
        <f>'[9]NAW3 - Asset Repl - SSEH'!AM137</f>
        <v>220</v>
      </c>
      <c r="AN140" s="52">
        <f>'[9]NAW3 - Asset Repl - SSEH'!AN137</f>
        <v>141</v>
      </c>
      <c r="AO140" s="52">
        <f>'[9]NAW3 - Asset Repl - SSEH'!AO137</f>
        <v>46</v>
      </c>
      <c r="AP140" s="59">
        <f t="shared" si="806"/>
        <v>656</v>
      </c>
      <c r="BB140" s="6"/>
      <c r="BC140" s="6"/>
      <c r="BD140" s="58" t="s">
        <v>30</v>
      </c>
      <c r="BE140" s="172">
        <f>'SSEH - Probs. of Failure'!O$38</f>
        <v>2.5000000000000001E-2</v>
      </c>
      <c r="BF140" s="172">
        <f>'SSEH - Probs. of Failure'!P$38</f>
        <v>7.5000000000000011E-2</v>
      </c>
      <c r="BG140" s="172">
        <f>'SSEH - Probs. of Failure'!Q$38</f>
        <v>0.17499999999999999</v>
      </c>
      <c r="BH140" s="172">
        <f>'SSEH - Probs. of Failure'!R$38</f>
        <v>0.375</v>
      </c>
      <c r="BI140" s="172">
        <f>'SSEH - Probs. of Failure'!S$38</f>
        <v>0.75</v>
      </c>
      <c r="BJ140" s="176"/>
      <c r="BK140" s="6"/>
      <c r="BL140" s="58" t="s">
        <v>30</v>
      </c>
      <c r="BM140" s="194">
        <f>$BM5*'SSEH - Average Cons. of Failure'!$Q$38</f>
        <v>155537.67970772751</v>
      </c>
      <c r="BN140" s="194">
        <f>$BM5*'SSEH - Average Cons. of Failure'!$Q$38</f>
        <v>155537.67970772751</v>
      </c>
      <c r="BO140" s="194">
        <f>$BM5*'SSEH - Average Cons. of Failure'!$Q$38</f>
        <v>155537.67970772751</v>
      </c>
      <c r="BP140" s="194">
        <f>$BM5*'SSEH - Average Cons. of Failure'!$Q$38</f>
        <v>155537.67970772751</v>
      </c>
      <c r="BQ140" s="194">
        <f>$BM5*'SSEH - Average Cons. of Failure'!$Q$38</f>
        <v>155537.67970772751</v>
      </c>
      <c r="BR140" s="176"/>
      <c r="BS140" s="6"/>
      <c r="BT140" s="58" t="s">
        <v>30</v>
      </c>
      <c r="BU140" s="24">
        <f t="shared" si="426"/>
        <v>3888.4419926931878</v>
      </c>
      <c r="BV140" s="24">
        <f t="shared" si="427"/>
        <v>11665.325978079565</v>
      </c>
      <c r="BW140" s="24">
        <f t="shared" si="428"/>
        <v>27219.093948852314</v>
      </c>
      <c r="BX140" s="24">
        <f t="shared" si="429"/>
        <v>58326.629890397817</v>
      </c>
      <c r="BY140" s="24">
        <f t="shared" si="430"/>
        <v>116653.25978079563</v>
      </c>
      <c r="BZ140" s="6"/>
      <c r="CA140" s="6"/>
      <c r="CB140" s="58" t="s">
        <v>30</v>
      </c>
      <c r="CC140" s="195">
        <f t="shared" si="807"/>
        <v>657146.69676514878</v>
      </c>
      <c r="CD140" s="195">
        <f t="shared" si="793"/>
        <v>1108205.9679175587</v>
      </c>
      <c r="CE140" s="195">
        <f t="shared" si="793"/>
        <v>7240278.9903947152</v>
      </c>
      <c r="CF140" s="195">
        <f t="shared" si="793"/>
        <v>5832662.9890397815</v>
      </c>
      <c r="CG140" s="195">
        <f t="shared" si="793"/>
        <v>2799678.234739095</v>
      </c>
      <c r="CH140" s="198">
        <f t="shared" si="491"/>
        <v>17637972.878856298</v>
      </c>
      <c r="CI140" s="68"/>
      <c r="CJ140" s="68"/>
      <c r="CK140" s="195">
        <f t="shared" si="794"/>
        <v>699919.55868477374</v>
      </c>
      <c r="CL140" s="195">
        <f t="shared" si="794"/>
        <v>1096540.6419394792</v>
      </c>
      <c r="CM140" s="195">
        <f t="shared" si="794"/>
        <v>7213059.8964458629</v>
      </c>
      <c r="CN140" s="195">
        <f t="shared" si="794"/>
        <v>5541029.8395877928</v>
      </c>
      <c r="CO140" s="195">
        <f t="shared" si="794"/>
        <v>2566371.7151775039</v>
      </c>
      <c r="CP140" s="198">
        <f t="shared" si="422"/>
        <v>17116921.651835412</v>
      </c>
      <c r="CS140" s="195">
        <f t="shared" si="808"/>
        <v>606596.95086013735</v>
      </c>
      <c r="CT140" s="195">
        <f t="shared" si="795"/>
        <v>1236524.5536764339</v>
      </c>
      <c r="CU140" s="195">
        <f t="shared" si="795"/>
        <v>6587020.7356222598</v>
      </c>
      <c r="CV140" s="195">
        <f t="shared" si="795"/>
        <v>6882542.3270669421</v>
      </c>
      <c r="CW140" s="195">
        <f t="shared" si="795"/>
        <v>3966210.8325470514</v>
      </c>
      <c r="CX140" s="198">
        <f t="shared" si="423"/>
        <v>19278895.399772823</v>
      </c>
      <c r="CY140" s="6"/>
      <c r="CZ140" s="6"/>
      <c r="DA140" s="195">
        <f t="shared" si="809"/>
        <v>653258.25477245555</v>
      </c>
      <c r="DB140" s="195">
        <f t="shared" si="796"/>
        <v>1236524.5536764339</v>
      </c>
      <c r="DC140" s="195">
        <f t="shared" si="796"/>
        <v>6587020.7356222598</v>
      </c>
      <c r="DD140" s="195">
        <f t="shared" si="796"/>
        <v>6824215.6971765449</v>
      </c>
      <c r="DE140" s="195">
        <f t="shared" si="796"/>
        <v>2683024.9749582997</v>
      </c>
      <c r="DF140" s="198">
        <f t="shared" si="424"/>
        <v>17984044.216205996</v>
      </c>
      <c r="DG140" s="6"/>
      <c r="DH140" s="6"/>
      <c r="DI140" s="195">
        <f t="shared" si="810"/>
        <v>513274.34303550079</v>
      </c>
      <c r="DJ140" s="195">
        <f t="shared" si="797"/>
        <v>1364843.1394353092</v>
      </c>
      <c r="DK140" s="195">
        <f t="shared" si="797"/>
        <v>5988200.6687475089</v>
      </c>
      <c r="DL140" s="195">
        <f t="shared" si="797"/>
        <v>8224054.8145460924</v>
      </c>
      <c r="DM140" s="195">
        <f t="shared" si="797"/>
        <v>5366049.9499165993</v>
      </c>
      <c r="DN140" s="198">
        <f t="shared" si="431"/>
        <v>21456422.915681012</v>
      </c>
      <c r="DO140" s="6"/>
      <c r="DP140" s="6"/>
      <c r="DQ140" s="195">
        <f t="shared" si="811"/>
        <v>626039.16082360328</v>
      </c>
      <c r="DR140" s="195">
        <f t="shared" si="798"/>
        <v>1364843.1394353092</v>
      </c>
      <c r="DS140" s="195">
        <f t="shared" si="798"/>
        <v>5988200.6687475089</v>
      </c>
      <c r="DT140" s="195">
        <f t="shared" si="798"/>
        <v>8049074.924874899</v>
      </c>
      <c r="DU140" s="195">
        <f t="shared" si="798"/>
        <v>2333065.1956159128</v>
      </c>
      <c r="DV140" s="198">
        <f t="shared" si="425"/>
        <v>18361223.089497235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12">SUM(H137:H140)</f>
        <v>6956</v>
      </c>
      <c r="I141" s="66">
        <f t="shared" si="812"/>
        <v>19577</v>
      </c>
      <c r="J141" s="66">
        <f t="shared" si="812"/>
        <v>7035</v>
      </c>
      <c r="K141" s="66">
        <f t="shared" si="812"/>
        <v>1547</v>
      </c>
      <c r="L141" s="67"/>
      <c r="M141" s="65">
        <f>SUM(M137:M140)</f>
        <v>12439</v>
      </c>
      <c r="N141" s="66">
        <f t="shared" ref="N141:Q141" si="813">SUM(N137:N140)</f>
        <v>7020</v>
      </c>
      <c r="O141" s="66">
        <f t="shared" si="813"/>
        <v>19640</v>
      </c>
      <c r="P141" s="66">
        <f t="shared" si="813"/>
        <v>7418</v>
      </c>
      <c r="Q141" s="66">
        <f t="shared" si="813"/>
        <v>1675</v>
      </c>
      <c r="R141" s="67"/>
      <c r="S141" s="65">
        <f>SUM(S137:S140)</f>
        <v>810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-26</v>
      </c>
      <c r="W141" s="66">
        <f t="shared" si="814"/>
        <v>-784</v>
      </c>
      <c r="X141" s="67"/>
      <c r="Y141" s="65">
        <f>SUM(Y137:Y140)</f>
        <v>11492</v>
      </c>
      <c r="Z141" s="66">
        <f t="shared" ref="Z141:AC141" si="815">SUM(Z137:Z140)</f>
        <v>7797</v>
      </c>
      <c r="AA141" s="66">
        <f t="shared" si="815"/>
        <v>17894</v>
      </c>
      <c r="AB141" s="66">
        <f t="shared" si="815"/>
        <v>8707</v>
      </c>
      <c r="AC141" s="66">
        <f t="shared" si="815"/>
        <v>2485</v>
      </c>
      <c r="AD141" s="67"/>
      <c r="AE141" s="65">
        <f>SUM(AE137:AE140)</f>
        <v>1974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-63</v>
      </c>
      <c r="AI141" s="66">
        <f t="shared" si="816"/>
        <v>-1911</v>
      </c>
      <c r="AJ141" s="67"/>
      <c r="AK141" s="65">
        <f>SUM(AK137:AK140)</f>
        <v>9724</v>
      </c>
      <c r="AL141" s="66">
        <f t="shared" ref="AL141:AO141" si="817">SUM(AL137:AL140)</f>
        <v>8637</v>
      </c>
      <c r="AM141" s="66">
        <f t="shared" si="817"/>
        <v>16211</v>
      </c>
      <c r="AN141" s="66">
        <f t="shared" si="817"/>
        <v>10380</v>
      </c>
      <c r="AO141" s="66">
        <f t="shared" si="817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8">SUM(CD137:CD140)</f>
        <v>35004843.581982039</v>
      </c>
      <c r="CE141" s="197">
        <f t="shared" si="818"/>
        <v>228506471.22813109</v>
      </c>
      <c r="CF141" s="197">
        <f t="shared" si="818"/>
        <v>184928079.66529968</v>
      </c>
      <c r="CG141" s="197">
        <f t="shared" si="818"/>
        <v>83617056.61087431</v>
      </c>
      <c r="CH141" s="198">
        <f t="shared" si="491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9">SUM(CL137:CL140)</f>
        <v>34685213.650182649</v>
      </c>
      <c r="CM141" s="197">
        <f t="shared" si="819"/>
        <v>227771555.69151208</v>
      </c>
      <c r="CN141" s="197">
        <f t="shared" si="819"/>
        <v>175385843.01523066</v>
      </c>
      <c r="CO141" s="197">
        <f t="shared" si="819"/>
        <v>77224457.974886715</v>
      </c>
      <c r="CP141" s="198">
        <f t="shared" ref="CP141:CP204" si="820">SUM(CK141:CO141)</f>
        <v>537107226.15943623</v>
      </c>
      <c r="CS141" s="197">
        <f>SUM(CS137:CS140)</f>
        <v>19101271.369546603</v>
      </c>
      <c r="CT141" s="197">
        <f t="shared" ref="CT141:CW141" si="821">SUM(CT137:CT140)</f>
        <v>38886130.84140867</v>
      </c>
      <c r="CU141" s="197">
        <f t="shared" si="821"/>
        <v>208184695.68591794</v>
      </c>
      <c r="CV141" s="197">
        <f t="shared" si="821"/>
        <v>217089383.38686502</v>
      </c>
      <c r="CW141" s="197">
        <f t="shared" si="821"/>
        <v>123918424.79994358</v>
      </c>
      <c r="CX141" s="198">
        <f t="shared" ref="CX141:CX204" si="822">SUM(CS141:CW141)</f>
        <v>607179906.08368182</v>
      </c>
      <c r="CY141" s="6"/>
      <c r="CZ141" s="6"/>
      <c r="DA141" s="197">
        <f>SUM(DA137:DA140)</f>
        <v>20454449.183003828</v>
      </c>
      <c r="DB141" s="197">
        <f t="shared" ref="DB141:DE141" si="823">SUM(DB137:DB140)</f>
        <v>38886130.84140867</v>
      </c>
      <c r="DC141" s="197">
        <f t="shared" si="823"/>
        <v>208184695.68591794</v>
      </c>
      <c r="DD141" s="197">
        <f t="shared" si="823"/>
        <v>216354467.85024604</v>
      </c>
      <c r="DE141" s="197">
        <f t="shared" si="823"/>
        <v>84792921.469464734</v>
      </c>
      <c r="DF141" s="198">
        <f t="shared" ref="DF141:DF204" si="824">SUM(DA141:DE141)</f>
        <v>568672665.03004122</v>
      </c>
      <c r="DG141" s="6"/>
      <c r="DH141" s="6"/>
      <c r="DI141" s="197">
        <f>SUM(DI137:DI140)</f>
        <v>16162853.524508212</v>
      </c>
      <c r="DJ141" s="197">
        <f t="shared" ref="DJ141:DM141" si="825">SUM(DJ137:DJ140)</f>
        <v>43066517.058913261</v>
      </c>
      <c r="DK141" s="197">
        <f t="shared" si="825"/>
        <v>188617433.42796698</v>
      </c>
      <c r="DL141" s="197">
        <f t="shared" si="825"/>
        <v>258816254.41045564</v>
      </c>
      <c r="DM141" s="197">
        <f t="shared" si="825"/>
        <v>170673051.32008648</v>
      </c>
      <c r="DN141" s="198">
        <f t="shared" si="431"/>
        <v>677336109.7419306</v>
      </c>
      <c r="DO141" s="6"/>
      <c r="DP141" s="6"/>
      <c r="DQ141" s="197">
        <f>SUM(DQ137:DQ140)</f>
        <v>19459785.721272912</v>
      </c>
      <c r="DR141" s="197">
        <f t="shared" ref="DR141:DU141" si="826">SUM(DR137:DR140)</f>
        <v>43066517.058913261</v>
      </c>
      <c r="DS141" s="197">
        <f t="shared" si="826"/>
        <v>188617433.42796698</v>
      </c>
      <c r="DT141" s="197">
        <f t="shared" si="826"/>
        <v>256996463.55787525</v>
      </c>
      <c r="DU141" s="197">
        <f t="shared" si="826"/>
        <v>75404667.122306302</v>
      </c>
      <c r="DV141" s="198">
        <f t="shared" ref="DV141:DV204" si="827">SUM(DQ141:DU141)</f>
        <v>583544866.88833475</v>
      </c>
    </row>
    <row r="142" spans="1:126" ht="25.5" customHeight="1">
      <c r="A142" s="19"/>
      <c r="B142" s="48" t="s">
        <v>115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'[9]NAW3 - Asset Repl - SSEH'!G139</f>
        <v>0</v>
      </c>
      <c r="H142" s="52">
        <f>'[9]NAW3 - Asset Repl - SSEH'!H139</f>
        <v>0</v>
      </c>
      <c r="I142" s="52">
        <f>'[9]NAW3 - Asset Repl - SSEH'!I139</f>
        <v>0</v>
      </c>
      <c r="J142" s="52">
        <f>'[9]NAW3 - Asset Repl - SSEH'!J139</f>
        <v>0</v>
      </c>
      <c r="K142" s="52">
        <f>'[9]NAW3 - Asset Repl - SSEH'!K139</f>
        <v>0</v>
      </c>
      <c r="L142" s="53">
        <f>SUM(G142:K142)</f>
        <v>0</v>
      </c>
      <c r="M142" s="69">
        <f>'[9]NAW3 - Asset Repl - SSEH'!M139</f>
        <v>0</v>
      </c>
      <c r="N142" s="69">
        <f>'[9]NAW3 - Asset Repl - SSEH'!N139</f>
        <v>0</v>
      </c>
      <c r="O142" s="69">
        <f>'[9]NAW3 - Asset Repl - SSEH'!O139</f>
        <v>0</v>
      </c>
      <c r="P142" s="69">
        <f>'[9]NAW3 - Asset Repl - SSEH'!P139</f>
        <v>0</v>
      </c>
      <c r="Q142" s="69">
        <f>'[9]NAW3 - Asset Repl - SSEH'!Q139</f>
        <v>0</v>
      </c>
      <c r="R142" s="53">
        <f>SUM(M142:Q142)</f>
        <v>0</v>
      </c>
      <c r="S142" s="52">
        <f>'[9]NAW3 - Asset Repl - SSEH'!S139</f>
        <v>0</v>
      </c>
      <c r="T142" s="52">
        <f>'[9]NAW3 - Asset Repl - SSEH'!T139</f>
        <v>0</v>
      </c>
      <c r="U142" s="52">
        <f>'[9]NAW3 - Asset Repl - SSEH'!U139</f>
        <v>0</v>
      </c>
      <c r="V142" s="52">
        <f>'[9]NAW3 - Asset Repl - SSEH'!V139</f>
        <v>0</v>
      </c>
      <c r="W142" s="52">
        <f>'[9]NAW3 - Asset Repl - SSEH'!W139</f>
        <v>0</v>
      </c>
      <c r="X142" s="53">
        <f>SUM(S142:W142)</f>
        <v>0</v>
      </c>
      <c r="Y142" s="69">
        <f>'[9]NAW3 - Asset Repl - SSEH'!Y139</f>
        <v>0</v>
      </c>
      <c r="Z142" s="69">
        <f>'[9]NAW3 - Asset Repl - SSEH'!Z139</f>
        <v>0</v>
      </c>
      <c r="AA142" s="69">
        <f>'[9]NAW3 - Asset Repl - SSEH'!AA139</f>
        <v>0</v>
      </c>
      <c r="AB142" s="69">
        <f>'[9]NAW3 - Asset Repl - SSEH'!AB139</f>
        <v>0</v>
      </c>
      <c r="AC142" s="69">
        <f>'[9]NAW3 - Asset Repl - SSEH'!AC139</f>
        <v>0</v>
      </c>
      <c r="AD142" s="53">
        <f>SUM(Y142:AC142)</f>
        <v>0</v>
      </c>
      <c r="AE142" s="54">
        <f>'[9]NAW3 - Asset Repl - SSEH'!AE139</f>
        <v>0</v>
      </c>
      <c r="AF142" s="54">
        <f>'[9]NAW3 - Asset Repl - SSEH'!AF139</f>
        <v>0</v>
      </c>
      <c r="AG142" s="54">
        <f>'[9]NAW3 - Asset Repl - SSEH'!AG139</f>
        <v>0</v>
      </c>
      <c r="AH142" s="54">
        <f>'[9]NAW3 - Asset Repl - SSEH'!AH139</f>
        <v>0</v>
      </c>
      <c r="AI142" s="54">
        <f>'[9]NAW3 - Asset Repl - SSEH'!AI139</f>
        <v>0</v>
      </c>
      <c r="AJ142" s="53">
        <f>SUM(AE142:AI142)</f>
        <v>0</v>
      </c>
      <c r="AK142" s="69">
        <f>'[9]NAW3 - Asset Repl - SSEH'!AK139</f>
        <v>0</v>
      </c>
      <c r="AL142" s="69">
        <f>'[9]NAW3 - Asset Repl - SSEH'!AL139</f>
        <v>0</v>
      </c>
      <c r="AM142" s="69">
        <f>'[9]NAW3 - Asset Repl - SSEH'!AM139</f>
        <v>0</v>
      </c>
      <c r="AN142" s="69">
        <f>'[9]NAW3 - Asset Repl - SSEH'!AN139</f>
        <v>0</v>
      </c>
      <c r="AO142" s="69">
        <f>'[9]NAW3 - Asset Repl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2.5000000000000001E-2</v>
      </c>
      <c r="BF142" s="172">
        <f>'SSEH - Probs. of Failure'!P$39</f>
        <v>7.5000000000000011E-2</v>
      </c>
      <c r="BG142" s="172">
        <f>'SSEH - Probs. of Failure'!Q$39</f>
        <v>0.17499999999999999</v>
      </c>
      <c r="BH142" s="172">
        <f>'SSEH - Probs. of Failure'!R$39</f>
        <v>0.375</v>
      </c>
      <c r="BI142" s="172">
        <f>'SSEH - Probs. of Failure'!S$39</f>
        <v>0.75</v>
      </c>
      <c r="BJ142" s="175"/>
      <c r="BK142" s="6"/>
      <c r="BL142" s="51" t="s">
        <v>25</v>
      </c>
      <c r="BM142" s="194">
        <f>$BM2*'SSEH - Average Cons. of Failure'!$Q$39</f>
        <v>65671.082439848833</v>
      </c>
      <c r="BN142" s="194">
        <f>$BM2*'SSEH - Average Cons. of Failure'!$Q$39</f>
        <v>65671.082439848833</v>
      </c>
      <c r="BO142" s="194">
        <f>$BM2*'SSEH - Average Cons. of Failure'!$Q$39</f>
        <v>65671.082439848833</v>
      </c>
      <c r="BP142" s="194">
        <f>$BM2*'SSEH - Average Cons. of Failure'!$Q$39</f>
        <v>65671.082439848833</v>
      </c>
      <c r="BQ142" s="194">
        <f>$BM2*'SSEH - Average Cons. of Failure'!$Q$39</f>
        <v>65671.082439848833</v>
      </c>
      <c r="BR142" s="175"/>
      <c r="BS142" s="6"/>
      <c r="BT142" s="51" t="s">
        <v>25</v>
      </c>
      <c r="BU142" s="24">
        <f t="shared" ref="BU142:BU205" si="828">IF(BM142&gt;0,BE142*BM142,"")</f>
        <v>1641.7770609962208</v>
      </c>
      <c r="BV142" s="24">
        <f t="shared" ref="BV142:BV205" si="829">IF(BN142&gt;0,BF142*BN142,"")</f>
        <v>4925.3311829886634</v>
      </c>
      <c r="BW142" s="24">
        <f t="shared" ref="BW142:BW205" si="830">IF(BO142&gt;0,BG142*BO142,"")</f>
        <v>11492.439426973546</v>
      </c>
      <c r="BX142" s="24">
        <f t="shared" ref="BX142:BX205" si="831">IF(BP142&gt;0,BH142*BP142,"")</f>
        <v>24626.655914943312</v>
      </c>
      <c r="BY142" s="24">
        <f t="shared" ref="BY142:BY205" si="832">IF(BQ142&gt;0,BI142*BQ142,"")</f>
        <v>49253.311829886625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33">IF(BV142="","",N142*BV142)</f>
        <v>0</v>
      </c>
      <c r="CE142" s="195">
        <f t="shared" si="833"/>
        <v>0</v>
      </c>
      <c r="CF142" s="195">
        <f t="shared" si="833"/>
        <v>0</v>
      </c>
      <c r="CG142" s="195">
        <f t="shared" si="833"/>
        <v>0</v>
      </c>
      <c r="CH142" s="198">
        <f t="shared" si="491"/>
        <v>0</v>
      </c>
      <c r="CI142" s="68"/>
      <c r="CJ142" s="68"/>
      <c r="CK142" s="195">
        <f t="shared" ref="CK142:CO145" si="834">IF(BU142="","",G142*BU142)</f>
        <v>0</v>
      </c>
      <c r="CL142" s="195">
        <f t="shared" si="834"/>
        <v>0</v>
      </c>
      <c r="CM142" s="195">
        <f t="shared" si="834"/>
        <v>0</v>
      </c>
      <c r="CN142" s="195">
        <f t="shared" si="834"/>
        <v>0</v>
      </c>
      <c r="CO142" s="195">
        <f t="shared" si="834"/>
        <v>0</v>
      </c>
      <c r="CP142" s="198">
        <f t="shared" si="820"/>
        <v>0</v>
      </c>
      <c r="CS142" s="195">
        <f>IF(BU142="","",Y142*BU142)</f>
        <v>0</v>
      </c>
      <c r="CT142" s="195">
        <f t="shared" ref="CT142:CW145" si="835">IF(BV142="","",Z142*BV142)</f>
        <v>0</v>
      </c>
      <c r="CU142" s="195">
        <f t="shared" si="835"/>
        <v>0</v>
      </c>
      <c r="CV142" s="195">
        <f t="shared" si="835"/>
        <v>0</v>
      </c>
      <c r="CW142" s="195">
        <f t="shared" si="835"/>
        <v>0</v>
      </c>
      <c r="CX142" s="198">
        <f t="shared" si="822"/>
        <v>0</v>
      </c>
      <c r="CY142" s="6"/>
      <c r="CZ142" s="6"/>
      <c r="DA142" s="195">
        <f>IF(BU142="","",(S142+Y142)*BU142)</f>
        <v>0</v>
      </c>
      <c r="DB142" s="195">
        <f t="shared" ref="DB142:DE145" si="836">IF(BV142="","",(T142+Z142)*BV142)</f>
        <v>0</v>
      </c>
      <c r="DC142" s="195">
        <f t="shared" si="836"/>
        <v>0</v>
      </c>
      <c r="DD142" s="195">
        <f t="shared" si="836"/>
        <v>0</v>
      </c>
      <c r="DE142" s="195">
        <f t="shared" si="836"/>
        <v>0</v>
      </c>
      <c r="DF142" s="198">
        <f t="shared" si="824"/>
        <v>0</v>
      </c>
      <c r="DG142" s="6"/>
      <c r="DH142" s="6"/>
      <c r="DI142" s="195">
        <f>IF(BU142="","",AK142*BU142)</f>
        <v>0</v>
      </c>
      <c r="DJ142" s="195">
        <f t="shared" ref="DJ142:DM145" si="837">IF(BV142="","",AL142*BV142)</f>
        <v>0</v>
      </c>
      <c r="DK142" s="195">
        <f t="shared" si="837"/>
        <v>0</v>
      </c>
      <c r="DL142" s="195">
        <f t="shared" si="837"/>
        <v>0</v>
      </c>
      <c r="DM142" s="195">
        <f t="shared" si="837"/>
        <v>0</v>
      </c>
      <c r="DN142" s="198">
        <f t="shared" ref="DN142:DN205" si="838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39">IF(BV142="","",(AF142+AL142)*BV142)</f>
        <v>0</v>
      </c>
      <c r="DS142" s="195">
        <f t="shared" si="839"/>
        <v>0</v>
      </c>
      <c r="DT142" s="195">
        <f t="shared" si="839"/>
        <v>0</v>
      </c>
      <c r="DU142" s="195">
        <f t="shared" si="839"/>
        <v>0</v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27</v>
      </c>
      <c r="G143" s="52">
        <f>'[9]NAW3 - Asset Repl - SSEH'!G140</f>
        <v>0</v>
      </c>
      <c r="H143" s="52">
        <f>'[9]NAW3 - Asset Repl - SSEH'!H140</f>
        <v>0</v>
      </c>
      <c r="I143" s="52">
        <f>'[9]NAW3 - Asset Repl - SSEH'!I140</f>
        <v>0</v>
      </c>
      <c r="J143" s="52">
        <f>'[9]NAW3 - Asset Repl - SSEH'!J140</f>
        <v>0</v>
      </c>
      <c r="K143" s="52">
        <f>'[9]NAW3 - Asset Repl - SSEH'!K140</f>
        <v>0</v>
      </c>
      <c r="L143" s="59">
        <f t="shared" ref="L143:L145" si="842">SUM(G143:K143)</f>
        <v>0</v>
      </c>
      <c r="M143" s="52">
        <f>'[9]NAW3 - Asset Repl - SSEH'!M140</f>
        <v>0</v>
      </c>
      <c r="N143" s="52">
        <f>'[9]NAW3 - Asset Repl - SSEH'!N140</f>
        <v>0</v>
      </c>
      <c r="O143" s="52">
        <f>'[9]NAW3 - Asset Repl - SSEH'!O140</f>
        <v>0</v>
      </c>
      <c r="P143" s="52">
        <f>'[9]NAW3 - Asset Repl - SSEH'!P140</f>
        <v>0</v>
      </c>
      <c r="Q143" s="52">
        <f>'[9]NAW3 - Asset Repl - SSEH'!Q140</f>
        <v>0</v>
      </c>
      <c r="R143" s="59">
        <f t="shared" ref="R143:R145" si="843">SUM(M143:Q143)</f>
        <v>0</v>
      </c>
      <c r="S143" s="52">
        <f>'[9]NAW3 - Asset Repl - SSEH'!S140</f>
        <v>0</v>
      </c>
      <c r="T143" s="52">
        <f>'[9]NAW3 - Asset Repl - SSEH'!T140</f>
        <v>0</v>
      </c>
      <c r="U143" s="52">
        <f>'[9]NAW3 - Asset Repl - SSEH'!U140</f>
        <v>0</v>
      </c>
      <c r="V143" s="52">
        <f>'[9]NAW3 - Asset Repl - SSEH'!V140</f>
        <v>0</v>
      </c>
      <c r="W143" s="52">
        <f>'[9]NAW3 - Asset Repl - SSEH'!W140</f>
        <v>0</v>
      </c>
      <c r="X143" s="59">
        <f t="shared" ref="X143:X145" si="844">SUM(S143:W143)</f>
        <v>0</v>
      </c>
      <c r="Y143" s="52">
        <f>'[9]NAW3 - Asset Repl - SSEH'!Y140</f>
        <v>0</v>
      </c>
      <c r="Z143" s="52">
        <f>'[9]NAW3 - Asset Repl - SSEH'!Z140</f>
        <v>0</v>
      </c>
      <c r="AA143" s="52">
        <f>'[9]NAW3 - Asset Repl - SSEH'!AA140</f>
        <v>0</v>
      </c>
      <c r="AB143" s="52">
        <f>'[9]NAW3 - Asset Repl - SSEH'!AB140</f>
        <v>0</v>
      </c>
      <c r="AC143" s="52">
        <f>'[9]NAW3 - Asset Repl - SSEH'!AC140</f>
        <v>0</v>
      </c>
      <c r="AD143" s="59">
        <f t="shared" ref="AD143:AD145" si="845">SUM(Y143:AC143)</f>
        <v>0</v>
      </c>
      <c r="AE143" s="52">
        <f>'[9]NAW3 - Asset Repl - SSEH'!AE140</f>
        <v>0</v>
      </c>
      <c r="AF143" s="52">
        <f>'[9]NAW3 - Asset Repl - SSEH'!AF140</f>
        <v>0</v>
      </c>
      <c r="AG143" s="52">
        <f>'[9]NAW3 - Asset Repl - SSEH'!AG140</f>
        <v>0</v>
      </c>
      <c r="AH143" s="52">
        <f>'[9]NAW3 - Asset Repl - SSEH'!AH140</f>
        <v>0</v>
      </c>
      <c r="AI143" s="52">
        <f>'[9]NAW3 - Asset Repl - SSEH'!AI140</f>
        <v>0</v>
      </c>
      <c r="AJ143" s="59">
        <f t="shared" ref="AJ143:AJ145" si="846">SUM(AE143:AI143)</f>
        <v>0</v>
      </c>
      <c r="AK143" s="52">
        <f>'[9]NAW3 - Asset Repl - SSEH'!AK140</f>
        <v>0</v>
      </c>
      <c r="AL143" s="52">
        <f>'[9]NAW3 - Asset Repl - SSEH'!AL140</f>
        <v>0</v>
      </c>
      <c r="AM143" s="52">
        <f>'[9]NAW3 - Asset Repl - SSEH'!AM140</f>
        <v>0</v>
      </c>
      <c r="AN143" s="52">
        <f>'[9]NAW3 - Asset Repl - SSEH'!AN140</f>
        <v>0</v>
      </c>
      <c r="AO143" s="52">
        <f>'[9]NAW3 - Asset Repl - SSEH'!AO140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2.5000000000000001E-2</v>
      </c>
      <c r="BF143" s="172">
        <f>'SSEH - Probs. of Failure'!P$39</f>
        <v>7.5000000000000011E-2</v>
      </c>
      <c r="BG143" s="172">
        <f>'SSEH - Probs. of Failure'!Q$39</f>
        <v>0.17499999999999999</v>
      </c>
      <c r="BH143" s="172">
        <f>'SSEH - Probs. of Failure'!R$39</f>
        <v>0.375</v>
      </c>
      <c r="BI143" s="172">
        <f>'SSEH - Probs. of Failure'!S$39</f>
        <v>0.75</v>
      </c>
      <c r="BJ143" s="176"/>
      <c r="BK143" s="6"/>
      <c r="BL143" s="58" t="s">
        <v>27</v>
      </c>
      <c r="BM143" s="194">
        <f>$BM3*'SSEH - Average Cons. of Failure'!$Q$39</f>
        <v>93815.832056926913</v>
      </c>
      <c r="BN143" s="194">
        <f>$BM3*'SSEH - Average Cons. of Failure'!$Q$39</f>
        <v>93815.832056926913</v>
      </c>
      <c r="BO143" s="194">
        <f>$BM3*'SSEH - Average Cons. of Failure'!$Q$39</f>
        <v>93815.832056926913</v>
      </c>
      <c r="BP143" s="194">
        <f>$BM3*'SSEH - Average Cons. of Failure'!$Q$39</f>
        <v>93815.832056926913</v>
      </c>
      <c r="BQ143" s="194">
        <f>$BM3*'SSEH - Average Cons. of Failure'!$Q$39</f>
        <v>93815.832056926913</v>
      </c>
      <c r="BR143" s="176"/>
      <c r="BS143" s="6"/>
      <c r="BT143" s="58" t="s">
        <v>27</v>
      </c>
      <c r="BU143" s="24">
        <f t="shared" si="828"/>
        <v>2345.395801423173</v>
      </c>
      <c r="BV143" s="24">
        <f t="shared" si="829"/>
        <v>7036.1874042695199</v>
      </c>
      <c r="BW143" s="24">
        <f t="shared" si="830"/>
        <v>16417.770609962208</v>
      </c>
      <c r="BX143" s="24">
        <f t="shared" si="831"/>
        <v>35180.937021347592</v>
      </c>
      <c r="BY143" s="24">
        <f t="shared" si="832"/>
        <v>70361.874042695184</v>
      </c>
      <c r="BZ143" s="6"/>
      <c r="CA143" s="6"/>
      <c r="CB143" s="58" t="s">
        <v>27</v>
      </c>
      <c r="CC143" s="195">
        <f t="shared" ref="CC143:CC145" si="848">IF(BU143="","",M143*BU143)</f>
        <v>0</v>
      </c>
      <c r="CD143" s="195">
        <f t="shared" si="833"/>
        <v>0</v>
      </c>
      <c r="CE143" s="195">
        <f t="shared" si="833"/>
        <v>0</v>
      </c>
      <c r="CF143" s="195">
        <f t="shared" si="833"/>
        <v>0</v>
      </c>
      <c r="CG143" s="195">
        <f t="shared" si="833"/>
        <v>0</v>
      </c>
      <c r="CH143" s="198">
        <f t="shared" si="491"/>
        <v>0</v>
      </c>
      <c r="CI143" s="68"/>
      <c r="CJ143" s="68"/>
      <c r="CK143" s="195">
        <f t="shared" si="834"/>
        <v>0</v>
      </c>
      <c r="CL143" s="195">
        <f t="shared" si="834"/>
        <v>0</v>
      </c>
      <c r="CM143" s="195">
        <f t="shared" si="834"/>
        <v>0</v>
      </c>
      <c r="CN143" s="195">
        <f t="shared" si="834"/>
        <v>0</v>
      </c>
      <c r="CO143" s="195">
        <f t="shared" si="834"/>
        <v>0</v>
      </c>
      <c r="CP143" s="198">
        <f t="shared" si="820"/>
        <v>0</v>
      </c>
      <c r="CS143" s="195">
        <f t="shared" ref="CS143:CS145" si="849">IF(BU143="","",Y143*BU143)</f>
        <v>0</v>
      </c>
      <c r="CT143" s="195">
        <f t="shared" si="835"/>
        <v>0</v>
      </c>
      <c r="CU143" s="195">
        <f t="shared" si="835"/>
        <v>0</v>
      </c>
      <c r="CV143" s="195">
        <f t="shared" si="835"/>
        <v>0</v>
      </c>
      <c r="CW143" s="195">
        <f t="shared" si="835"/>
        <v>0</v>
      </c>
      <c r="CX143" s="198">
        <f t="shared" si="822"/>
        <v>0</v>
      </c>
      <c r="CY143" s="6"/>
      <c r="CZ143" s="6"/>
      <c r="DA143" s="195">
        <f t="shared" ref="DA143:DA145" si="850">IF(BU143="","",(S143+Y143)*BU143)</f>
        <v>0</v>
      </c>
      <c r="DB143" s="195">
        <f t="shared" si="836"/>
        <v>0</v>
      </c>
      <c r="DC143" s="195">
        <f t="shared" si="836"/>
        <v>0</v>
      </c>
      <c r="DD143" s="195">
        <f t="shared" si="836"/>
        <v>0</v>
      </c>
      <c r="DE143" s="195">
        <f t="shared" si="836"/>
        <v>0</v>
      </c>
      <c r="DF143" s="198">
        <f t="shared" si="824"/>
        <v>0</v>
      </c>
      <c r="DG143" s="6"/>
      <c r="DH143" s="6"/>
      <c r="DI143" s="195">
        <f t="shared" ref="DI143:DI145" si="851">IF(BU143="","",AK143*BU143)</f>
        <v>0</v>
      </c>
      <c r="DJ143" s="195">
        <f t="shared" si="837"/>
        <v>0</v>
      </c>
      <c r="DK143" s="195">
        <f t="shared" si="837"/>
        <v>0</v>
      </c>
      <c r="DL143" s="195">
        <f t="shared" si="837"/>
        <v>0</v>
      </c>
      <c r="DM143" s="195">
        <f t="shared" si="837"/>
        <v>0</v>
      </c>
      <c r="DN143" s="198">
        <f t="shared" si="838"/>
        <v>0</v>
      </c>
      <c r="DO143" s="6"/>
      <c r="DP143" s="6"/>
      <c r="DQ143" s="195">
        <f t="shared" ref="DQ143:DQ145" si="852">IF(BU143="","",(AE143+AK143)*BU143)</f>
        <v>0</v>
      </c>
      <c r="DR143" s="195">
        <f t="shared" si="839"/>
        <v>0</v>
      </c>
      <c r="DS143" s="195">
        <f t="shared" si="839"/>
        <v>0</v>
      </c>
      <c r="DT143" s="195">
        <f t="shared" si="839"/>
        <v>0</v>
      </c>
      <c r="DU143" s="195">
        <f t="shared" si="839"/>
        <v>0</v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Repl - SSEH'!G141</f>
        <v>0</v>
      </c>
      <c r="H144" s="52">
        <f>'[9]NAW3 - Asset Repl - SSEH'!H141</f>
        <v>0</v>
      </c>
      <c r="I144" s="52">
        <f>'[9]NAW3 - Asset Repl - SSEH'!I141</f>
        <v>0</v>
      </c>
      <c r="J144" s="52">
        <f>'[9]NAW3 - Asset Repl - SSEH'!J141</f>
        <v>0</v>
      </c>
      <c r="K144" s="52">
        <f>'[9]NAW3 - Asset Repl - SSEH'!K141</f>
        <v>0</v>
      </c>
      <c r="L144" s="59">
        <f t="shared" si="842"/>
        <v>0</v>
      </c>
      <c r="M144" s="52">
        <f>'[9]NAW3 - Asset Repl - SSEH'!M141</f>
        <v>0</v>
      </c>
      <c r="N144" s="52">
        <f>'[9]NAW3 - Asset Repl - SSEH'!N141</f>
        <v>0</v>
      </c>
      <c r="O144" s="52">
        <f>'[9]NAW3 - Asset Repl - SSEH'!O141</f>
        <v>0</v>
      </c>
      <c r="P144" s="52">
        <f>'[9]NAW3 - Asset Repl - SSEH'!P141</f>
        <v>0</v>
      </c>
      <c r="Q144" s="52">
        <f>'[9]NAW3 - Asset Repl - SSEH'!Q141</f>
        <v>0</v>
      </c>
      <c r="R144" s="59">
        <f t="shared" si="843"/>
        <v>0</v>
      </c>
      <c r="S144" s="52">
        <f>'[9]NAW3 - Asset Repl - SSEH'!S141</f>
        <v>0</v>
      </c>
      <c r="T144" s="52">
        <f>'[9]NAW3 - Asset Repl - SSEH'!T141</f>
        <v>0</v>
      </c>
      <c r="U144" s="52">
        <f>'[9]NAW3 - Asset Repl - SSEH'!U141</f>
        <v>0</v>
      </c>
      <c r="V144" s="52">
        <f>'[9]NAW3 - Asset Repl - SSEH'!V141</f>
        <v>0</v>
      </c>
      <c r="W144" s="52">
        <f>'[9]NAW3 - Asset Repl - SSEH'!W141</f>
        <v>0</v>
      </c>
      <c r="X144" s="59">
        <f t="shared" si="844"/>
        <v>0</v>
      </c>
      <c r="Y144" s="52">
        <f>'[9]NAW3 - Asset Repl - SSEH'!Y141</f>
        <v>0</v>
      </c>
      <c r="Z144" s="52">
        <f>'[9]NAW3 - Asset Repl - SSEH'!Z141</f>
        <v>0</v>
      </c>
      <c r="AA144" s="52">
        <f>'[9]NAW3 - Asset Repl - SSEH'!AA141</f>
        <v>0</v>
      </c>
      <c r="AB144" s="52">
        <f>'[9]NAW3 - Asset Repl - SSEH'!AB141</f>
        <v>0</v>
      </c>
      <c r="AC144" s="52">
        <f>'[9]NAW3 - Asset Repl - SSEH'!AC141</f>
        <v>0</v>
      </c>
      <c r="AD144" s="59">
        <f t="shared" si="845"/>
        <v>0</v>
      </c>
      <c r="AE144" s="52">
        <f>'[9]NAW3 - Asset Repl - SSEH'!AE141</f>
        <v>0</v>
      </c>
      <c r="AF144" s="52">
        <f>'[9]NAW3 - Asset Repl - SSEH'!AF141</f>
        <v>0</v>
      </c>
      <c r="AG144" s="52">
        <f>'[9]NAW3 - Asset Repl - SSEH'!AG141</f>
        <v>0</v>
      </c>
      <c r="AH144" s="52">
        <f>'[9]NAW3 - Asset Repl - SSEH'!AH141</f>
        <v>0</v>
      </c>
      <c r="AI144" s="52">
        <f>'[9]NAW3 - Asset Repl - SSEH'!AI141</f>
        <v>0</v>
      </c>
      <c r="AJ144" s="59">
        <f t="shared" si="846"/>
        <v>0</v>
      </c>
      <c r="AK144" s="52">
        <f>'[9]NAW3 - Asset Repl - SSEH'!AK141</f>
        <v>0</v>
      </c>
      <c r="AL144" s="52">
        <f>'[9]NAW3 - Asset Repl - SSEH'!AL141</f>
        <v>0</v>
      </c>
      <c r="AM144" s="52">
        <f>'[9]NAW3 - Asset Repl - SSEH'!AM141</f>
        <v>0</v>
      </c>
      <c r="AN144" s="52">
        <f>'[9]NAW3 - Asset Repl - SSEH'!AN141</f>
        <v>0</v>
      </c>
      <c r="AO144" s="52">
        <f>'[9]NAW3 - Asset Repl - SSEH'!AO141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'SSEH - Probs. of Failure'!O$39</f>
        <v>2.5000000000000001E-2</v>
      </c>
      <c r="BF144" s="172">
        <f>'SSEH - Probs. of Failure'!P$39</f>
        <v>7.5000000000000011E-2</v>
      </c>
      <c r="BG144" s="172">
        <f>'SSEH - Probs. of Failure'!Q$39</f>
        <v>0.17499999999999999</v>
      </c>
      <c r="BH144" s="172">
        <f>'SSEH - Probs. of Failure'!R$39</f>
        <v>0.375</v>
      </c>
      <c r="BI144" s="172">
        <f>'SSEH - Probs. of Failure'!S$39</f>
        <v>0.75</v>
      </c>
      <c r="BJ144" s="176"/>
      <c r="BK144" s="6"/>
      <c r="BL144" s="58" t="s">
        <v>29</v>
      </c>
      <c r="BM144" s="194">
        <f>$BM4*'SSEH - Average Cons. of Failure'!$Q$39</f>
        <v>140723.74808539037</v>
      </c>
      <c r="BN144" s="194">
        <f>$BM4*'SSEH - Average Cons. of Failure'!$Q$39</f>
        <v>140723.74808539037</v>
      </c>
      <c r="BO144" s="194">
        <f>$BM4*'SSEH - Average Cons. of Failure'!$Q$39</f>
        <v>140723.74808539037</v>
      </c>
      <c r="BP144" s="194">
        <f>$BM4*'SSEH - Average Cons. of Failure'!$Q$39</f>
        <v>140723.74808539037</v>
      </c>
      <c r="BQ144" s="194">
        <f>$BM4*'SSEH - Average Cons. of Failure'!$Q$39</f>
        <v>140723.74808539037</v>
      </c>
      <c r="BR144" s="176"/>
      <c r="BS144" s="6"/>
      <c r="BT144" s="58" t="s">
        <v>29</v>
      </c>
      <c r="BU144" s="24">
        <f t="shared" si="828"/>
        <v>3518.0937021347595</v>
      </c>
      <c r="BV144" s="24">
        <f t="shared" si="829"/>
        <v>10554.28110640428</v>
      </c>
      <c r="BW144" s="24">
        <f t="shared" si="830"/>
        <v>24626.655914943312</v>
      </c>
      <c r="BX144" s="24">
        <f t="shared" si="831"/>
        <v>52771.405532021388</v>
      </c>
      <c r="BY144" s="24">
        <f t="shared" si="832"/>
        <v>105542.81106404278</v>
      </c>
      <c r="BZ144" s="6"/>
      <c r="CA144" s="6"/>
      <c r="CB144" s="58" t="s">
        <v>29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0</v>
      </c>
      <c r="CG144" s="195">
        <f t="shared" si="833"/>
        <v>0</v>
      </c>
      <c r="CH144" s="198">
        <f t="shared" si="491"/>
        <v>0</v>
      </c>
      <c r="CI144" s="68"/>
      <c r="CJ144" s="68"/>
      <c r="CK144" s="195">
        <f t="shared" si="834"/>
        <v>0</v>
      </c>
      <c r="CL144" s="195">
        <f t="shared" si="834"/>
        <v>0</v>
      </c>
      <c r="CM144" s="195">
        <f t="shared" si="834"/>
        <v>0</v>
      </c>
      <c r="CN144" s="195">
        <f t="shared" si="834"/>
        <v>0</v>
      </c>
      <c r="CO144" s="195">
        <f t="shared" si="834"/>
        <v>0</v>
      </c>
      <c r="CP144" s="198">
        <f t="shared" si="820"/>
        <v>0</v>
      </c>
      <c r="CS144" s="195">
        <f t="shared" si="849"/>
        <v>0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0</v>
      </c>
      <c r="CX144" s="198">
        <f t="shared" si="822"/>
        <v>0</v>
      </c>
      <c r="CY144" s="6"/>
      <c r="CZ144" s="6"/>
      <c r="DA144" s="195">
        <f t="shared" si="850"/>
        <v>0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0</v>
      </c>
      <c r="DF144" s="198">
        <f t="shared" si="824"/>
        <v>0</v>
      </c>
      <c r="DG144" s="6"/>
      <c r="DH144" s="6"/>
      <c r="DI144" s="195">
        <f t="shared" si="851"/>
        <v>0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0</v>
      </c>
      <c r="DN144" s="198">
        <f t="shared" si="838"/>
        <v>0</v>
      </c>
      <c r="DO144" s="6"/>
      <c r="DP144" s="6"/>
      <c r="DQ144" s="195">
        <f t="shared" si="852"/>
        <v>0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0</v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30</v>
      </c>
      <c r="G145" s="52">
        <f>'[9]NAW3 - Asset Repl - SSEH'!G142</f>
        <v>0</v>
      </c>
      <c r="H145" s="52">
        <f>'[9]NAW3 - Asset Repl - SSEH'!H142</f>
        <v>0</v>
      </c>
      <c r="I145" s="52">
        <f>'[9]NAW3 - Asset Repl - SSEH'!I142</f>
        <v>0</v>
      </c>
      <c r="J145" s="52">
        <f>'[9]NAW3 - Asset Repl - SSEH'!J142</f>
        <v>0</v>
      </c>
      <c r="K145" s="52">
        <f>'[9]NAW3 - Asset Repl - SSEH'!K142</f>
        <v>0</v>
      </c>
      <c r="L145" s="59">
        <f t="shared" si="842"/>
        <v>0</v>
      </c>
      <c r="M145" s="52">
        <f>'[9]NAW3 - Asset Repl - SSEH'!M142</f>
        <v>0</v>
      </c>
      <c r="N145" s="52">
        <f>'[9]NAW3 - Asset Repl - SSEH'!N142</f>
        <v>0</v>
      </c>
      <c r="O145" s="52">
        <f>'[9]NAW3 - Asset Repl - SSEH'!O142</f>
        <v>0</v>
      </c>
      <c r="P145" s="52">
        <f>'[9]NAW3 - Asset Repl - SSEH'!P142</f>
        <v>0</v>
      </c>
      <c r="Q145" s="52">
        <f>'[9]NAW3 - Asset Repl - SSEH'!Q142</f>
        <v>0</v>
      </c>
      <c r="R145" s="59">
        <f t="shared" si="843"/>
        <v>0</v>
      </c>
      <c r="S145" s="52">
        <f>'[9]NAW3 - Asset Repl - SSEH'!S142</f>
        <v>0</v>
      </c>
      <c r="T145" s="52">
        <f>'[9]NAW3 - Asset Repl - SSEH'!T142</f>
        <v>0</v>
      </c>
      <c r="U145" s="52">
        <f>'[9]NAW3 - Asset Repl - SSEH'!U142</f>
        <v>0</v>
      </c>
      <c r="V145" s="52">
        <f>'[9]NAW3 - Asset Repl - SSEH'!V142</f>
        <v>0</v>
      </c>
      <c r="W145" s="52">
        <f>'[9]NAW3 - Asset Repl - SSEH'!W142</f>
        <v>0</v>
      </c>
      <c r="X145" s="59">
        <f t="shared" si="844"/>
        <v>0</v>
      </c>
      <c r="Y145" s="52">
        <f>'[9]NAW3 - Asset Repl - SSEH'!Y142</f>
        <v>0</v>
      </c>
      <c r="Z145" s="52">
        <f>'[9]NAW3 - Asset Repl - SSEH'!Z142</f>
        <v>0</v>
      </c>
      <c r="AA145" s="52">
        <f>'[9]NAW3 - Asset Repl - SSEH'!AA142</f>
        <v>0</v>
      </c>
      <c r="AB145" s="52">
        <f>'[9]NAW3 - Asset Repl - SSEH'!AB142</f>
        <v>0</v>
      </c>
      <c r="AC145" s="52">
        <f>'[9]NAW3 - Asset Repl - SSEH'!AC142</f>
        <v>0</v>
      </c>
      <c r="AD145" s="59">
        <f t="shared" si="845"/>
        <v>0</v>
      </c>
      <c r="AE145" s="52">
        <f>'[9]NAW3 - Asset Repl - SSEH'!AE142</f>
        <v>0</v>
      </c>
      <c r="AF145" s="52">
        <f>'[9]NAW3 - Asset Repl - SSEH'!AF142</f>
        <v>0</v>
      </c>
      <c r="AG145" s="52">
        <f>'[9]NAW3 - Asset Repl - SSEH'!AG142</f>
        <v>0</v>
      </c>
      <c r="AH145" s="52">
        <f>'[9]NAW3 - Asset Repl - SSEH'!AH142</f>
        <v>0</v>
      </c>
      <c r="AI145" s="52">
        <f>'[9]NAW3 - Asset Repl - SSEH'!AI142</f>
        <v>0</v>
      </c>
      <c r="AJ145" s="59">
        <f t="shared" si="846"/>
        <v>0</v>
      </c>
      <c r="AK145" s="52">
        <f>'[9]NAW3 - Asset Repl - SSEH'!AK142</f>
        <v>0</v>
      </c>
      <c r="AL145" s="52">
        <f>'[9]NAW3 - Asset Repl - SSEH'!AL142</f>
        <v>0</v>
      </c>
      <c r="AM145" s="52">
        <f>'[9]NAW3 - Asset Repl - SSEH'!AM142</f>
        <v>0</v>
      </c>
      <c r="AN145" s="52">
        <f>'[9]NAW3 - Asset Repl - SSEH'!AN142</f>
        <v>0</v>
      </c>
      <c r="AO145" s="52">
        <f>'[9]NAW3 - Asset Repl - SSEH'!AO142</f>
        <v>0</v>
      </c>
      <c r="AP145" s="59">
        <f t="shared" si="847"/>
        <v>0</v>
      </c>
      <c r="BB145" s="6"/>
      <c r="BC145" s="6"/>
      <c r="BD145" s="58" t="s">
        <v>30</v>
      </c>
      <c r="BE145" s="172">
        <f>'SSEH - Probs. of Failure'!O$39</f>
        <v>2.5000000000000001E-2</v>
      </c>
      <c r="BF145" s="172">
        <f>'SSEH - Probs. of Failure'!P$39</f>
        <v>7.5000000000000011E-2</v>
      </c>
      <c r="BG145" s="172">
        <f>'SSEH - Probs. of Failure'!Q$39</f>
        <v>0.17499999999999999</v>
      </c>
      <c r="BH145" s="172">
        <f>'SSEH - Probs. of Failure'!R$39</f>
        <v>0.375</v>
      </c>
      <c r="BI145" s="172">
        <f>'SSEH - Probs. of Failure'!S$39</f>
        <v>0.75</v>
      </c>
      <c r="BJ145" s="176"/>
      <c r="BK145" s="6"/>
      <c r="BL145" s="58" t="s">
        <v>30</v>
      </c>
      <c r="BM145" s="194">
        <f>$BM5*'SSEH - Average Cons. of Failure'!$Q$39</f>
        <v>234539.58014231728</v>
      </c>
      <c r="BN145" s="194">
        <f>$BM5*'SSEH - Average Cons. of Failure'!$Q$39</f>
        <v>234539.58014231728</v>
      </c>
      <c r="BO145" s="194">
        <f>$BM5*'SSEH - Average Cons. of Failure'!$Q$39</f>
        <v>234539.58014231728</v>
      </c>
      <c r="BP145" s="194">
        <f>$BM5*'SSEH - Average Cons. of Failure'!$Q$39</f>
        <v>234539.58014231728</v>
      </c>
      <c r="BQ145" s="194">
        <f>$BM5*'SSEH - Average Cons. of Failure'!$Q$39</f>
        <v>234539.58014231728</v>
      </c>
      <c r="BR145" s="176"/>
      <c r="BS145" s="6"/>
      <c r="BT145" s="58" t="s">
        <v>30</v>
      </c>
      <c r="BU145" s="24">
        <f t="shared" si="828"/>
        <v>5863.489503557932</v>
      </c>
      <c r="BV145" s="24">
        <f t="shared" si="829"/>
        <v>17590.4685106738</v>
      </c>
      <c r="BW145" s="24">
        <f t="shared" si="830"/>
        <v>41044.426524905524</v>
      </c>
      <c r="BX145" s="24">
        <f t="shared" si="831"/>
        <v>87952.342553368973</v>
      </c>
      <c r="BY145" s="24">
        <f t="shared" si="832"/>
        <v>175904.68510673795</v>
      </c>
      <c r="BZ145" s="6"/>
      <c r="CA145" s="6"/>
      <c r="CB145" s="58" t="s">
        <v>30</v>
      </c>
      <c r="CC145" s="195">
        <f t="shared" si="848"/>
        <v>0</v>
      </c>
      <c r="CD145" s="195">
        <f t="shared" si="833"/>
        <v>0</v>
      </c>
      <c r="CE145" s="195">
        <f t="shared" si="833"/>
        <v>0</v>
      </c>
      <c r="CF145" s="195">
        <f t="shared" si="833"/>
        <v>0</v>
      </c>
      <c r="CG145" s="195">
        <f t="shared" si="833"/>
        <v>0</v>
      </c>
      <c r="CH145" s="198">
        <f t="shared" si="491"/>
        <v>0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0</v>
      </c>
      <c r="CN145" s="195">
        <f t="shared" si="834"/>
        <v>0</v>
      </c>
      <c r="CO145" s="195">
        <f t="shared" si="834"/>
        <v>0</v>
      </c>
      <c r="CP145" s="198">
        <f t="shared" si="820"/>
        <v>0</v>
      </c>
      <c r="CS145" s="195">
        <f t="shared" si="849"/>
        <v>0</v>
      </c>
      <c r="CT145" s="195">
        <f t="shared" si="835"/>
        <v>0</v>
      </c>
      <c r="CU145" s="195">
        <f t="shared" si="835"/>
        <v>0</v>
      </c>
      <c r="CV145" s="195">
        <f t="shared" si="835"/>
        <v>0</v>
      </c>
      <c r="CW145" s="195">
        <f t="shared" si="835"/>
        <v>0</v>
      </c>
      <c r="CX145" s="198">
        <f t="shared" si="822"/>
        <v>0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0</v>
      </c>
      <c r="DD145" s="195">
        <f t="shared" si="836"/>
        <v>0</v>
      </c>
      <c r="DE145" s="195">
        <f t="shared" si="836"/>
        <v>0</v>
      </c>
      <c r="DF145" s="198">
        <f t="shared" si="824"/>
        <v>0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0</v>
      </c>
      <c r="DL145" s="195">
        <f t="shared" si="837"/>
        <v>0</v>
      </c>
      <c r="DM145" s="195">
        <f t="shared" si="837"/>
        <v>0</v>
      </c>
      <c r="DN145" s="198">
        <f t="shared" si="838"/>
        <v>0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0</v>
      </c>
      <c r="DT145" s="195">
        <f t="shared" si="839"/>
        <v>0</v>
      </c>
      <c r="DU145" s="195">
        <f t="shared" si="839"/>
        <v>0</v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1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SSEH'!G144</f>
        <v>0</v>
      </c>
      <c r="H147" s="52">
        <f>'[9]NAW3 - Asset Repl - SSEH'!H144</f>
        <v>0</v>
      </c>
      <c r="I147" s="52">
        <f>'[9]NAW3 - Asset Repl - SSEH'!I144</f>
        <v>0</v>
      </c>
      <c r="J147" s="52">
        <f>'[9]NAW3 - Asset Repl - SSEH'!J144</f>
        <v>0</v>
      </c>
      <c r="K147" s="52">
        <f>'[9]NAW3 - Asset Repl - SSEH'!K144</f>
        <v>0</v>
      </c>
      <c r="L147" s="53">
        <f>SUM(G147:K147)</f>
        <v>0</v>
      </c>
      <c r="M147" s="52">
        <f>'[9]NAW3 - Asset Repl - SSEH'!M144</f>
        <v>0</v>
      </c>
      <c r="N147" s="52">
        <f>'[9]NAW3 - Asset Repl - SSEH'!N144</f>
        <v>0</v>
      </c>
      <c r="O147" s="52">
        <f>'[9]NAW3 - Asset Repl - SSEH'!O144</f>
        <v>0</v>
      </c>
      <c r="P147" s="52">
        <f>'[9]NAW3 - Asset Repl - SSEH'!P144</f>
        <v>0</v>
      </c>
      <c r="Q147" s="52">
        <f>'[9]NAW3 - Asset Repl - SSEH'!Q144</f>
        <v>0</v>
      </c>
      <c r="R147" s="53">
        <f>SUM(M147:Q147)</f>
        <v>0</v>
      </c>
      <c r="S147" s="52">
        <f>'[9]NAW3 - Asset Repl - SSEH'!S144</f>
        <v>0</v>
      </c>
      <c r="T147" s="52">
        <f>'[9]NAW3 - Asset Repl - SSEH'!T144</f>
        <v>0</v>
      </c>
      <c r="U147" s="52">
        <f>'[9]NAW3 - Asset Repl - SSEH'!U144</f>
        <v>0</v>
      </c>
      <c r="V147" s="52">
        <f>'[9]NAW3 - Asset Repl - SSEH'!V144</f>
        <v>0</v>
      </c>
      <c r="W147" s="52">
        <f>'[9]NAW3 - Asset Repl - SSEH'!W144</f>
        <v>0</v>
      </c>
      <c r="X147" s="53">
        <f>SUM(S147:W147)</f>
        <v>0</v>
      </c>
      <c r="Y147" s="54">
        <f>'[9]NAW3 - Asset Repl - SSEH'!Y144</f>
        <v>0</v>
      </c>
      <c r="Z147" s="54">
        <f>'[9]NAW3 - Asset Repl - SSEH'!Z144</f>
        <v>0</v>
      </c>
      <c r="AA147" s="54">
        <f>'[9]NAW3 - Asset Repl - SSEH'!AA144</f>
        <v>0</v>
      </c>
      <c r="AB147" s="54">
        <f>'[9]NAW3 - Asset Repl - SSEH'!AB144</f>
        <v>0</v>
      </c>
      <c r="AC147" s="54">
        <f>'[9]NAW3 - Asset Repl - SSEH'!AC144</f>
        <v>0</v>
      </c>
      <c r="AD147" s="53">
        <f>SUM(Y147:AC147)</f>
        <v>0</v>
      </c>
      <c r="AE147" s="54">
        <f>'[9]NAW3 - Asset Repl - SSEH'!AE144</f>
        <v>0</v>
      </c>
      <c r="AF147" s="54">
        <f>'[9]NAW3 - Asset Repl - SSEH'!AF144</f>
        <v>0</v>
      </c>
      <c r="AG147" s="54">
        <f>'[9]NAW3 - Asset Repl - SSEH'!AG144</f>
        <v>0</v>
      </c>
      <c r="AH147" s="54">
        <f>'[9]NAW3 - Asset Repl - SSEH'!AH144</f>
        <v>0</v>
      </c>
      <c r="AI147" s="54">
        <f>'[9]NAW3 - Asset Repl - SSEH'!AI144</f>
        <v>0</v>
      </c>
      <c r="AJ147" s="53">
        <f>SUM(AE147:AI147)</f>
        <v>0</v>
      </c>
      <c r="AK147" s="54">
        <f>'[9]NAW3 - Asset Repl - SSEH'!AK144</f>
        <v>0</v>
      </c>
      <c r="AL147" s="54">
        <f>'[9]NAW3 - Asset Repl - SSEH'!AL144</f>
        <v>0</v>
      </c>
      <c r="AM147" s="54">
        <f>'[9]NAW3 - Asset Repl - SSEH'!AM144</f>
        <v>0</v>
      </c>
      <c r="AN147" s="54">
        <f>'[9]NAW3 - Asset Repl - SSEH'!AN144</f>
        <v>0</v>
      </c>
      <c r="AO147" s="54">
        <f>'[9]NAW3 - Asset Repl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27</v>
      </c>
      <c r="G148" s="52">
        <f>'[9]NAW3 - Asset Repl - SSEH'!G145</f>
        <v>0</v>
      </c>
      <c r="H148" s="52">
        <f>'[9]NAW3 - Asset Repl - SSEH'!H145</f>
        <v>0</v>
      </c>
      <c r="I148" s="52">
        <f>'[9]NAW3 - Asset Repl - SSEH'!I145</f>
        <v>0</v>
      </c>
      <c r="J148" s="52">
        <f>'[9]NAW3 - Asset Repl - SSEH'!J145</f>
        <v>0</v>
      </c>
      <c r="K148" s="52">
        <f>'[9]NAW3 - Asset Repl - SSEH'!K145</f>
        <v>0</v>
      </c>
      <c r="L148" s="59">
        <f t="shared" ref="L148:L150" si="873">SUM(G148:K148)</f>
        <v>0</v>
      </c>
      <c r="M148" s="52">
        <f>'[9]NAW3 - Asset Repl - SSEH'!M145</f>
        <v>0</v>
      </c>
      <c r="N148" s="52">
        <f>'[9]NAW3 - Asset Repl - SSEH'!N145</f>
        <v>0</v>
      </c>
      <c r="O148" s="52">
        <f>'[9]NAW3 - Asset Repl - SSEH'!O145</f>
        <v>0</v>
      </c>
      <c r="P148" s="52">
        <f>'[9]NAW3 - Asset Repl - SSEH'!P145</f>
        <v>0</v>
      </c>
      <c r="Q148" s="52">
        <f>'[9]NAW3 - Asset Repl - SSEH'!Q145</f>
        <v>0</v>
      </c>
      <c r="R148" s="59">
        <f t="shared" ref="R148:R150" si="874">SUM(M148:Q148)</f>
        <v>0</v>
      </c>
      <c r="S148" s="52">
        <f>'[9]NAW3 - Asset Repl - SSEH'!S145</f>
        <v>0</v>
      </c>
      <c r="T148" s="52">
        <f>'[9]NAW3 - Asset Repl - SSEH'!T145</f>
        <v>0</v>
      </c>
      <c r="U148" s="52">
        <f>'[9]NAW3 - Asset Repl - SSEH'!U145</f>
        <v>0</v>
      </c>
      <c r="V148" s="52">
        <f>'[9]NAW3 - Asset Repl - SSEH'!V145</f>
        <v>0</v>
      </c>
      <c r="W148" s="52">
        <f>'[9]NAW3 - Asset Repl - SSEH'!W145</f>
        <v>0</v>
      </c>
      <c r="X148" s="59">
        <f t="shared" ref="X148:X150" si="875">SUM(S148:W148)</f>
        <v>0</v>
      </c>
      <c r="Y148" s="52">
        <f>'[9]NAW3 - Asset Repl - SSEH'!Y145</f>
        <v>0</v>
      </c>
      <c r="Z148" s="52">
        <f>'[9]NAW3 - Asset Repl - SSEH'!Z145</f>
        <v>0</v>
      </c>
      <c r="AA148" s="52">
        <f>'[9]NAW3 - Asset Repl - SSEH'!AA145</f>
        <v>0</v>
      </c>
      <c r="AB148" s="52">
        <f>'[9]NAW3 - Asset Repl - SSEH'!AB145</f>
        <v>0</v>
      </c>
      <c r="AC148" s="52">
        <f>'[9]NAW3 - Asset Repl - SSEH'!AC145</f>
        <v>0</v>
      </c>
      <c r="AD148" s="59">
        <f t="shared" ref="AD148:AD150" si="876">SUM(Y148:AC148)</f>
        <v>0</v>
      </c>
      <c r="AE148" s="52">
        <f>'[9]NAW3 - Asset Repl - SSEH'!AE145</f>
        <v>0</v>
      </c>
      <c r="AF148" s="52">
        <f>'[9]NAW3 - Asset Repl - SSEH'!AF145</f>
        <v>0</v>
      </c>
      <c r="AG148" s="52">
        <f>'[9]NAW3 - Asset Repl - SSEH'!AG145</f>
        <v>0</v>
      </c>
      <c r="AH148" s="52">
        <f>'[9]NAW3 - Asset Repl - SSEH'!AH145</f>
        <v>0</v>
      </c>
      <c r="AI148" s="52">
        <f>'[9]NAW3 - Asset Repl - SSEH'!AI145</f>
        <v>0</v>
      </c>
      <c r="AJ148" s="59">
        <f t="shared" ref="AJ148:AJ150" si="877">SUM(AE148:AI148)</f>
        <v>0</v>
      </c>
      <c r="AK148" s="52">
        <f>'[9]NAW3 - Asset Repl - SSEH'!AK145</f>
        <v>0</v>
      </c>
      <c r="AL148" s="52">
        <f>'[9]NAW3 - Asset Repl - SSEH'!AL145</f>
        <v>0</v>
      </c>
      <c r="AM148" s="52">
        <f>'[9]NAW3 - Asset Repl - SSEH'!AM145</f>
        <v>0</v>
      </c>
      <c r="AN148" s="52">
        <f>'[9]NAW3 - Asset Repl - SSEH'!AN145</f>
        <v>0</v>
      </c>
      <c r="AO148" s="52">
        <f>'[9]NAW3 - Asset Repl - SSEH'!AO145</f>
        <v>0</v>
      </c>
      <c r="AP148" s="59">
        <f t="shared" ref="AP148:AP150" si="878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SSEH'!G146</f>
        <v>0</v>
      </c>
      <c r="H149" s="52">
        <f>'[9]NAW3 - Asset Repl - SSEH'!H146</f>
        <v>0</v>
      </c>
      <c r="I149" s="52">
        <f>'[9]NAW3 - Asset Repl - SSEH'!I146</f>
        <v>0</v>
      </c>
      <c r="J149" s="52">
        <f>'[9]NAW3 - Asset Repl - SSEH'!J146</f>
        <v>0</v>
      </c>
      <c r="K149" s="52">
        <f>'[9]NAW3 - Asset Repl - SSEH'!K146</f>
        <v>0</v>
      </c>
      <c r="L149" s="59">
        <f t="shared" si="873"/>
        <v>0</v>
      </c>
      <c r="M149" s="52">
        <f>'[9]NAW3 - Asset Repl - SSEH'!M146</f>
        <v>0</v>
      </c>
      <c r="N149" s="52">
        <f>'[9]NAW3 - Asset Repl - SSEH'!N146</f>
        <v>0</v>
      </c>
      <c r="O149" s="52">
        <f>'[9]NAW3 - Asset Repl - SSEH'!O146</f>
        <v>0</v>
      </c>
      <c r="P149" s="52">
        <f>'[9]NAW3 - Asset Repl - SSEH'!P146</f>
        <v>0</v>
      </c>
      <c r="Q149" s="52">
        <f>'[9]NAW3 - Asset Repl - SSEH'!Q146</f>
        <v>0</v>
      </c>
      <c r="R149" s="59">
        <f t="shared" si="874"/>
        <v>0</v>
      </c>
      <c r="S149" s="52">
        <f>'[9]NAW3 - Asset Repl - SSEH'!S146</f>
        <v>0</v>
      </c>
      <c r="T149" s="52">
        <f>'[9]NAW3 - Asset Repl - SSEH'!T146</f>
        <v>0</v>
      </c>
      <c r="U149" s="52">
        <f>'[9]NAW3 - Asset Repl - SSEH'!U146</f>
        <v>0</v>
      </c>
      <c r="V149" s="52">
        <f>'[9]NAW3 - Asset Repl - SSEH'!V146</f>
        <v>0</v>
      </c>
      <c r="W149" s="52">
        <f>'[9]NAW3 - Asset Repl - SSEH'!W146</f>
        <v>0</v>
      </c>
      <c r="X149" s="59">
        <f t="shared" si="875"/>
        <v>0</v>
      </c>
      <c r="Y149" s="52">
        <f>'[9]NAW3 - Asset Repl - SSEH'!Y146</f>
        <v>0</v>
      </c>
      <c r="Z149" s="52">
        <f>'[9]NAW3 - Asset Repl - SSEH'!Z146</f>
        <v>0</v>
      </c>
      <c r="AA149" s="52">
        <f>'[9]NAW3 - Asset Repl - SSEH'!AA146</f>
        <v>0</v>
      </c>
      <c r="AB149" s="52">
        <f>'[9]NAW3 - Asset Repl - SSEH'!AB146</f>
        <v>0</v>
      </c>
      <c r="AC149" s="52">
        <f>'[9]NAW3 - Asset Repl - SSEH'!AC146</f>
        <v>0</v>
      </c>
      <c r="AD149" s="59">
        <f t="shared" si="876"/>
        <v>0</v>
      </c>
      <c r="AE149" s="52">
        <f>'[9]NAW3 - Asset Repl - SSEH'!AE146</f>
        <v>0</v>
      </c>
      <c r="AF149" s="52">
        <f>'[9]NAW3 - Asset Repl - SSEH'!AF146</f>
        <v>0</v>
      </c>
      <c r="AG149" s="52">
        <f>'[9]NAW3 - Asset Repl - SSEH'!AG146</f>
        <v>0</v>
      </c>
      <c r="AH149" s="52">
        <f>'[9]NAW3 - Asset Repl - SSEH'!AH146</f>
        <v>0</v>
      </c>
      <c r="AI149" s="52">
        <f>'[9]NAW3 - Asset Repl - SSEH'!AI146</f>
        <v>0</v>
      </c>
      <c r="AJ149" s="59">
        <f t="shared" si="877"/>
        <v>0</v>
      </c>
      <c r="AK149" s="52">
        <f>'[9]NAW3 - Asset Repl - SSEH'!AK146</f>
        <v>0</v>
      </c>
      <c r="AL149" s="52">
        <f>'[9]NAW3 - Asset Repl - SSEH'!AL146</f>
        <v>0</v>
      </c>
      <c r="AM149" s="52">
        <f>'[9]NAW3 - Asset Repl - SSEH'!AM146</f>
        <v>0</v>
      </c>
      <c r="AN149" s="52">
        <f>'[9]NAW3 - Asset Repl - SSEH'!AN146</f>
        <v>0</v>
      </c>
      <c r="AO149" s="52">
        <f>'[9]NAW3 - Asset Repl - SSEH'!AO146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SSEH'!G147</f>
        <v>0</v>
      </c>
      <c r="H150" s="52">
        <f>'[9]NAW3 - Asset Repl - SSEH'!H147</f>
        <v>0</v>
      </c>
      <c r="I150" s="52">
        <f>'[9]NAW3 - Asset Repl - SSEH'!I147</f>
        <v>0</v>
      </c>
      <c r="J150" s="52">
        <f>'[9]NAW3 - Asset Repl - SSEH'!J147</f>
        <v>0</v>
      </c>
      <c r="K150" s="52">
        <f>'[9]NAW3 - Asset Repl - SSEH'!K147</f>
        <v>0</v>
      </c>
      <c r="L150" s="59">
        <f t="shared" si="873"/>
        <v>0</v>
      </c>
      <c r="M150" s="52">
        <f>'[9]NAW3 - Asset Repl - SSEH'!M147</f>
        <v>0</v>
      </c>
      <c r="N150" s="52">
        <f>'[9]NAW3 - Asset Repl - SSEH'!N147</f>
        <v>0</v>
      </c>
      <c r="O150" s="52">
        <f>'[9]NAW3 - Asset Repl - SSEH'!O147</f>
        <v>0</v>
      </c>
      <c r="P150" s="52">
        <f>'[9]NAW3 - Asset Repl - SSEH'!P147</f>
        <v>0</v>
      </c>
      <c r="Q150" s="52">
        <f>'[9]NAW3 - Asset Repl - SSEH'!Q147</f>
        <v>0</v>
      </c>
      <c r="R150" s="59">
        <f t="shared" si="874"/>
        <v>0</v>
      </c>
      <c r="S150" s="52">
        <f>'[9]NAW3 - Asset Repl - SSEH'!S147</f>
        <v>0</v>
      </c>
      <c r="T150" s="52">
        <f>'[9]NAW3 - Asset Repl - SSEH'!T147</f>
        <v>0</v>
      </c>
      <c r="U150" s="52">
        <f>'[9]NAW3 - Asset Repl - SSEH'!U147</f>
        <v>0</v>
      </c>
      <c r="V150" s="52">
        <f>'[9]NAW3 - Asset Repl - SSEH'!V147</f>
        <v>0</v>
      </c>
      <c r="W150" s="52">
        <f>'[9]NAW3 - Asset Repl - SSEH'!W147</f>
        <v>0</v>
      </c>
      <c r="X150" s="59">
        <f t="shared" si="875"/>
        <v>0</v>
      </c>
      <c r="Y150" s="52">
        <f>'[9]NAW3 - Asset Repl - SSEH'!Y147</f>
        <v>0</v>
      </c>
      <c r="Z150" s="52">
        <f>'[9]NAW3 - Asset Repl - SSEH'!Z147</f>
        <v>0</v>
      </c>
      <c r="AA150" s="52">
        <f>'[9]NAW3 - Asset Repl - SSEH'!AA147</f>
        <v>0</v>
      </c>
      <c r="AB150" s="52">
        <f>'[9]NAW3 - Asset Repl - SSEH'!AB147</f>
        <v>0</v>
      </c>
      <c r="AC150" s="52">
        <f>'[9]NAW3 - Asset Repl - SSEH'!AC147</f>
        <v>0</v>
      </c>
      <c r="AD150" s="59">
        <f t="shared" si="876"/>
        <v>0</v>
      </c>
      <c r="AE150" s="52">
        <f>'[9]NAW3 - Asset Repl - SSEH'!AE147</f>
        <v>0</v>
      </c>
      <c r="AF150" s="52">
        <f>'[9]NAW3 - Asset Repl - SSEH'!AF147</f>
        <v>0</v>
      </c>
      <c r="AG150" s="52">
        <f>'[9]NAW3 - Asset Repl - SSEH'!AG147</f>
        <v>0</v>
      </c>
      <c r="AH150" s="52">
        <f>'[9]NAW3 - Asset Repl - SSEH'!AH147</f>
        <v>0</v>
      </c>
      <c r="AI150" s="52">
        <f>'[9]NAW3 - Asset Repl - SSEH'!AI147</f>
        <v>0</v>
      </c>
      <c r="AJ150" s="59">
        <f t="shared" si="877"/>
        <v>0</v>
      </c>
      <c r="AK150" s="52">
        <f>'[9]NAW3 - Asset Repl - SSEH'!AK147</f>
        <v>0</v>
      </c>
      <c r="AL150" s="52">
        <f>'[9]NAW3 - Asset Repl - SSEH'!AL147</f>
        <v>0</v>
      </c>
      <c r="AM150" s="52">
        <f>'[9]NAW3 - Asset Repl - SSEH'!AM147</f>
        <v>0</v>
      </c>
      <c r="AN150" s="52">
        <f>'[9]NAW3 - Asset Repl - SSEH'!AN147</f>
        <v>0</v>
      </c>
      <c r="AO150" s="52">
        <f>'[9]NAW3 - Asset Repl - SSEH'!AO147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SSEH'!G149</f>
        <v>0</v>
      </c>
      <c r="H152" s="52">
        <f>'[9]NAW3 - Asset Repl - SSEH'!H149</f>
        <v>0</v>
      </c>
      <c r="I152" s="52">
        <f>'[9]NAW3 - Asset Repl - SSEH'!I149</f>
        <v>0</v>
      </c>
      <c r="J152" s="52">
        <f>'[9]NAW3 - Asset Repl - SSEH'!J149</f>
        <v>0</v>
      </c>
      <c r="K152" s="52">
        <f>'[9]NAW3 - Asset Repl - SSEH'!K149</f>
        <v>0</v>
      </c>
      <c r="L152" s="53">
        <f>SUM(G152:K152)</f>
        <v>0</v>
      </c>
      <c r="M152" s="52">
        <f>'[9]NAW3 - Asset Repl - SSEH'!M149</f>
        <v>0</v>
      </c>
      <c r="N152" s="52">
        <f>'[9]NAW3 - Asset Repl - SSEH'!N149</f>
        <v>0</v>
      </c>
      <c r="O152" s="52">
        <f>'[9]NAW3 - Asset Repl - SSEH'!O149</f>
        <v>0</v>
      </c>
      <c r="P152" s="52">
        <f>'[9]NAW3 - Asset Repl - SSEH'!P149</f>
        <v>0</v>
      </c>
      <c r="Q152" s="52">
        <f>'[9]NAW3 - Asset Repl - SSEH'!Q149</f>
        <v>0</v>
      </c>
      <c r="R152" s="53">
        <f>SUM(M152:Q152)</f>
        <v>0</v>
      </c>
      <c r="S152" s="52">
        <f>'[9]NAW3 - Asset Repl - SSEH'!S149</f>
        <v>0</v>
      </c>
      <c r="T152" s="52">
        <f>'[9]NAW3 - Asset Repl - SSEH'!T149</f>
        <v>0</v>
      </c>
      <c r="U152" s="52">
        <f>'[9]NAW3 - Asset Repl - SSEH'!U149</f>
        <v>0</v>
      </c>
      <c r="V152" s="52">
        <f>'[9]NAW3 - Asset Repl - SSEH'!V149</f>
        <v>0</v>
      </c>
      <c r="W152" s="52">
        <f>'[9]NAW3 - Asset Repl - SSEH'!W149</f>
        <v>0</v>
      </c>
      <c r="X152" s="53">
        <f>SUM(S152:W152)</f>
        <v>0</v>
      </c>
      <c r="Y152" s="54">
        <f>'[9]NAW3 - Asset Repl - SSEH'!Y149</f>
        <v>0</v>
      </c>
      <c r="Z152" s="54">
        <f>'[9]NAW3 - Asset Repl - SSEH'!Z149</f>
        <v>0</v>
      </c>
      <c r="AA152" s="54">
        <f>'[9]NAW3 - Asset Repl - SSEH'!AA149</f>
        <v>0</v>
      </c>
      <c r="AB152" s="54">
        <f>'[9]NAW3 - Asset Repl - SSEH'!AB149</f>
        <v>0</v>
      </c>
      <c r="AC152" s="54">
        <f>'[9]NAW3 - Asset Repl - SSEH'!AC149</f>
        <v>0</v>
      </c>
      <c r="AD152" s="53">
        <f>SUM(Y152:AC152)</f>
        <v>0</v>
      </c>
      <c r="AE152" s="54">
        <f>'[9]NAW3 - Asset Repl - SSEH'!AE149</f>
        <v>0</v>
      </c>
      <c r="AF152" s="54">
        <f>'[9]NAW3 - Asset Repl - SSEH'!AF149</f>
        <v>0</v>
      </c>
      <c r="AG152" s="54">
        <f>'[9]NAW3 - Asset Repl - SSEH'!AG149</f>
        <v>0</v>
      </c>
      <c r="AH152" s="54">
        <f>'[9]NAW3 - Asset Repl - SSEH'!AH149</f>
        <v>0</v>
      </c>
      <c r="AI152" s="54">
        <f>'[9]NAW3 - Asset Repl - SSEH'!AI149</f>
        <v>0</v>
      </c>
      <c r="AJ152" s="53">
        <f>SUM(AE152:AI152)</f>
        <v>0</v>
      </c>
      <c r="AK152" s="54">
        <f>'[9]NAW3 - Asset Repl - SSEH'!AK149</f>
        <v>0</v>
      </c>
      <c r="AL152" s="54">
        <f>'[9]NAW3 - Asset Repl - SSEH'!AL149</f>
        <v>0</v>
      </c>
      <c r="AM152" s="54">
        <f>'[9]NAW3 - Asset Repl - SSEH'!AM149</f>
        <v>0</v>
      </c>
      <c r="AN152" s="54">
        <f>'[9]NAW3 - Asset Repl - SSEH'!AN149</f>
        <v>0</v>
      </c>
      <c r="AO152" s="54">
        <f>'[9]NAW3 - Asset Repl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27</v>
      </c>
      <c r="G153" s="52">
        <f>'[9]NAW3 - Asset Repl - SSEH'!G150</f>
        <v>0</v>
      </c>
      <c r="H153" s="52">
        <f>'[9]NAW3 - Asset Repl - SSEH'!H150</f>
        <v>0</v>
      </c>
      <c r="I153" s="52">
        <f>'[9]NAW3 - Asset Repl - SSEH'!I150</f>
        <v>0</v>
      </c>
      <c r="J153" s="52">
        <f>'[9]NAW3 - Asset Repl - SSEH'!J150</f>
        <v>0</v>
      </c>
      <c r="K153" s="52">
        <f>'[9]NAW3 - Asset Repl - SSEH'!K150</f>
        <v>0</v>
      </c>
      <c r="L153" s="59">
        <f t="shared" ref="L153:L155" si="905">SUM(G153:K153)</f>
        <v>0</v>
      </c>
      <c r="M153" s="52">
        <f>'[9]NAW3 - Asset Repl - SSEH'!M150</f>
        <v>0</v>
      </c>
      <c r="N153" s="52">
        <f>'[9]NAW3 - Asset Repl - SSEH'!N150</f>
        <v>0</v>
      </c>
      <c r="O153" s="52">
        <f>'[9]NAW3 - Asset Repl - SSEH'!O150</f>
        <v>0</v>
      </c>
      <c r="P153" s="52">
        <f>'[9]NAW3 - Asset Repl - SSEH'!P150</f>
        <v>0</v>
      </c>
      <c r="Q153" s="52">
        <f>'[9]NAW3 - Asset Repl - SSEH'!Q150</f>
        <v>0</v>
      </c>
      <c r="R153" s="59">
        <f t="shared" ref="R153:R155" si="906">SUM(M153:Q153)</f>
        <v>0</v>
      </c>
      <c r="S153" s="52">
        <f>'[9]NAW3 - Asset Repl - SSEH'!S150</f>
        <v>0</v>
      </c>
      <c r="T153" s="52">
        <f>'[9]NAW3 - Asset Repl - SSEH'!T150</f>
        <v>0</v>
      </c>
      <c r="U153" s="52">
        <f>'[9]NAW3 - Asset Repl - SSEH'!U150</f>
        <v>0</v>
      </c>
      <c r="V153" s="52">
        <f>'[9]NAW3 - Asset Repl - SSEH'!V150</f>
        <v>0</v>
      </c>
      <c r="W153" s="52">
        <f>'[9]NAW3 - Asset Repl - SSEH'!W150</f>
        <v>0</v>
      </c>
      <c r="X153" s="59">
        <f t="shared" ref="X153:X155" si="907">SUM(S153:W153)</f>
        <v>0</v>
      </c>
      <c r="Y153" s="52">
        <f>'[9]NAW3 - Asset Repl - SSEH'!Y150</f>
        <v>0</v>
      </c>
      <c r="Z153" s="52">
        <f>'[9]NAW3 - Asset Repl - SSEH'!Z150</f>
        <v>0</v>
      </c>
      <c r="AA153" s="52">
        <f>'[9]NAW3 - Asset Repl - SSEH'!AA150</f>
        <v>0</v>
      </c>
      <c r="AB153" s="52">
        <f>'[9]NAW3 - Asset Repl - SSEH'!AB150</f>
        <v>0</v>
      </c>
      <c r="AC153" s="52">
        <f>'[9]NAW3 - Asset Repl - SSEH'!AC150</f>
        <v>0</v>
      </c>
      <c r="AD153" s="59">
        <f t="shared" ref="AD153:AD155" si="908">SUM(Y153:AC153)</f>
        <v>0</v>
      </c>
      <c r="AE153" s="52">
        <f>'[9]NAW3 - Asset Repl - SSEH'!AE150</f>
        <v>0</v>
      </c>
      <c r="AF153" s="52">
        <f>'[9]NAW3 - Asset Repl - SSEH'!AF150</f>
        <v>0</v>
      </c>
      <c r="AG153" s="52">
        <f>'[9]NAW3 - Asset Repl - SSEH'!AG150</f>
        <v>0</v>
      </c>
      <c r="AH153" s="52">
        <f>'[9]NAW3 - Asset Repl - SSEH'!AH150</f>
        <v>0</v>
      </c>
      <c r="AI153" s="52">
        <f>'[9]NAW3 - Asset Repl - SSEH'!AI150</f>
        <v>0</v>
      </c>
      <c r="AJ153" s="59">
        <f t="shared" ref="AJ153:AJ155" si="909">SUM(AE153:AI153)</f>
        <v>0</v>
      </c>
      <c r="AK153" s="52">
        <f>'[9]NAW3 - Asset Repl - SSEH'!AK150</f>
        <v>0</v>
      </c>
      <c r="AL153" s="52">
        <f>'[9]NAW3 - Asset Repl - SSEH'!AL150</f>
        <v>0</v>
      </c>
      <c r="AM153" s="52">
        <f>'[9]NAW3 - Asset Repl - SSEH'!AM150</f>
        <v>0</v>
      </c>
      <c r="AN153" s="52">
        <f>'[9]NAW3 - Asset Repl - SSEH'!AN150</f>
        <v>0</v>
      </c>
      <c r="AO153" s="52">
        <f>'[9]NAW3 - Asset Repl - SSEH'!AO150</f>
        <v>0</v>
      </c>
      <c r="AP153" s="59">
        <f t="shared" ref="AP153:AP155" si="910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SSEH'!G151</f>
        <v>0</v>
      </c>
      <c r="H154" s="52">
        <f>'[9]NAW3 - Asset Repl - SSEH'!H151</f>
        <v>0</v>
      </c>
      <c r="I154" s="52">
        <f>'[9]NAW3 - Asset Repl - SSEH'!I151</f>
        <v>0</v>
      </c>
      <c r="J154" s="52">
        <f>'[9]NAW3 - Asset Repl - SSEH'!J151</f>
        <v>0</v>
      </c>
      <c r="K154" s="52">
        <f>'[9]NAW3 - Asset Repl - SSEH'!K151</f>
        <v>0</v>
      </c>
      <c r="L154" s="59">
        <f t="shared" si="905"/>
        <v>0</v>
      </c>
      <c r="M154" s="52">
        <f>'[9]NAW3 - Asset Repl - SSEH'!M151</f>
        <v>0</v>
      </c>
      <c r="N154" s="52">
        <f>'[9]NAW3 - Asset Repl - SSEH'!N151</f>
        <v>0</v>
      </c>
      <c r="O154" s="52">
        <f>'[9]NAW3 - Asset Repl - SSEH'!O151</f>
        <v>0</v>
      </c>
      <c r="P154" s="52">
        <f>'[9]NAW3 - Asset Repl - SSEH'!P151</f>
        <v>0</v>
      </c>
      <c r="Q154" s="52">
        <f>'[9]NAW3 - Asset Repl - SSEH'!Q151</f>
        <v>0</v>
      </c>
      <c r="R154" s="59">
        <f t="shared" si="906"/>
        <v>0</v>
      </c>
      <c r="S154" s="52">
        <f>'[9]NAW3 - Asset Repl - SSEH'!S151</f>
        <v>0</v>
      </c>
      <c r="T154" s="52">
        <f>'[9]NAW3 - Asset Repl - SSEH'!T151</f>
        <v>0</v>
      </c>
      <c r="U154" s="52">
        <f>'[9]NAW3 - Asset Repl - SSEH'!U151</f>
        <v>0</v>
      </c>
      <c r="V154" s="52">
        <f>'[9]NAW3 - Asset Repl - SSEH'!V151</f>
        <v>0</v>
      </c>
      <c r="W154" s="52">
        <f>'[9]NAW3 - Asset Repl - SSEH'!W151</f>
        <v>0</v>
      </c>
      <c r="X154" s="59">
        <f t="shared" si="907"/>
        <v>0</v>
      </c>
      <c r="Y154" s="52">
        <f>'[9]NAW3 - Asset Repl - SSEH'!Y151</f>
        <v>0</v>
      </c>
      <c r="Z154" s="52">
        <f>'[9]NAW3 - Asset Repl - SSEH'!Z151</f>
        <v>0</v>
      </c>
      <c r="AA154" s="52">
        <f>'[9]NAW3 - Asset Repl - SSEH'!AA151</f>
        <v>0</v>
      </c>
      <c r="AB154" s="52">
        <f>'[9]NAW3 - Asset Repl - SSEH'!AB151</f>
        <v>0</v>
      </c>
      <c r="AC154" s="52">
        <f>'[9]NAW3 - Asset Repl - SSEH'!AC151</f>
        <v>0</v>
      </c>
      <c r="AD154" s="59">
        <f t="shared" si="908"/>
        <v>0</v>
      </c>
      <c r="AE154" s="52">
        <f>'[9]NAW3 - Asset Repl - SSEH'!AE151</f>
        <v>0</v>
      </c>
      <c r="AF154" s="52">
        <f>'[9]NAW3 - Asset Repl - SSEH'!AF151</f>
        <v>0</v>
      </c>
      <c r="AG154" s="52">
        <f>'[9]NAW3 - Asset Repl - SSEH'!AG151</f>
        <v>0</v>
      </c>
      <c r="AH154" s="52">
        <f>'[9]NAW3 - Asset Repl - SSEH'!AH151</f>
        <v>0</v>
      </c>
      <c r="AI154" s="52">
        <f>'[9]NAW3 - Asset Repl - SSEH'!AI151</f>
        <v>0</v>
      </c>
      <c r="AJ154" s="59">
        <f t="shared" si="909"/>
        <v>0</v>
      </c>
      <c r="AK154" s="52">
        <f>'[9]NAW3 - Asset Repl - SSEH'!AK151</f>
        <v>0</v>
      </c>
      <c r="AL154" s="52">
        <f>'[9]NAW3 - Asset Repl - SSEH'!AL151</f>
        <v>0</v>
      </c>
      <c r="AM154" s="52">
        <f>'[9]NAW3 - Asset Repl - SSEH'!AM151</f>
        <v>0</v>
      </c>
      <c r="AN154" s="52">
        <f>'[9]NAW3 - Asset Repl - SSEH'!AN151</f>
        <v>0</v>
      </c>
      <c r="AO154" s="52">
        <f>'[9]NAW3 - Asset Repl - SSEH'!AO151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SSEH'!G152</f>
        <v>0</v>
      </c>
      <c r="H155" s="52">
        <f>'[9]NAW3 - Asset Repl - SSEH'!H152</f>
        <v>0</v>
      </c>
      <c r="I155" s="52">
        <f>'[9]NAW3 - Asset Repl - SSEH'!I152</f>
        <v>0</v>
      </c>
      <c r="J155" s="52">
        <f>'[9]NAW3 - Asset Repl - SSEH'!J152</f>
        <v>0</v>
      </c>
      <c r="K155" s="52">
        <f>'[9]NAW3 - Asset Repl - SSEH'!K152</f>
        <v>0</v>
      </c>
      <c r="L155" s="59">
        <f t="shared" si="905"/>
        <v>0</v>
      </c>
      <c r="M155" s="52">
        <f>'[9]NAW3 - Asset Repl - SSEH'!M152</f>
        <v>0</v>
      </c>
      <c r="N155" s="52">
        <f>'[9]NAW3 - Asset Repl - SSEH'!N152</f>
        <v>0</v>
      </c>
      <c r="O155" s="52">
        <f>'[9]NAW3 - Asset Repl - SSEH'!O152</f>
        <v>0</v>
      </c>
      <c r="P155" s="52">
        <f>'[9]NAW3 - Asset Repl - SSEH'!P152</f>
        <v>0</v>
      </c>
      <c r="Q155" s="52">
        <f>'[9]NAW3 - Asset Repl - SSEH'!Q152</f>
        <v>0</v>
      </c>
      <c r="R155" s="59">
        <f t="shared" si="906"/>
        <v>0</v>
      </c>
      <c r="S155" s="52">
        <f>'[9]NAW3 - Asset Repl - SSEH'!S152</f>
        <v>0</v>
      </c>
      <c r="T155" s="52">
        <f>'[9]NAW3 - Asset Repl - SSEH'!T152</f>
        <v>0</v>
      </c>
      <c r="U155" s="52">
        <f>'[9]NAW3 - Asset Repl - SSEH'!U152</f>
        <v>0</v>
      </c>
      <c r="V155" s="52">
        <f>'[9]NAW3 - Asset Repl - SSEH'!V152</f>
        <v>0</v>
      </c>
      <c r="W155" s="52">
        <f>'[9]NAW3 - Asset Repl - SSEH'!W152</f>
        <v>0</v>
      </c>
      <c r="X155" s="59">
        <f t="shared" si="907"/>
        <v>0</v>
      </c>
      <c r="Y155" s="52">
        <f>'[9]NAW3 - Asset Repl - SSEH'!Y152</f>
        <v>0</v>
      </c>
      <c r="Z155" s="52">
        <f>'[9]NAW3 - Asset Repl - SSEH'!Z152</f>
        <v>0</v>
      </c>
      <c r="AA155" s="52">
        <f>'[9]NAW3 - Asset Repl - SSEH'!AA152</f>
        <v>0</v>
      </c>
      <c r="AB155" s="52">
        <f>'[9]NAW3 - Asset Repl - SSEH'!AB152</f>
        <v>0</v>
      </c>
      <c r="AC155" s="52">
        <f>'[9]NAW3 - Asset Repl - SSEH'!AC152</f>
        <v>0</v>
      </c>
      <c r="AD155" s="59">
        <f t="shared" si="908"/>
        <v>0</v>
      </c>
      <c r="AE155" s="52">
        <f>'[9]NAW3 - Asset Repl - SSEH'!AE152</f>
        <v>0</v>
      </c>
      <c r="AF155" s="52">
        <f>'[9]NAW3 - Asset Repl - SSEH'!AF152</f>
        <v>0</v>
      </c>
      <c r="AG155" s="52">
        <f>'[9]NAW3 - Asset Repl - SSEH'!AG152</f>
        <v>0</v>
      </c>
      <c r="AH155" s="52">
        <f>'[9]NAW3 - Asset Repl - SSEH'!AH152</f>
        <v>0</v>
      </c>
      <c r="AI155" s="52">
        <f>'[9]NAW3 - Asset Repl - SSEH'!AI152</f>
        <v>0</v>
      </c>
      <c r="AJ155" s="59">
        <f t="shared" si="909"/>
        <v>0</v>
      </c>
      <c r="AK155" s="52">
        <f>'[9]NAW3 - Asset Repl - SSEH'!AK152</f>
        <v>0</v>
      </c>
      <c r="AL155" s="52">
        <f>'[9]NAW3 - Asset Repl - SSEH'!AL152</f>
        <v>0</v>
      </c>
      <c r="AM155" s="52">
        <f>'[9]NAW3 - Asset Repl - SSEH'!AM152</f>
        <v>0</v>
      </c>
      <c r="AN155" s="52">
        <f>'[9]NAW3 - Asset Repl - SSEH'!AN152</f>
        <v>0</v>
      </c>
      <c r="AO155" s="52">
        <f>'[9]NAW3 - Asset Repl - SSEH'!AO152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SSEH'!G154</f>
        <v>0</v>
      </c>
      <c r="H157" s="52">
        <f>'[9]NAW3 - Asset Repl - SSEH'!H154</f>
        <v>0</v>
      </c>
      <c r="I157" s="52">
        <f>'[9]NAW3 - Asset Repl - SSEH'!I154</f>
        <v>0</v>
      </c>
      <c r="J157" s="52">
        <f>'[9]NAW3 - Asset Repl - SSEH'!J154</f>
        <v>0</v>
      </c>
      <c r="K157" s="52">
        <f>'[9]NAW3 - Asset Repl - SSEH'!K154</f>
        <v>0</v>
      </c>
      <c r="L157" s="53">
        <f>SUM(G157:K157)</f>
        <v>0</v>
      </c>
      <c r="M157" s="52">
        <f>'[9]NAW3 - Asset Repl - SSEH'!M154</f>
        <v>0</v>
      </c>
      <c r="N157" s="52">
        <f>'[9]NAW3 - Asset Repl - SSEH'!N154</f>
        <v>0</v>
      </c>
      <c r="O157" s="52">
        <f>'[9]NAW3 - Asset Repl - SSEH'!O154</f>
        <v>0</v>
      </c>
      <c r="P157" s="52">
        <f>'[9]NAW3 - Asset Repl - SSEH'!P154</f>
        <v>0</v>
      </c>
      <c r="Q157" s="52">
        <f>'[9]NAW3 - Asset Repl - SSEH'!Q154</f>
        <v>0</v>
      </c>
      <c r="R157" s="53">
        <f>SUM(M157:Q157)</f>
        <v>0</v>
      </c>
      <c r="S157" s="52">
        <f>'[9]NAW3 - Asset Repl - SSEH'!S154</f>
        <v>0</v>
      </c>
      <c r="T157" s="52">
        <f>'[9]NAW3 - Asset Repl - SSEH'!T154</f>
        <v>0</v>
      </c>
      <c r="U157" s="52">
        <f>'[9]NAW3 - Asset Repl - SSEH'!U154</f>
        <v>0</v>
      </c>
      <c r="V157" s="52">
        <f>'[9]NAW3 - Asset Repl - SSEH'!V154</f>
        <v>0</v>
      </c>
      <c r="W157" s="52">
        <f>'[9]NAW3 - Asset Repl - SSEH'!W154</f>
        <v>0</v>
      </c>
      <c r="X157" s="53">
        <f>SUM(S157:W157)</f>
        <v>0</v>
      </c>
      <c r="Y157" s="54">
        <f>'[9]NAW3 - Asset Repl - SSEH'!Y154</f>
        <v>0</v>
      </c>
      <c r="Z157" s="54">
        <f>'[9]NAW3 - Asset Repl - SSEH'!Z154</f>
        <v>0</v>
      </c>
      <c r="AA157" s="54">
        <f>'[9]NAW3 - Asset Repl - SSEH'!AA154</f>
        <v>0</v>
      </c>
      <c r="AB157" s="54">
        <f>'[9]NAW3 - Asset Repl - SSEH'!AB154</f>
        <v>0</v>
      </c>
      <c r="AC157" s="54">
        <f>'[9]NAW3 - Asset Repl - SSEH'!AC154</f>
        <v>0</v>
      </c>
      <c r="AD157" s="53">
        <f>SUM(Y157:AC157)</f>
        <v>0</v>
      </c>
      <c r="AE157" s="54">
        <f>'[9]NAW3 - Asset Repl - SSEH'!AE154</f>
        <v>0</v>
      </c>
      <c r="AF157" s="54">
        <f>'[9]NAW3 - Asset Repl - SSEH'!AF154</f>
        <v>0</v>
      </c>
      <c r="AG157" s="54">
        <f>'[9]NAW3 - Asset Repl - SSEH'!AG154</f>
        <v>0</v>
      </c>
      <c r="AH157" s="54">
        <f>'[9]NAW3 - Asset Repl - SSEH'!AH154</f>
        <v>0</v>
      </c>
      <c r="AI157" s="54">
        <f>'[9]NAW3 - Asset Repl - SSEH'!AI154</f>
        <v>0</v>
      </c>
      <c r="AJ157" s="53">
        <f>SUM(AE157:AI157)</f>
        <v>0</v>
      </c>
      <c r="AK157" s="54">
        <f>'[9]NAW3 - Asset Repl - SSEH'!AK154</f>
        <v>0</v>
      </c>
      <c r="AL157" s="54">
        <f>'[9]NAW3 - Asset Repl - SSEH'!AL154</f>
        <v>0</v>
      </c>
      <c r="AM157" s="54">
        <f>'[9]NAW3 - Asset Repl - SSEH'!AM154</f>
        <v>0</v>
      </c>
      <c r="AN157" s="54">
        <f>'[9]NAW3 - Asset Repl - SSEH'!AN154</f>
        <v>0</v>
      </c>
      <c r="AO157" s="54">
        <f>'[9]NAW3 - Asset Repl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SSEH'!G155</f>
        <v>0</v>
      </c>
      <c r="H158" s="52">
        <f>'[9]NAW3 - Asset Repl - SSEH'!H155</f>
        <v>0</v>
      </c>
      <c r="I158" s="52">
        <f>'[9]NAW3 - Asset Repl - SSEH'!I155</f>
        <v>0</v>
      </c>
      <c r="J158" s="52">
        <f>'[9]NAW3 - Asset Repl - SSEH'!J155</f>
        <v>0</v>
      </c>
      <c r="K158" s="52">
        <f>'[9]NAW3 - Asset Repl - SSEH'!K155</f>
        <v>0</v>
      </c>
      <c r="L158" s="59">
        <f t="shared" ref="L158:L160" si="936">SUM(G158:K158)</f>
        <v>0</v>
      </c>
      <c r="M158" s="52">
        <f>'[9]NAW3 - Asset Repl - SSEH'!M155</f>
        <v>0</v>
      </c>
      <c r="N158" s="52">
        <f>'[9]NAW3 - Asset Repl - SSEH'!N155</f>
        <v>0</v>
      </c>
      <c r="O158" s="52">
        <f>'[9]NAW3 - Asset Repl - SSEH'!O155</f>
        <v>0</v>
      </c>
      <c r="P158" s="52">
        <f>'[9]NAW3 - Asset Repl - SSEH'!P155</f>
        <v>0</v>
      </c>
      <c r="Q158" s="52">
        <f>'[9]NAW3 - Asset Repl - SSEH'!Q155</f>
        <v>0</v>
      </c>
      <c r="R158" s="59">
        <f t="shared" ref="R158:R160" si="937">SUM(M158:Q158)</f>
        <v>0</v>
      </c>
      <c r="S158" s="52">
        <f>'[9]NAW3 - Asset Repl - SSEH'!S155</f>
        <v>0</v>
      </c>
      <c r="T158" s="52">
        <f>'[9]NAW3 - Asset Repl - SSEH'!T155</f>
        <v>0</v>
      </c>
      <c r="U158" s="52">
        <f>'[9]NAW3 - Asset Repl - SSEH'!U155</f>
        <v>0</v>
      </c>
      <c r="V158" s="52">
        <f>'[9]NAW3 - Asset Repl - SSEH'!V155</f>
        <v>0</v>
      </c>
      <c r="W158" s="52">
        <f>'[9]NAW3 - Asset Repl - SSEH'!W155</f>
        <v>0</v>
      </c>
      <c r="X158" s="59">
        <f t="shared" ref="X158:X160" si="938">SUM(S158:W158)</f>
        <v>0</v>
      </c>
      <c r="Y158" s="52">
        <f>'[9]NAW3 - Asset Repl - SSEH'!Y155</f>
        <v>0</v>
      </c>
      <c r="Z158" s="52">
        <f>'[9]NAW3 - Asset Repl - SSEH'!Z155</f>
        <v>0</v>
      </c>
      <c r="AA158" s="52">
        <f>'[9]NAW3 - Asset Repl - SSEH'!AA155</f>
        <v>0</v>
      </c>
      <c r="AB158" s="52">
        <f>'[9]NAW3 - Asset Repl - SSEH'!AB155</f>
        <v>0</v>
      </c>
      <c r="AC158" s="52">
        <f>'[9]NAW3 - Asset Repl - SSEH'!AC155</f>
        <v>0</v>
      </c>
      <c r="AD158" s="59">
        <f t="shared" ref="AD158:AD160" si="939">SUM(Y158:AC158)</f>
        <v>0</v>
      </c>
      <c r="AE158" s="52">
        <f>'[9]NAW3 - Asset Repl - SSEH'!AE155</f>
        <v>0</v>
      </c>
      <c r="AF158" s="52">
        <f>'[9]NAW3 - Asset Repl - SSEH'!AF155</f>
        <v>0</v>
      </c>
      <c r="AG158" s="52">
        <f>'[9]NAW3 - Asset Repl - SSEH'!AG155</f>
        <v>0</v>
      </c>
      <c r="AH158" s="52">
        <f>'[9]NAW3 - Asset Repl - SSEH'!AH155</f>
        <v>0</v>
      </c>
      <c r="AI158" s="52">
        <f>'[9]NAW3 - Asset Repl - SSEH'!AI155</f>
        <v>0</v>
      </c>
      <c r="AJ158" s="59">
        <f t="shared" ref="AJ158:AJ160" si="940">SUM(AE158:AI158)</f>
        <v>0</v>
      </c>
      <c r="AK158" s="52">
        <f>'[9]NAW3 - Asset Repl - SSEH'!AK155</f>
        <v>0</v>
      </c>
      <c r="AL158" s="52">
        <f>'[9]NAW3 - Asset Repl - SSEH'!AL155</f>
        <v>0</v>
      </c>
      <c r="AM158" s="52">
        <f>'[9]NAW3 - Asset Repl - SSEH'!AM155</f>
        <v>0</v>
      </c>
      <c r="AN158" s="52">
        <f>'[9]NAW3 - Asset Repl - SSEH'!AN155</f>
        <v>0</v>
      </c>
      <c r="AO158" s="52">
        <f>'[9]NAW3 - Asset Repl - SSEH'!AO155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SSEH'!G156</f>
        <v>0</v>
      </c>
      <c r="H159" s="52">
        <f>'[9]NAW3 - Asset Repl - SSEH'!H156</f>
        <v>0</v>
      </c>
      <c r="I159" s="52">
        <f>'[9]NAW3 - Asset Repl - SSEH'!I156</f>
        <v>0</v>
      </c>
      <c r="J159" s="52">
        <f>'[9]NAW3 - Asset Repl - SSEH'!J156</f>
        <v>0</v>
      </c>
      <c r="K159" s="52">
        <f>'[9]NAW3 - Asset Repl - SSEH'!K156</f>
        <v>0</v>
      </c>
      <c r="L159" s="59">
        <f t="shared" si="936"/>
        <v>0</v>
      </c>
      <c r="M159" s="52">
        <f>'[9]NAW3 - Asset Repl - SSEH'!M156</f>
        <v>0</v>
      </c>
      <c r="N159" s="52">
        <f>'[9]NAW3 - Asset Repl - SSEH'!N156</f>
        <v>0</v>
      </c>
      <c r="O159" s="52">
        <f>'[9]NAW3 - Asset Repl - SSEH'!O156</f>
        <v>0</v>
      </c>
      <c r="P159" s="52">
        <f>'[9]NAW3 - Asset Repl - SSEH'!P156</f>
        <v>0</v>
      </c>
      <c r="Q159" s="52">
        <f>'[9]NAW3 - Asset Repl - SSEH'!Q156</f>
        <v>0</v>
      </c>
      <c r="R159" s="59">
        <f t="shared" si="937"/>
        <v>0</v>
      </c>
      <c r="S159" s="52">
        <f>'[9]NAW3 - Asset Repl - SSEH'!S156</f>
        <v>0</v>
      </c>
      <c r="T159" s="52">
        <f>'[9]NAW3 - Asset Repl - SSEH'!T156</f>
        <v>0</v>
      </c>
      <c r="U159" s="52">
        <f>'[9]NAW3 - Asset Repl - SSEH'!U156</f>
        <v>0</v>
      </c>
      <c r="V159" s="52">
        <f>'[9]NAW3 - Asset Repl - SSEH'!V156</f>
        <v>0</v>
      </c>
      <c r="W159" s="52">
        <f>'[9]NAW3 - Asset Repl - SSEH'!W156</f>
        <v>0</v>
      </c>
      <c r="X159" s="59">
        <f t="shared" si="938"/>
        <v>0</v>
      </c>
      <c r="Y159" s="52">
        <f>'[9]NAW3 - Asset Repl - SSEH'!Y156</f>
        <v>0</v>
      </c>
      <c r="Z159" s="52">
        <f>'[9]NAW3 - Asset Repl - SSEH'!Z156</f>
        <v>0</v>
      </c>
      <c r="AA159" s="52">
        <f>'[9]NAW3 - Asset Repl - SSEH'!AA156</f>
        <v>0</v>
      </c>
      <c r="AB159" s="52">
        <f>'[9]NAW3 - Asset Repl - SSEH'!AB156</f>
        <v>0</v>
      </c>
      <c r="AC159" s="52">
        <f>'[9]NAW3 - Asset Repl - SSEH'!AC156</f>
        <v>0</v>
      </c>
      <c r="AD159" s="59">
        <f t="shared" si="939"/>
        <v>0</v>
      </c>
      <c r="AE159" s="52">
        <f>'[9]NAW3 - Asset Repl - SSEH'!AE156</f>
        <v>0</v>
      </c>
      <c r="AF159" s="52">
        <f>'[9]NAW3 - Asset Repl - SSEH'!AF156</f>
        <v>0</v>
      </c>
      <c r="AG159" s="52">
        <f>'[9]NAW3 - Asset Repl - SSEH'!AG156</f>
        <v>0</v>
      </c>
      <c r="AH159" s="52">
        <f>'[9]NAW3 - Asset Repl - SSEH'!AH156</f>
        <v>0</v>
      </c>
      <c r="AI159" s="52">
        <f>'[9]NAW3 - Asset Repl - SSEH'!AI156</f>
        <v>0</v>
      </c>
      <c r="AJ159" s="59">
        <f t="shared" si="940"/>
        <v>0</v>
      </c>
      <c r="AK159" s="52">
        <f>'[9]NAW3 - Asset Repl - SSEH'!AK156</f>
        <v>0</v>
      </c>
      <c r="AL159" s="52">
        <f>'[9]NAW3 - Asset Repl - SSEH'!AL156</f>
        <v>0</v>
      </c>
      <c r="AM159" s="52">
        <f>'[9]NAW3 - Asset Repl - SSEH'!AM156</f>
        <v>0</v>
      </c>
      <c r="AN159" s="52">
        <f>'[9]NAW3 - Asset Repl - SSEH'!AN156</f>
        <v>0</v>
      </c>
      <c r="AO159" s="52">
        <f>'[9]NAW3 - Asset Repl - SSEH'!AO156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SSEH'!G157</f>
        <v>0</v>
      </c>
      <c r="H160" s="52">
        <f>'[9]NAW3 - Asset Repl - SSEH'!H157</f>
        <v>0</v>
      </c>
      <c r="I160" s="52">
        <f>'[9]NAW3 - Asset Repl - SSEH'!I157</f>
        <v>0</v>
      </c>
      <c r="J160" s="52">
        <f>'[9]NAW3 - Asset Repl - SSEH'!J157</f>
        <v>0</v>
      </c>
      <c r="K160" s="52">
        <f>'[9]NAW3 - Asset Repl - SSEH'!K157</f>
        <v>0</v>
      </c>
      <c r="L160" s="59">
        <f t="shared" si="936"/>
        <v>0</v>
      </c>
      <c r="M160" s="52">
        <f>'[9]NAW3 - Asset Repl - SSEH'!M157</f>
        <v>0</v>
      </c>
      <c r="N160" s="52">
        <f>'[9]NAW3 - Asset Repl - SSEH'!N157</f>
        <v>0</v>
      </c>
      <c r="O160" s="52">
        <f>'[9]NAW3 - Asset Repl - SSEH'!O157</f>
        <v>0</v>
      </c>
      <c r="P160" s="52">
        <f>'[9]NAW3 - Asset Repl - SSEH'!P157</f>
        <v>0</v>
      </c>
      <c r="Q160" s="52">
        <f>'[9]NAW3 - Asset Repl - SSEH'!Q157</f>
        <v>0</v>
      </c>
      <c r="R160" s="59">
        <f t="shared" si="937"/>
        <v>0</v>
      </c>
      <c r="S160" s="52">
        <f>'[9]NAW3 - Asset Repl - SSEH'!S157</f>
        <v>0</v>
      </c>
      <c r="T160" s="52">
        <f>'[9]NAW3 - Asset Repl - SSEH'!T157</f>
        <v>0</v>
      </c>
      <c r="U160" s="52">
        <f>'[9]NAW3 - Asset Repl - SSEH'!U157</f>
        <v>0</v>
      </c>
      <c r="V160" s="52">
        <f>'[9]NAW3 - Asset Repl - SSEH'!V157</f>
        <v>0</v>
      </c>
      <c r="W160" s="52">
        <f>'[9]NAW3 - Asset Repl - SSEH'!W157</f>
        <v>0</v>
      </c>
      <c r="X160" s="59">
        <f t="shared" si="938"/>
        <v>0</v>
      </c>
      <c r="Y160" s="52">
        <f>'[9]NAW3 - Asset Repl - SSEH'!Y157</f>
        <v>0</v>
      </c>
      <c r="Z160" s="52">
        <f>'[9]NAW3 - Asset Repl - SSEH'!Z157</f>
        <v>0</v>
      </c>
      <c r="AA160" s="52">
        <f>'[9]NAW3 - Asset Repl - SSEH'!AA157</f>
        <v>0</v>
      </c>
      <c r="AB160" s="52">
        <f>'[9]NAW3 - Asset Repl - SSEH'!AB157</f>
        <v>0</v>
      </c>
      <c r="AC160" s="52">
        <f>'[9]NAW3 - Asset Repl - SSEH'!AC157</f>
        <v>0</v>
      </c>
      <c r="AD160" s="59">
        <f t="shared" si="939"/>
        <v>0</v>
      </c>
      <c r="AE160" s="52">
        <f>'[9]NAW3 - Asset Repl - SSEH'!AE157</f>
        <v>0</v>
      </c>
      <c r="AF160" s="52">
        <f>'[9]NAW3 - Asset Repl - SSEH'!AF157</f>
        <v>0</v>
      </c>
      <c r="AG160" s="52">
        <f>'[9]NAW3 - Asset Repl - SSEH'!AG157</f>
        <v>0</v>
      </c>
      <c r="AH160" s="52">
        <f>'[9]NAW3 - Asset Repl - SSEH'!AH157</f>
        <v>0</v>
      </c>
      <c r="AI160" s="52">
        <f>'[9]NAW3 - Asset Repl - SSEH'!AI157</f>
        <v>0</v>
      </c>
      <c r="AJ160" s="59">
        <f t="shared" si="940"/>
        <v>0</v>
      </c>
      <c r="AK160" s="52">
        <f>'[9]NAW3 - Asset Repl - SSEH'!AK157</f>
        <v>0</v>
      </c>
      <c r="AL160" s="52">
        <f>'[9]NAW3 - Asset Repl - SSEH'!AL157</f>
        <v>0</v>
      </c>
      <c r="AM160" s="52">
        <f>'[9]NAW3 - Asset Repl - SSEH'!AM157</f>
        <v>0</v>
      </c>
      <c r="AN160" s="52">
        <f>'[9]NAW3 - Asset Repl - SSEH'!AN157</f>
        <v>0</v>
      </c>
      <c r="AO160" s="52">
        <f>'[9]NAW3 - Asset Repl - SSEH'!AO157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SSEH'!G159</f>
        <v>0</v>
      </c>
      <c r="H162" s="52">
        <f>'[9]NAW3 - Asset Repl - SSEH'!H159</f>
        <v>0</v>
      </c>
      <c r="I162" s="52">
        <f>'[9]NAW3 - Asset Repl - SSEH'!I159</f>
        <v>0</v>
      </c>
      <c r="J162" s="52">
        <f>'[9]NAW3 - Asset Repl - SSEH'!J159</f>
        <v>0</v>
      </c>
      <c r="K162" s="52">
        <f>'[9]NAW3 - Asset Repl - SSEH'!K159</f>
        <v>0</v>
      </c>
      <c r="L162" s="53">
        <f>SUM(G162:K162)</f>
        <v>0</v>
      </c>
      <c r="M162" s="52">
        <f>'[9]NAW3 - Asset Repl - SSEH'!M159</f>
        <v>0</v>
      </c>
      <c r="N162" s="52">
        <f>'[9]NAW3 - Asset Repl - SSEH'!N159</f>
        <v>0</v>
      </c>
      <c r="O162" s="52">
        <f>'[9]NAW3 - Asset Repl - SSEH'!O159</f>
        <v>0</v>
      </c>
      <c r="P162" s="52">
        <f>'[9]NAW3 - Asset Repl - SSEH'!P159</f>
        <v>0</v>
      </c>
      <c r="Q162" s="52">
        <f>'[9]NAW3 - Asset Repl - SSEH'!Q159</f>
        <v>0</v>
      </c>
      <c r="R162" s="53">
        <f>SUM(M162:Q162)</f>
        <v>0</v>
      </c>
      <c r="S162" s="52">
        <f>'[9]NAW3 - Asset Repl - SSEH'!S159</f>
        <v>0</v>
      </c>
      <c r="T162" s="52">
        <f>'[9]NAW3 - Asset Repl - SSEH'!T159</f>
        <v>0</v>
      </c>
      <c r="U162" s="52">
        <f>'[9]NAW3 - Asset Repl - SSEH'!U159</f>
        <v>0</v>
      </c>
      <c r="V162" s="52">
        <f>'[9]NAW3 - Asset Repl - SSEH'!V159</f>
        <v>0</v>
      </c>
      <c r="W162" s="52">
        <f>'[9]NAW3 - Asset Repl - SSEH'!W159</f>
        <v>0</v>
      </c>
      <c r="X162" s="53">
        <f>SUM(S162:W162)</f>
        <v>0</v>
      </c>
      <c r="Y162" s="54">
        <f>'[9]NAW3 - Asset Repl - SSEH'!Y159</f>
        <v>0</v>
      </c>
      <c r="Z162" s="54">
        <f>'[9]NAW3 - Asset Repl - SSEH'!Z159</f>
        <v>0</v>
      </c>
      <c r="AA162" s="54">
        <f>'[9]NAW3 - Asset Repl - SSEH'!AA159</f>
        <v>0</v>
      </c>
      <c r="AB162" s="54">
        <f>'[9]NAW3 - Asset Repl - SSEH'!AB159</f>
        <v>0</v>
      </c>
      <c r="AC162" s="54">
        <f>'[9]NAW3 - Asset Repl - SSEH'!AC159</f>
        <v>0</v>
      </c>
      <c r="AD162" s="53">
        <f>SUM(Y162:AC162)</f>
        <v>0</v>
      </c>
      <c r="AE162" s="54">
        <f>'[9]NAW3 - Asset Repl - SSEH'!AE159</f>
        <v>0</v>
      </c>
      <c r="AF162" s="54">
        <f>'[9]NAW3 - Asset Repl - SSEH'!AF159</f>
        <v>0</v>
      </c>
      <c r="AG162" s="54">
        <f>'[9]NAW3 - Asset Repl - SSEH'!AG159</f>
        <v>0</v>
      </c>
      <c r="AH162" s="54">
        <f>'[9]NAW3 - Asset Repl - SSEH'!AH159</f>
        <v>0</v>
      </c>
      <c r="AI162" s="54">
        <f>'[9]NAW3 - Asset Repl - SSEH'!AI159</f>
        <v>0</v>
      </c>
      <c r="AJ162" s="53">
        <f>SUM(AE162:AI162)</f>
        <v>0</v>
      </c>
      <c r="AK162" s="54">
        <f>'[9]NAW3 - Asset Repl - SSEH'!AK159</f>
        <v>0</v>
      </c>
      <c r="AL162" s="54">
        <f>'[9]NAW3 - Asset Repl - SSEH'!AL159</f>
        <v>0</v>
      </c>
      <c r="AM162" s="54">
        <f>'[9]NAW3 - Asset Repl - SSEH'!AM159</f>
        <v>0</v>
      </c>
      <c r="AN162" s="54">
        <f>'[9]NAW3 - Asset Repl - SSEH'!AN159</f>
        <v>0</v>
      </c>
      <c r="AO162" s="54">
        <f>'[9]NAW3 - Asset Repl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SSEH'!G160</f>
        <v>0</v>
      </c>
      <c r="H163" s="52">
        <f>'[9]NAW3 - Asset Repl - SSEH'!H160</f>
        <v>0</v>
      </c>
      <c r="I163" s="52">
        <f>'[9]NAW3 - Asset Repl - SSEH'!I160</f>
        <v>0</v>
      </c>
      <c r="J163" s="52">
        <f>'[9]NAW3 - Asset Repl - SSEH'!J160</f>
        <v>0</v>
      </c>
      <c r="K163" s="52">
        <f>'[9]NAW3 - Asset Repl - SSEH'!K160</f>
        <v>0</v>
      </c>
      <c r="L163" s="59">
        <f t="shared" ref="L163:L165" si="967">SUM(G163:K163)</f>
        <v>0</v>
      </c>
      <c r="M163" s="52">
        <f>'[9]NAW3 - Asset Repl - SSEH'!M160</f>
        <v>0</v>
      </c>
      <c r="N163" s="52">
        <f>'[9]NAW3 - Asset Repl - SSEH'!N160</f>
        <v>0</v>
      </c>
      <c r="O163" s="52">
        <f>'[9]NAW3 - Asset Repl - SSEH'!O160</f>
        <v>0</v>
      </c>
      <c r="P163" s="52">
        <f>'[9]NAW3 - Asset Repl - SSEH'!P160</f>
        <v>0</v>
      </c>
      <c r="Q163" s="52">
        <f>'[9]NAW3 - Asset Repl - SSEH'!Q160</f>
        <v>0</v>
      </c>
      <c r="R163" s="59">
        <f t="shared" ref="R163:R165" si="968">SUM(M163:Q163)</f>
        <v>0</v>
      </c>
      <c r="S163" s="52">
        <f>'[9]NAW3 - Asset Repl - SSEH'!S160</f>
        <v>0</v>
      </c>
      <c r="T163" s="52">
        <f>'[9]NAW3 - Asset Repl - SSEH'!T160</f>
        <v>0</v>
      </c>
      <c r="U163" s="52">
        <f>'[9]NAW3 - Asset Repl - SSEH'!U160</f>
        <v>0</v>
      </c>
      <c r="V163" s="52">
        <f>'[9]NAW3 - Asset Repl - SSEH'!V160</f>
        <v>0</v>
      </c>
      <c r="W163" s="52">
        <f>'[9]NAW3 - Asset Repl - SSEH'!W160</f>
        <v>0</v>
      </c>
      <c r="X163" s="59">
        <f t="shared" ref="X163:X165" si="969">SUM(S163:W163)</f>
        <v>0</v>
      </c>
      <c r="Y163" s="52">
        <f>'[9]NAW3 - Asset Repl - SSEH'!Y160</f>
        <v>0</v>
      </c>
      <c r="Z163" s="52">
        <f>'[9]NAW3 - Asset Repl - SSEH'!Z160</f>
        <v>0</v>
      </c>
      <c r="AA163" s="52">
        <f>'[9]NAW3 - Asset Repl - SSEH'!AA160</f>
        <v>0</v>
      </c>
      <c r="AB163" s="52">
        <f>'[9]NAW3 - Asset Repl - SSEH'!AB160</f>
        <v>0</v>
      </c>
      <c r="AC163" s="52">
        <f>'[9]NAW3 - Asset Repl - SSEH'!AC160</f>
        <v>0</v>
      </c>
      <c r="AD163" s="59">
        <f t="shared" ref="AD163:AD165" si="970">SUM(Y163:AC163)</f>
        <v>0</v>
      </c>
      <c r="AE163" s="52">
        <f>'[9]NAW3 - Asset Repl - SSEH'!AE160</f>
        <v>0</v>
      </c>
      <c r="AF163" s="52">
        <f>'[9]NAW3 - Asset Repl - SSEH'!AF160</f>
        <v>0</v>
      </c>
      <c r="AG163" s="52">
        <f>'[9]NAW3 - Asset Repl - SSEH'!AG160</f>
        <v>0</v>
      </c>
      <c r="AH163" s="52">
        <f>'[9]NAW3 - Asset Repl - SSEH'!AH160</f>
        <v>0</v>
      </c>
      <c r="AI163" s="52">
        <f>'[9]NAW3 - Asset Repl - SSEH'!AI160</f>
        <v>0</v>
      </c>
      <c r="AJ163" s="59">
        <f t="shared" ref="AJ163:AJ165" si="971">SUM(AE163:AI163)</f>
        <v>0</v>
      </c>
      <c r="AK163" s="52">
        <f>'[9]NAW3 - Asset Repl - SSEH'!AK160</f>
        <v>0</v>
      </c>
      <c r="AL163" s="52">
        <f>'[9]NAW3 - Asset Repl - SSEH'!AL160</f>
        <v>0</v>
      </c>
      <c r="AM163" s="52">
        <f>'[9]NAW3 - Asset Repl - SSEH'!AM160</f>
        <v>0</v>
      </c>
      <c r="AN163" s="52">
        <f>'[9]NAW3 - Asset Repl - SSEH'!AN160</f>
        <v>0</v>
      </c>
      <c r="AO163" s="52">
        <f>'[9]NAW3 - Asset Repl - SSEH'!AO160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SSEH'!G161</f>
        <v>0</v>
      </c>
      <c r="H164" s="52">
        <f>'[9]NAW3 - Asset Repl - SSEH'!H161</f>
        <v>0</v>
      </c>
      <c r="I164" s="52">
        <f>'[9]NAW3 - Asset Repl - SSEH'!I161</f>
        <v>0</v>
      </c>
      <c r="J164" s="52">
        <f>'[9]NAW3 - Asset Repl - SSEH'!J161</f>
        <v>0</v>
      </c>
      <c r="K164" s="52">
        <f>'[9]NAW3 - Asset Repl - SSEH'!K161</f>
        <v>0</v>
      </c>
      <c r="L164" s="59">
        <f t="shared" si="967"/>
        <v>0</v>
      </c>
      <c r="M164" s="52">
        <f>'[9]NAW3 - Asset Repl - SSEH'!M161</f>
        <v>0</v>
      </c>
      <c r="N164" s="52">
        <f>'[9]NAW3 - Asset Repl - SSEH'!N161</f>
        <v>0</v>
      </c>
      <c r="O164" s="52">
        <f>'[9]NAW3 - Asset Repl - SSEH'!O161</f>
        <v>0</v>
      </c>
      <c r="P164" s="52">
        <f>'[9]NAW3 - Asset Repl - SSEH'!P161</f>
        <v>0</v>
      </c>
      <c r="Q164" s="52">
        <f>'[9]NAW3 - Asset Repl - SSEH'!Q161</f>
        <v>0</v>
      </c>
      <c r="R164" s="59">
        <f t="shared" si="968"/>
        <v>0</v>
      </c>
      <c r="S164" s="52">
        <f>'[9]NAW3 - Asset Repl - SSEH'!S161</f>
        <v>0</v>
      </c>
      <c r="T164" s="52">
        <f>'[9]NAW3 - Asset Repl - SSEH'!T161</f>
        <v>0</v>
      </c>
      <c r="U164" s="52">
        <f>'[9]NAW3 - Asset Repl - SSEH'!U161</f>
        <v>0</v>
      </c>
      <c r="V164" s="52">
        <f>'[9]NAW3 - Asset Repl - SSEH'!V161</f>
        <v>0</v>
      </c>
      <c r="W164" s="52">
        <f>'[9]NAW3 - Asset Repl - SSEH'!W161</f>
        <v>0</v>
      </c>
      <c r="X164" s="59">
        <f t="shared" si="969"/>
        <v>0</v>
      </c>
      <c r="Y164" s="52">
        <f>'[9]NAW3 - Asset Repl - SSEH'!Y161</f>
        <v>0</v>
      </c>
      <c r="Z164" s="52">
        <f>'[9]NAW3 - Asset Repl - SSEH'!Z161</f>
        <v>0</v>
      </c>
      <c r="AA164" s="52">
        <f>'[9]NAW3 - Asset Repl - SSEH'!AA161</f>
        <v>0</v>
      </c>
      <c r="AB164" s="52">
        <f>'[9]NAW3 - Asset Repl - SSEH'!AB161</f>
        <v>0</v>
      </c>
      <c r="AC164" s="52">
        <f>'[9]NAW3 - Asset Repl - SSEH'!AC161</f>
        <v>0</v>
      </c>
      <c r="AD164" s="59">
        <f t="shared" si="970"/>
        <v>0</v>
      </c>
      <c r="AE164" s="52">
        <f>'[9]NAW3 - Asset Repl - SSEH'!AE161</f>
        <v>0</v>
      </c>
      <c r="AF164" s="52">
        <f>'[9]NAW3 - Asset Repl - SSEH'!AF161</f>
        <v>0</v>
      </c>
      <c r="AG164" s="52">
        <f>'[9]NAW3 - Asset Repl - SSEH'!AG161</f>
        <v>0</v>
      </c>
      <c r="AH164" s="52">
        <f>'[9]NAW3 - Asset Repl - SSEH'!AH161</f>
        <v>0</v>
      </c>
      <c r="AI164" s="52">
        <f>'[9]NAW3 - Asset Repl - SSEH'!AI161</f>
        <v>0</v>
      </c>
      <c r="AJ164" s="59">
        <f t="shared" si="971"/>
        <v>0</v>
      </c>
      <c r="AK164" s="52">
        <f>'[9]NAW3 - Asset Repl - SSEH'!AK161</f>
        <v>0</v>
      </c>
      <c r="AL164" s="52">
        <f>'[9]NAW3 - Asset Repl - SSEH'!AL161</f>
        <v>0</v>
      </c>
      <c r="AM164" s="52">
        <f>'[9]NAW3 - Asset Repl - SSEH'!AM161</f>
        <v>0</v>
      </c>
      <c r="AN164" s="52">
        <f>'[9]NAW3 - Asset Repl - SSEH'!AN161</f>
        <v>0</v>
      </c>
      <c r="AO164" s="52">
        <f>'[9]NAW3 - Asset Repl - SSEH'!AO161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SSEH'!G162</f>
        <v>0</v>
      </c>
      <c r="H165" s="52">
        <f>'[9]NAW3 - Asset Repl - SSEH'!H162</f>
        <v>0</v>
      </c>
      <c r="I165" s="52">
        <f>'[9]NAW3 - Asset Repl - SSEH'!I162</f>
        <v>0</v>
      </c>
      <c r="J165" s="52">
        <f>'[9]NAW3 - Asset Repl - SSEH'!J162</f>
        <v>0</v>
      </c>
      <c r="K165" s="52">
        <f>'[9]NAW3 - Asset Repl - SSEH'!K162</f>
        <v>0</v>
      </c>
      <c r="L165" s="59">
        <f t="shared" si="967"/>
        <v>0</v>
      </c>
      <c r="M165" s="52">
        <f>'[9]NAW3 - Asset Repl - SSEH'!M162</f>
        <v>0</v>
      </c>
      <c r="N165" s="52">
        <f>'[9]NAW3 - Asset Repl - SSEH'!N162</f>
        <v>0</v>
      </c>
      <c r="O165" s="52">
        <f>'[9]NAW3 - Asset Repl - SSEH'!O162</f>
        <v>0</v>
      </c>
      <c r="P165" s="52">
        <f>'[9]NAW3 - Asset Repl - SSEH'!P162</f>
        <v>0</v>
      </c>
      <c r="Q165" s="52">
        <f>'[9]NAW3 - Asset Repl - SSEH'!Q162</f>
        <v>0</v>
      </c>
      <c r="R165" s="59">
        <f t="shared" si="968"/>
        <v>0</v>
      </c>
      <c r="S165" s="52">
        <f>'[9]NAW3 - Asset Repl - SSEH'!S162</f>
        <v>0</v>
      </c>
      <c r="T165" s="52">
        <f>'[9]NAW3 - Asset Repl - SSEH'!T162</f>
        <v>0</v>
      </c>
      <c r="U165" s="52">
        <f>'[9]NAW3 - Asset Repl - SSEH'!U162</f>
        <v>0</v>
      </c>
      <c r="V165" s="52">
        <f>'[9]NAW3 - Asset Repl - SSEH'!V162</f>
        <v>0</v>
      </c>
      <c r="W165" s="52">
        <f>'[9]NAW3 - Asset Repl - SSEH'!W162</f>
        <v>0</v>
      </c>
      <c r="X165" s="59">
        <f t="shared" si="969"/>
        <v>0</v>
      </c>
      <c r="Y165" s="52">
        <f>'[9]NAW3 - Asset Repl - SSEH'!Y162</f>
        <v>0</v>
      </c>
      <c r="Z165" s="52">
        <f>'[9]NAW3 - Asset Repl - SSEH'!Z162</f>
        <v>0</v>
      </c>
      <c r="AA165" s="52">
        <f>'[9]NAW3 - Asset Repl - SSEH'!AA162</f>
        <v>0</v>
      </c>
      <c r="AB165" s="52">
        <f>'[9]NAW3 - Asset Repl - SSEH'!AB162</f>
        <v>0</v>
      </c>
      <c r="AC165" s="52">
        <f>'[9]NAW3 - Asset Repl - SSEH'!AC162</f>
        <v>0</v>
      </c>
      <c r="AD165" s="59">
        <f t="shared" si="970"/>
        <v>0</v>
      </c>
      <c r="AE165" s="52">
        <f>'[9]NAW3 - Asset Repl - SSEH'!AE162</f>
        <v>0</v>
      </c>
      <c r="AF165" s="52">
        <f>'[9]NAW3 - Asset Repl - SSEH'!AF162</f>
        <v>0</v>
      </c>
      <c r="AG165" s="52">
        <f>'[9]NAW3 - Asset Repl - SSEH'!AG162</f>
        <v>0</v>
      </c>
      <c r="AH165" s="52">
        <f>'[9]NAW3 - Asset Repl - SSEH'!AH162</f>
        <v>0</v>
      </c>
      <c r="AI165" s="52">
        <f>'[9]NAW3 - Asset Repl - SSEH'!AI162</f>
        <v>0</v>
      </c>
      <c r="AJ165" s="59">
        <f t="shared" si="971"/>
        <v>0</v>
      </c>
      <c r="AK165" s="52">
        <f>'[9]NAW3 - Asset Repl - SSEH'!AK162</f>
        <v>0</v>
      </c>
      <c r="AL165" s="52">
        <f>'[9]NAW3 - Asset Repl - SSEH'!AL162</f>
        <v>0</v>
      </c>
      <c r="AM165" s="52">
        <f>'[9]NAW3 - Asset Repl - SSEH'!AM162</f>
        <v>0</v>
      </c>
      <c r="AN165" s="52">
        <f>'[9]NAW3 - Asset Repl - SSEH'!AN162</f>
        <v>0</v>
      </c>
      <c r="AO165" s="52">
        <f>'[9]NAW3 - Asset Repl - SSEH'!AO162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SSEH'!G164</f>
        <v>0</v>
      </c>
      <c r="H167" s="52">
        <f>'[9]NAW3 - Asset Repl - SSEH'!H164</f>
        <v>0</v>
      </c>
      <c r="I167" s="52">
        <f>'[9]NAW3 - Asset Repl - SSEH'!I164</f>
        <v>0</v>
      </c>
      <c r="J167" s="52">
        <f>'[9]NAW3 - Asset Repl - SSEH'!J164</f>
        <v>0</v>
      </c>
      <c r="K167" s="52">
        <f>'[9]NAW3 - Asset Repl - SSEH'!K164</f>
        <v>0</v>
      </c>
      <c r="L167" s="53">
        <f>SUM(G167:K167)</f>
        <v>0</v>
      </c>
      <c r="M167" s="69">
        <f>'[9]NAW3 - Asset Repl - SSEH'!M164</f>
        <v>0</v>
      </c>
      <c r="N167" s="69">
        <f>'[9]NAW3 - Asset Repl - SSEH'!N164</f>
        <v>0</v>
      </c>
      <c r="O167" s="69">
        <f>'[9]NAW3 - Asset Repl - SSEH'!O164</f>
        <v>0</v>
      </c>
      <c r="P167" s="69">
        <f>'[9]NAW3 - Asset Repl - SSEH'!P164</f>
        <v>0</v>
      </c>
      <c r="Q167" s="69">
        <f>'[9]NAW3 - Asset Repl - SSEH'!Q164</f>
        <v>0</v>
      </c>
      <c r="R167" s="53">
        <f>SUM(M167:Q167)</f>
        <v>0</v>
      </c>
      <c r="S167" s="52">
        <f>'[9]NAW3 - Asset Repl - SSEH'!S164</f>
        <v>0</v>
      </c>
      <c r="T167" s="52">
        <f>'[9]NAW3 - Asset Repl - SSEH'!T164</f>
        <v>0</v>
      </c>
      <c r="U167" s="52">
        <f>'[9]NAW3 - Asset Repl - SSEH'!U164</f>
        <v>0</v>
      </c>
      <c r="V167" s="52">
        <f>'[9]NAW3 - Asset Repl - SSEH'!V164</f>
        <v>0</v>
      </c>
      <c r="W167" s="52">
        <f>'[9]NAW3 - Asset Repl - SSEH'!W164</f>
        <v>0</v>
      </c>
      <c r="X167" s="53">
        <f>SUM(S167:W167)</f>
        <v>0</v>
      </c>
      <c r="Y167" s="69">
        <f>'[9]NAW3 - Asset Repl - SSEH'!Y164</f>
        <v>0</v>
      </c>
      <c r="Z167" s="69">
        <f>'[9]NAW3 - Asset Repl - SSEH'!Z164</f>
        <v>0</v>
      </c>
      <c r="AA167" s="69">
        <f>'[9]NAW3 - Asset Repl - SSEH'!AA164</f>
        <v>0</v>
      </c>
      <c r="AB167" s="69">
        <f>'[9]NAW3 - Asset Repl - SSEH'!AB164</f>
        <v>0</v>
      </c>
      <c r="AC167" s="69">
        <f>'[9]NAW3 - Asset Repl - SSEH'!AC164</f>
        <v>0</v>
      </c>
      <c r="AD167" s="53">
        <f>SUM(Y167:AC167)</f>
        <v>0</v>
      </c>
      <c r="AE167" s="54">
        <f>'[9]NAW3 - Asset Repl - SSEH'!AE164</f>
        <v>0</v>
      </c>
      <c r="AF167" s="54">
        <f>'[9]NAW3 - Asset Repl - SSEH'!AF164</f>
        <v>0</v>
      </c>
      <c r="AG167" s="54">
        <f>'[9]NAW3 - Asset Repl - SSEH'!AG164</f>
        <v>0</v>
      </c>
      <c r="AH167" s="54">
        <f>'[9]NAW3 - Asset Repl - SSEH'!AH164</f>
        <v>0</v>
      </c>
      <c r="AI167" s="54">
        <f>'[9]NAW3 - Asset Repl - SSEH'!AI164</f>
        <v>0</v>
      </c>
      <c r="AJ167" s="53">
        <f>SUM(AE167:AI167)</f>
        <v>0</v>
      </c>
      <c r="AK167" s="69">
        <f>'[9]NAW3 - Asset Repl - SSEH'!AK164</f>
        <v>0</v>
      </c>
      <c r="AL167" s="69">
        <f>'[9]NAW3 - Asset Repl - SSEH'!AL164</f>
        <v>0</v>
      </c>
      <c r="AM167" s="69">
        <f>'[9]NAW3 - Asset Repl - SSEH'!AM164</f>
        <v>0</v>
      </c>
      <c r="AN167" s="69">
        <f>'[9]NAW3 - Asset Repl - SSEH'!AN164</f>
        <v>0</v>
      </c>
      <c r="AO167" s="69">
        <f>'[9]NAW3 - Asset Repl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SSEH'!G165</f>
        <v>0</v>
      </c>
      <c r="H168" s="52">
        <f>'[9]NAW3 - Asset Repl - SSEH'!H165</f>
        <v>0</v>
      </c>
      <c r="I168" s="52">
        <f>'[9]NAW3 - Asset Repl - SSEH'!I165</f>
        <v>0</v>
      </c>
      <c r="J168" s="52">
        <f>'[9]NAW3 - Asset Repl - SSEH'!J165</f>
        <v>0</v>
      </c>
      <c r="K168" s="52">
        <f>'[9]NAW3 - Asset Repl - SSEH'!K165</f>
        <v>0</v>
      </c>
      <c r="L168" s="59">
        <f t="shared" ref="L168:L170" si="998">SUM(G168:K168)</f>
        <v>0</v>
      </c>
      <c r="M168" s="52">
        <f>'[9]NAW3 - Asset Repl - SSEH'!M165</f>
        <v>0</v>
      </c>
      <c r="N168" s="52">
        <f>'[9]NAW3 - Asset Repl - SSEH'!N165</f>
        <v>0</v>
      </c>
      <c r="O168" s="52">
        <f>'[9]NAW3 - Asset Repl - SSEH'!O165</f>
        <v>0</v>
      </c>
      <c r="P168" s="52">
        <f>'[9]NAW3 - Asset Repl - SSEH'!P165</f>
        <v>0</v>
      </c>
      <c r="Q168" s="52">
        <f>'[9]NAW3 - Asset Repl - SSEH'!Q165</f>
        <v>0</v>
      </c>
      <c r="R168" s="59">
        <f t="shared" ref="R168:R170" si="999">SUM(M168:Q168)</f>
        <v>0</v>
      </c>
      <c r="S168" s="52">
        <f>'[9]NAW3 - Asset Repl - SSEH'!S165</f>
        <v>0</v>
      </c>
      <c r="T168" s="52">
        <f>'[9]NAW3 - Asset Repl - SSEH'!T165</f>
        <v>0</v>
      </c>
      <c r="U168" s="52">
        <f>'[9]NAW3 - Asset Repl - SSEH'!U165</f>
        <v>0</v>
      </c>
      <c r="V168" s="52">
        <f>'[9]NAW3 - Asset Repl - SSEH'!V165</f>
        <v>0</v>
      </c>
      <c r="W168" s="52">
        <f>'[9]NAW3 - Asset Repl - SSEH'!W165</f>
        <v>0</v>
      </c>
      <c r="X168" s="59">
        <f t="shared" ref="X168:X170" si="1000">SUM(S168:W168)</f>
        <v>0</v>
      </c>
      <c r="Y168" s="52">
        <f>'[9]NAW3 - Asset Repl - SSEH'!Y165</f>
        <v>0</v>
      </c>
      <c r="Z168" s="52">
        <f>'[9]NAW3 - Asset Repl - SSEH'!Z165</f>
        <v>0</v>
      </c>
      <c r="AA168" s="52">
        <f>'[9]NAW3 - Asset Repl - SSEH'!AA165</f>
        <v>0</v>
      </c>
      <c r="AB168" s="52">
        <f>'[9]NAW3 - Asset Repl - SSEH'!AB165</f>
        <v>0</v>
      </c>
      <c r="AC168" s="52">
        <f>'[9]NAW3 - Asset Repl - SSEH'!AC165</f>
        <v>0</v>
      </c>
      <c r="AD168" s="59">
        <f t="shared" ref="AD168:AD170" si="1001">SUM(Y168:AC168)</f>
        <v>0</v>
      </c>
      <c r="AE168" s="52">
        <f>'[9]NAW3 - Asset Repl - SSEH'!AE165</f>
        <v>0</v>
      </c>
      <c r="AF168" s="52">
        <f>'[9]NAW3 - Asset Repl - SSEH'!AF165</f>
        <v>0</v>
      </c>
      <c r="AG168" s="52">
        <f>'[9]NAW3 - Asset Repl - SSEH'!AG165</f>
        <v>0</v>
      </c>
      <c r="AH168" s="52">
        <f>'[9]NAW3 - Asset Repl - SSEH'!AH165</f>
        <v>0</v>
      </c>
      <c r="AI168" s="52">
        <f>'[9]NAW3 - Asset Repl - SSEH'!AI165</f>
        <v>0</v>
      </c>
      <c r="AJ168" s="59">
        <f t="shared" ref="AJ168:AJ170" si="1002">SUM(AE168:AI168)</f>
        <v>0</v>
      </c>
      <c r="AK168" s="52">
        <f>'[9]NAW3 - Asset Repl - SSEH'!AK165</f>
        <v>0</v>
      </c>
      <c r="AL168" s="52">
        <f>'[9]NAW3 - Asset Repl - SSEH'!AL165</f>
        <v>0</v>
      </c>
      <c r="AM168" s="52">
        <f>'[9]NAW3 - Asset Repl - SSEH'!AM165</f>
        <v>0</v>
      </c>
      <c r="AN168" s="52">
        <f>'[9]NAW3 - Asset Repl - SSEH'!AN165</f>
        <v>0</v>
      </c>
      <c r="AO168" s="52">
        <f>'[9]NAW3 - Asset Repl - SSEH'!AO165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SSEH'!G166</f>
        <v>0</v>
      </c>
      <c r="H169" s="52">
        <f>'[9]NAW3 - Asset Repl - SSEH'!H166</f>
        <v>0</v>
      </c>
      <c r="I169" s="52">
        <f>'[9]NAW3 - Asset Repl - SSEH'!I166</f>
        <v>0</v>
      </c>
      <c r="J169" s="52">
        <f>'[9]NAW3 - Asset Repl - SSEH'!J166</f>
        <v>0</v>
      </c>
      <c r="K169" s="52">
        <f>'[9]NAW3 - Asset Repl - SSEH'!K166</f>
        <v>0</v>
      </c>
      <c r="L169" s="59">
        <f t="shared" si="998"/>
        <v>0</v>
      </c>
      <c r="M169" s="52">
        <f>'[9]NAW3 - Asset Repl - SSEH'!M166</f>
        <v>0</v>
      </c>
      <c r="N169" s="52">
        <f>'[9]NAW3 - Asset Repl - SSEH'!N166</f>
        <v>0</v>
      </c>
      <c r="O169" s="52">
        <f>'[9]NAW3 - Asset Repl - SSEH'!O166</f>
        <v>0</v>
      </c>
      <c r="P169" s="52">
        <f>'[9]NAW3 - Asset Repl - SSEH'!P166</f>
        <v>0</v>
      </c>
      <c r="Q169" s="52">
        <f>'[9]NAW3 - Asset Repl - SSEH'!Q166</f>
        <v>0</v>
      </c>
      <c r="R169" s="59">
        <f t="shared" si="999"/>
        <v>0</v>
      </c>
      <c r="S169" s="52">
        <f>'[9]NAW3 - Asset Repl - SSEH'!S166</f>
        <v>0</v>
      </c>
      <c r="T169" s="52">
        <f>'[9]NAW3 - Asset Repl - SSEH'!T166</f>
        <v>0</v>
      </c>
      <c r="U169" s="52">
        <f>'[9]NAW3 - Asset Repl - SSEH'!U166</f>
        <v>0</v>
      </c>
      <c r="V169" s="52">
        <f>'[9]NAW3 - Asset Repl - SSEH'!V166</f>
        <v>0</v>
      </c>
      <c r="W169" s="52">
        <f>'[9]NAW3 - Asset Repl - SSEH'!W166</f>
        <v>0</v>
      </c>
      <c r="X169" s="59">
        <f t="shared" si="1000"/>
        <v>0</v>
      </c>
      <c r="Y169" s="52">
        <f>'[9]NAW3 - Asset Repl - SSEH'!Y166</f>
        <v>0</v>
      </c>
      <c r="Z169" s="52">
        <f>'[9]NAW3 - Asset Repl - SSEH'!Z166</f>
        <v>0</v>
      </c>
      <c r="AA169" s="52">
        <f>'[9]NAW3 - Asset Repl - SSEH'!AA166</f>
        <v>0</v>
      </c>
      <c r="AB169" s="52">
        <f>'[9]NAW3 - Asset Repl - SSEH'!AB166</f>
        <v>0</v>
      </c>
      <c r="AC169" s="52">
        <f>'[9]NAW3 - Asset Repl - SSEH'!AC166</f>
        <v>0</v>
      </c>
      <c r="AD169" s="59">
        <f t="shared" si="1001"/>
        <v>0</v>
      </c>
      <c r="AE169" s="52">
        <f>'[9]NAW3 - Asset Repl - SSEH'!AE166</f>
        <v>0</v>
      </c>
      <c r="AF169" s="52">
        <f>'[9]NAW3 - Asset Repl - SSEH'!AF166</f>
        <v>0</v>
      </c>
      <c r="AG169" s="52">
        <f>'[9]NAW3 - Asset Repl - SSEH'!AG166</f>
        <v>0</v>
      </c>
      <c r="AH169" s="52">
        <f>'[9]NAW3 - Asset Repl - SSEH'!AH166</f>
        <v>0</v>
      </c>
      <c r="AI169" s="52">
        <f>'[9]NAW3 - Asset Repl - SSEH'!AI166</f>
        <v>0</v>
      </c>
      <c r="AJ169" s="59">
        <f t="shared" si="1002"/>
        <v>0</v>
      </c>
      <c r="AK169" s="52">
        <f>'[9]NAW3 - Asset Repl - SSEH'!AK166</f>
        <v>0</v>
      </c>
      <c r="AL169" s="52">
        <f>'[9]NAW3 - Asset Repl - SSEH'!AL166</f>
        <v>0</v>
      </c>
      <c r="AM169" s="52">
        <f>'[9]NAW3 - Asset Repl - SSEH'!AM166</f>
        <v>0</v>
      </c>
      <c r="AN169" s="52">
        <f>'[9]NAW3 - Asset Repl - SSEH'!AN166</f>
        <v>0</v>
      </c>
      <c r="AO169" s="52">
        <f>'[9]NAW3 - Asset Repl - SSEH'!AO166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SSEH'!G167</f>
        <v>0</v>
      </c>
      <c r="H170" s="52">
        <f>'[9]NAW3 - Asset Repl - SSEH'!H167</f>
        <v>0</v>
      </c>
      <c r="I170" s="52">
        <f>'[9]NAW3 - Asset Repl - SSEH'!I167</f>
        <v>0</v>
      </c>
      <c r="J170" s="52">
        <f>'[9]NAW3 - Asset Repl - SSEH'!J167</f>
        <v>0</v>
      </c>
      <c r="K170" s="52">
        <f>'[9]NAW3 - Asset Repl - SSEH'!K167</f>
        <v>0</v>
      </c>
      <c r="L170" s="59">
        <f t="shared" si="998"/>
        <v>0</v>
      </c>
      <c r="M170" s="52">
        <f>'[9]NAW3 - Asset Repl - SSEH'!M167</f>
        <v>0</v>
      </c>
      <c r="N170" s="52">
        <f>'[9]NAW3 - Asset Repl - SSEH'!N167</f>
        <v>0</v>
      </c>
      <c r="O170" s="52">
        <f>'[9]NAW3 - Asset Repl - SSEH'!O167</f>
        <v>0</v>
      </c>
      <c r="P170" s="52">
        <f>'[9]NAW3 - Asset Repl - SSEH'!P167</f>
        <v>0</v>
      </c>
      <c r="Q170" s="52">
        <f>'[9]NAW3 - Asset Repl - SSEH'!Q167</f>
        <v>0</v>
      </c>
      <c r="R170" s="59">
        <f t="shared" si="999"/>
        <v>0</v>
      </c>
      <c r="S170" s="52">
        <f>'[9]NAW3 - Asset Repl - SSEH'!S167</f>
        <v>0</v>
      </c>
      <c r="T170" s="52">
        <f>'[9]NAW3 - Asset Repl - SSEH'!T167</f>
        <v>0</v>
      </c>
      <c r="U170" s="52">
        <f>'[9]NAW3 - Asset Repl - SSEH'!U167</f>
        <v>0</v>
      </c>
      <c r="V170" s="52">
        <f>'[9]NAW3 - Asset Repl - SSEH'!V167</f>
        <v>0</v>
      </c>
      <c r="W170" s="52">
        <f>'[9]NAW3 - Asset Repl - SSEH'!W167</f>
        <v>0</v>
      </c>
      <c r="X170" s="59">
        <f t="shared" si="1000"/>
        <v>0</v>
      </c>
      <c r="Y170" s="52">
        <f>'[9]NAW3 - Asset Repl - SSEH'!Y167</f>
        <v>0</v>
      </c>
      <c r="Z170" s="52">
        <f>'[9]NAW3 - Asset Repl - SSEH'!Z167</f>
        <v>0</v>
      </c>
      <c r="AA170" s="52">
        <f>'[9]NAW3 - Asset Repl - SSEH'!AA167</f>
        <v>0</v>
      </c>
      <c r="AB170" s="52">
        <f>'[9]NAW3 - Asset Repl - SSEH'!AB167</f>
        <v>0</v>
      </c>
      <c r="AC170" s="52">
        <f>'[9]NAW3 - Asset Repl - SSEH'!AC167</f>
        <v>0</v>
      </c>
      <c r="AD170" s="59">
        <f t="shared" si="1001"/>
        <v>0</v>
      </c>
      <c r="AE170" s="52">
        <f>'[9]NAW3 - Asset Repl - SSEH'!AE167</f>
        <v>0</v>
      </c>
      <c r="AF170" s="52">
        <f>'[9]NAW3 - Asset Repl - SSEH'!AF167</f>
        <v>0</v>
      </c>
      <c r="AG170" s="52">
        <f>'[9]NAW3 - Asset Repl - SSEH'!AG167</f>
        <v>0</v>
      </c>
      <c r="AH170" s="52">
        <f>'[9]NAW3 - Asset Repl - SSEH'!AH167</f>
        <v>0</v>
      </c>
      <c r="AI170" s="52">
        <f>'[9]NAW3 - Asset Repl - SSEH'!AI167</f>
        <v>0</v>
      </c>
      <c r="AJ170" s="59">
        <f t="shared" si="1002"/>
        <v>0</v>
      </c>
      <c r="AK170" s="52">
        <f>'[9]NAW3 - Asset Repl - SSEH'!AK167</f>
        <v>0</v>
      </c>
      <c r="AL170" s="52">
        <f>'[9]NAW3 - Asset Repl - SSEH'!AL167</f>
        <v>0</v>
      </c>
      <c r="AM170" s="52">
        <f>'[9]NAW3 - Asset Repl - SSEH'!AM167</f>
        <v>0</v>
      </c>
      <c r="AN170" s="52">
        <f>'[9]NAW3 - Asset Repl - SSEH'!AN167</f>
        <v>0</v>
      </c>
      <c r="AO170" s="52">
        <f>'[9]NAW3 - Asset Repl - SSEH'!AO167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21">SUM(CD171,CD166,CD161,CD156,CD151,CD146,CD141,CD136,CD131,CD126,CD121,CD116,CD111)</f>
        <v>41780159.552283794</v>
      </c>
      <c r="CE172" s="198">
        <f t="shared" si="1021"/>
        <v>240329662.35328615</v>
      </c>
      <c r="CF172" s="198">
        <f t="shared" si="1021"/>
        <v>191856628.09706962</v>
      </c>
      <c r="CG172" s="198">
        <f t="shared" si="1021"/>
        <v>91719323.074901953</v>
      </c>
      <c r="CH172" s="198">
        <f t="shared" si="884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22">SUM(CL171,CL166,CL161,CL156,CL151,CL146,CL141,CL136,CL131,CL126,CL121,CL116,CL111)</f>
        <v>41364950.703726813</v>
      </c>
      <c r="CM172" s="198">
        <f t="shared" si="1022"/>
        <v>239454753.67232752</v>
      </c>
      <c r="CN172" s="198">
        <f t="shared" si="1022"/>
        <v>179551959.64885014</v>
      </c>
      <c r="CO172" s="198">
        <f t="shared" si="1022"/>
        <v>84327905.04712069</v>
      </c>
      <c r="CP172" s="198">
        <f t="shared" si="820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23">SUM(CT171,CT166,CT161,CT156,CT151,CT146,CT141,CT136,CT131,CT126,CT121,CT116,CT111)</f>
        <v>45482883.867413945</v>
      </c>
      <c r="CU172" s="198">
        <f t="shared" si="1023"/>
        <v>220471489.27221552</v>
      </c>
      <c r="CV172" s="198">
        <f t="shared" si="1023"/>
        <v>223923334.66013813</v>
      </c>
      <c r="CW172" s="198">
        <f t="shared" si="1023"/>
        <v>132067462.39802706</v>
      </c>
      <c r="CX172" s="198">
        <f t="shared" si="822"/>
        <v>642739382.31932878</v>
      </c>
      <c r="CY172" s="6"/>
      <c r="CZ172" s="6"/>
      <c r="DA172" s="198">
        <f>SUM(DA171,DA166,DA161,DA156,DA151,DA146,DA141,DA136,DA131,DA126,DA121,DA116,DA111)</f>
        <v>22480820.236345783</v>
      </c>
      <c r="DB172" s="198">
        <f t="shared" ref="DB172:DE172" si="1024">SUM(DB171,DB166,DB161,DB156,DB151,DB146,DB141,DB136,DB131,DB126,DB121,DB116,DB111)</f>
        <v>45482883.867413945</v>
      </c>
      <c r="DC172" s="198">
        <f t="shared" si="1024"/>
        <v>220290762.33050111</v>
      </c>
      <c r="DD172" s="198">
        <f t="shared" si="1024"/>
        <v>220604995.60982606</v>
      </c>
      <c r="DE172" s="198">
        <f t="shared" si="1024"/>
        <v>87897248.179028794</v>
      </c>
      <c r="DF172" s="198">
        <f t="shared" si="824"/>
        <v>596756710.22311568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25">SUM(DJ171,DJ166,DJ161,DJ156,DJ151,DJ146,DJ141,DJ136,DJ131,DJ126,DJ121,DJ116,DJ111)</f>
        <v>49536895.346354209</v>
      </c>
      <c r="DK172" s="198">
        <f t="shared" si="1025"/>
        <v>201458305.50130048</v>
      </c>
      <c r="DL172" s="198">
        <f t="shared" si="1025"/>
        <v>268710260.05388153</v>
      </c>
      <c r="DM172" s="198">
        <f t="shared" si="1025"/>
        <v>180041593.64349854</v>
      </c>
      <c r="DN172" s="198">
        <f t="shared" si="838"/>
        <v>717321165.88262081</v>
      </c>
      <c r="DO172" s="6"/>
      <c r="DP172" s="6"/>
      <c r="DQ172" s="198">
        <f>SUM(DQ171,DQ166,DQ161,DQ156,DQ151,DQ146,DQ141,DQ136,DQ131,DQ126,DQ121,DQ116,DQ111)</f>
        <v>21553715.796985216</v>
      </c>
      <c r="DR172" s="198">
        <f t="shared" ref="DR172:DU172" si="1026">SUM(DR171,DR166,DR161,DR156,DR151,DR146,DR141,DR136,DR131,DR126,DR121,DR116,DR111)</f>
        <v>49536895.346354209</v>
      </c>
      <c r="DS172" s="198">
        <f t="shared" si="1026"/>
        <v>200643599.92277831</v>
      </c>
      <c r="DT172" s="198">
        <f t="shared" si="1026"/>
        <v>260426858.5446111</v>
      </c>
      <c r="DU172" s="198">
        <f t="shared" si="1026"/>
        <v>78417741.42381309</v>
      </c>
      <c r="DV172" s="198">
        <f t="shared" si="827"/>
        <v>610578811.03454196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'[9]NAW3 - Asset Repl - SSEH'!G171</f>
        <v>0</v>
      </c>
      <c r="H174" s="52">
        <f>'[9]NAW3 - Asset Repl - SSEH'!H171</f>
        <v>0</v>
      </c>
      <c r="I174" s="52">
        <f>'[9]NAW3 - Asset Repl - SSEH'!I171</f>
        <v>0</v>
      </c>
      <c r="J174" s="52">
        <f>'[9]NAW3 - Asset Repl - SSEH'!J171</f>
        <v>0</v>
      </c>
      <c r="K174" s="52">
        <f>'[9]NAW3 - Asset Repl - SSEH'!K171</f>
        <v>0</v>
      </c>
      <c r="L174" s="80">
        <f>SUM(G174:K174)</f>
        <v>0</v>
      </c>
      <c r="M174" s="52">
        <f>'[9]NAW3 - Asset Repl - SSEH'!M171</f>
        <v>0</v>
      </c>
      <c r="N174" s="52">
        <f>'[9]NAW3 - Asset Repl - SSEH'!N171</f>
        <v>0</v>
      </c>
      <c r="O174" s="52">
        <f>'[9]NAW3 - Asset Repl - SSEH'!O171</f>
        <v>0</v>
      </c>
      <c r="P174" s="52">
        <f>'[9]NAW3 - Asset Repl - SSEH'!P171</f>
        <v>0</v>
      </c>
      <c r="Q174" s="52">
        <f>'[9]NAW3 - Asset Repl - SSEH'!Q171</f>
        <v>0</v>
      </c>
      <c r="R174" s="53">
        <f>SUM(M174:Q174)</f>
        <v>0</v>
      </c>
      <c r="S174" s="52">
        <f>'[9]NAW3 - Asset Repl - SSEH'!S171</f>
        <v>0</v>
      </c>
      <c r="T174" s="52">
        <f>'[9]NAW3 - Asset Repl - SSEH'!T171</f>
        <v>0</v>
      </c>
      <c r="U174" s="52">
        <f>'[9]NAW3 - Asset Repl - SSEH'!U171</f>
        <v>0</v>
      </c>
      <c r="V174" s="52">
        <f>'[9]NAW3 - Asset Repl - SSEH'!V171</f>
        <v>0</v>
      </c>
      <c r="W174" s="52">
        <f>'[9]NAW3 - Asset Repl - SSEH'!W171</f>
        <v>0</v>
      </c>
      <c r="X174" s="53">
        <f>SUM(S174:W174)</f>
        <v>0</v>
      </c>
      <c r="Y174" s="54">
        <f>'[9]NAW3 - Asset Repl - SSEH'!Y171</f>
        <v>0</v>
      </c>
      <c r="Z174" s="54">
        <f>'[9]NAW3 - Asset Repl - SSEH'!Z171</f>
        <v>0</v>
      </c>
      <c r="AA174" s="54">
        <f>'[9]NAW3 - Asset Repl - SSEH'!AA171</f>
        <v>0</v>
      </c>
      <c r="AB174" s="54">
        <f>'[9]NAW3 - Asset Repl - SSEH'!AB171</f>
        <v>0</v>
      </c>
      <c r="AC174" s="54">
        <f>'[9]NAW3 - Asset Repl - SSEH'!AC171</f>
        <v>0</v>
      </c>
      <c r="AD174" s="53">
        <f>SUM(Y174:AC174)</f>
        <v>0</v>
      </c>
      <c r="AE174" s="54">
        <f>'[9]NAW3 - Asset Repl - SSEH'!AE171</f>
        <v>0</v>
      </c>
      <c r="AF174" s="54">
        <f>'[9]NAW3 - Asset Repl - SSEH'!AF171</f>
        <v>0</v>
      </c>
      <c r="AG174" s="54">
        <f>'[9]NAW3 - Asset Repl - SSEH'!AG171</f>
        <v>0</v>
      </c>
      <c r="AH174" s="54">
        <f>'[9]NAW3 - Asset Repl - SSEH'!AH171</f>
        <v>0</v>
      </c>
      <c r="AI174" s="54">
        <f>'[9]NAW3 - Asset Repl - SSEH'!AI171</f>
        <v>0</v>
      </c>
      <c r="AJ174" s="53">
        <f>SUM(AE174:AI174)</f>
        <v>0</v>
      </c>
      <c r="AK174" s="54">
        <f>'[9]NAW3 - Asset Repl - SSEH'!AK171</f>
        <v>0</v>
      </c>
      <c r="AL174" s="54">
        <f>'[9]NAW3 - Asset Repl - SSEH'!AL171</f>
        <v>0</v>
      </c>
      <c r="AM174" s="54">
        <f>'[9]NAW3 - Asset Repl - SSEH'!AM171</f>
        <v>0</v>
      </c>
      <c r="AN174" s="54">
        <f>'[9]NAW3 - Asset Repl - SSEH'!AN171</f>
        <v>0</v>
      </c>
      <c r="AO174" s="54">
        <f>'[9]NAW3 - Asset Repl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828"/>
        <v/>
      </c>
      <c r="BV174" s="24" t="str">
        <f t="shared" si="829"/>
        <v/>
      </c>
      <c r="BW174" s="24" t="str">
        <f t="shared" si="830"/>
        <v/>
      </c>
      <c r="BX174" s="24" t="str">
        <f t="shared" si="831"/>
        <v/>
      </c>
      <c r="BY174" s="24" t="str">
        <f t="shared" si="832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27">IF(BV174="","",N174*BV174)</f>
        <v/>
      </c>
      <c r="CE174" s="195" t="str">
        <f t="shared" si="1027"/>
        <v/>
      </c>
      <c r="CF174" s="195" t="str">
        <f t="shared" si="1027"/>
        <v/>
      </c>
      <c r="CG174" s="195" t="str">
        <f t="shared" si="1027"/>
        <v/>
      </c>
      <c r="CH174" s="198">
        <f t="shared" si="884"/>
        <v>0</v>
      </c>
      <c r="CI174" s="68"/>
      <c r="CJ174" s="68"/>
      <c r="CK174" s="195" t="str">
        <f t="shared" ref="CK174:CO177" si="1028">IF(BU174="","",G174*BU174)</f>
        <v/>
      </c>
      <c r="CL174" s="195" t="str">
        <f t="shared" si="1028"/>
        <v/>
      </c>
      <c r="CM174" s="195" t="str">
        <f t="shared" si="1028"/>
        <v/>
      </c>
      <c r="CN174" s="195" t="str">
        <f t="shared" si="1028"/>
        <v/>
      </c>
      <c r="CO174" s="195" t="str">
        <f t="shared" si="1028"/>
        <v/>
      </c>
      <c r="CP174" s="198">
        <f t="shared" si="820"/>
        <v>0</v>
      </c>
      <c r="CS174" s="195" t="str">
        <f>IF(BU174="","",Y174*BU174)</f>
        <v/>
      </c>
      <c r="CT174" s="195" t="str">
        <f t="shared" ref="CT174:CW177" si="1029">IF(BV174="","",Z174*BV174)</f>
        <v/>
      </c>
      <c r="CU174" s="195" t="str">
        <f t="shared" si="1029"/>
        <v/>
      </c>
      <c r="CV174" s="195" t="str">
        <f t="shared" si="1029"/>
        <v/>
      </c>
      <c r="CW174" s="195" t="str">
        <f t="shared" si="1029"/>
        <v/>
      </c>
      <c r="CX174" s="198">
        <f t="shared" si="822"/>
        <v>0</v>
      </c>
      <c r="CY174" s="6"/>
      <c r="CZ174" s="6"/>
      <c r="DA174" s="195" t="str">
        <f>IF(BU174="","",(S174+Y174)*BU174)</f>
        <v/>
      </c>
      <c r="DB174" s="195" t="str">
        <f t="shared" ref="DB174:DE177" si="1030">IF(BV174="","",(T174+Z174)*BV174)</f>
        <v/>
      </c>
      <c r="DC174" s="195" t="str">
        <f t="shared" si="1030"/>
        <v/>
      </c>
      <c r="DD174" s="195" t="str">
        <f t="shared" si="1030"/>
        <v/>
      </c>
      <c r="DE174" s="195" t="str">
        <f t="shared" si="1030"/>
        <v/>
      </c>
      <c r="DF174" s="198">
        <f t="shared" si="824"/>
        <v>0</v>
      </c>
      <c r="DG174" s="6"/>
      <c r="DH174" s="6"/>
      <c r="DI174" s="195" t="str">
        <f>IF(BU174="","",AK174*BU174)</f>
        <v/>
      </c>
      <c r="DJ174" s="195" t="str">
        <f t="shared" ref="DJ174:DM177" si="1031">IF(BV174="","",AL174*BV174)</f>
        <v/>
      </c>
      <c r="DK174" s="195" t="str">
        <f t="shared" si="1031"/>
        <v/>
      </c>
      <c r="DL174" s="195" t="str">
        <f t="shared" si="1031"/>
        <v/>
      </c>
      <c r="DM174" s="195" t="str">
        <f t="shared" si="1031"/>
        <v/>
      </c>
      <c r="DN174" s="198">
        <f t="shared" si="838"/>
        <v>0</v>
      </c>
      <c r="DO174" s="6"/>
      <c r="DP174" s="6"/>
      <c r="DQ174" s="195" t="str">
        <f>IF(BU174="","",(AE174+AK174)*BU174)</f>
        <v/>
      </c>
      <c r="DR174" s="195" t="str">
        <f t="shared" ref="DR174:DU177" si="1032">IF(BV174="","",(AF174+AL174)*BV174)</f>
        <v/>
      </c>
      <c r="DS174" s="195" t="str">
        <f t="shared" si="1032"/>
        <v/>
      </c>
      <c r="DT174" s="195" t="str">
        <f t="shared" si="1032"/>
        <v/>
      </c>
      <c r="DU174" s="195" t="str">
        <f t="shared" si="1032"/>
        <v/>
      </c>
      <c r="DV174" s="198">
        <f t="shared" si="827"/>
        <v>0</v>
      </c>
    </row>
    <row r="175" spans="1:126" ht="25.5" customHeight="1">
      <c r="A175" s="19"/>
      <c r="B175" s="55"/>
      <c r="C175" s="55"/>
      <c r="D175" s="56">
        <f t="shared" ref="D175:D177" si="1033">L175</f>
        <v>0</v>
      </c>
      <c r="E175" s="57">
        <f t="shared" ref="E175:E177" si="1034">D175+SUM(AE175:AI175)</f>
        <v>0</v>
      </c>
      <c r="F175" s="58" t="s">
        <v>27</v>
      </c>
      <c r="G175" s="52">
        <f>'[9]NAW3 - Asset Repl - SSEH'!G172</f>
        <v>0</v>
      </c>
      <c r="H175" s="52">
        <f>'[9]NAW3 - Asset Repl - SSEH'!H172</f>
        <v>0</v>
      </c>
      <c r="I175" s="52">
        <f>'[9]NAW3 - Asset Repl - SSEH'!I172</f>
        <v>0</v>
      </c>
      <c r="J175" s="52">
        <f>'[9]NAW3 - Asset Repl - SSEH'!J172</f>
        <v>0</v>
      </c>
      <c r="K175" s="52">
        <f>'[9]NAW3 - Asset Repl - SSEH'!K172</f>
        <v>0</v>
      </c>
      <c r="L175" s="59">
        <f t="shared" ref="L175:L177" si="1035">SUM(G175:K175)</f>
        <v>0</v>
      </c>
      <c r="M175" s="52">
        <f>'[9]NAW3 - Asset Repl - SSEH'!M172</f>
        <v>0</v>
      </c>
      <c r="N175" s="52">
        <f>'[9]NAW3 - Asset Repl - SSEH'!N172</f>
        <v>0</v>
      </c>
      <c r="O175" s="52">
        <f>'[9]NAW3 - Asset Repl - SSEH'!O172</f>
        <v>0</v>
      </c>
      <c r="P175" s="52">
        <f>'[9]NAW3 - Asset Repl - SSEH'!P172</f>
        <v>0</v>
      </c>
      <c r="Q175" s="52">
        <f>'[9]NAW3 - Asset Repl - SSEH'!Q172</f>
        <v>0</v>
      </c>
      <c r="R175" s="59">
        <f t="shared" ref="R175:R177" si="1036">SUM(M175:Q175)</f>
        <v>0</v>
      </c>
      <c r="S175" s="52">
        <f>'[9]NAW3 - Asset Repl - SSEH'!S172</f>
        <v>0</v>
      </c>
      <c r="T175" s="52">
        <f>'[9]NAW3 - Asset Repl - SSEH'!T172</f>
        <v>0</v>
      </c>
      <c r="U175" s="52">
        <f>'[9]NAW3 - Asset Repl - SSEH'!U172</f>
        <v>0</v>
      </c>
      <c r="V175" s="52">
        <f>'[9]NAW3 - Asset Repl - SSEH'!V172</f>
        <v>0</v>
      </c>
      <c r="W175" s="52">
        <f>'[9]NAW3 - Asset Repl - SSEH'!W172</f>
        <v>0</v>
      </c>
      <c r="X175" s="59">
        <f t="shared" ref="X175:X177" si="1037">SUM(S175:W175)</f>
        <v>0</v>
      </c>
      <c r="Y175" s="52">
        <f>'[9]NAW3 - Asset Repl - SSEH'!Y172</f>
        <v>0</v>
      </c>
      <c r="Z175" s="52">
        <f>'[9]NAW3 - Asset Repl - SSEH'!Z172</f>
        <v>0</v>
      </c>
      <c r="AA175" s="52">
        <f>'[9]NAW3 - Asset Repl - SSEH'!AA172</f>
        <v>0</v>
      </c>
      <c r="AB175" s="52">
        <f>'[9]NAW3 - Asset Repl - SSEH'!AB172</f>
        <v>0</v>
      </c>
      <c r="AC175" s="52">
        <f>'[9]NAW3 - Asset Repl - SSEH'!AC172</f>
        <v>0</v>
      </c>
      <c r="AD175" s="59">
        <f t="shared" ref="AD175:AD177" si="1038">SUM(Y175:AC175)</f>
        <v>0</v>
      </c>
      <c r="AE175" s="52">
        <f>'[9]NAW3 - Asset Repl - SSEH'!AE172</f>
        <v>0</v>
      </c>
      <c r="AF175" s="52">
        <f>'[9]NAW3 - Asset Repl - SSEH'!AF172</f>
        <v>0</v>
      </c>
      <c r="AG175" s="52">
        <f>'[9]NAW3 - Asset Repl - SSEH'!AG172</f>
        <v>0</v>
      </c>
      <c r="AH175" s="52">
        <f>'[9]NAW3 - Asset Repl - SSEH'!AH172</f>
        <v>0</v>
      </c>
      <c r="AI175" s="52">
        <f>'[9]NAW3 - Asset Repl - SSEH'!AI172</f>
        <v>0</v>
      </c>
      <c r="AJ175" s="59">
        <f t="shared" ref="AJ175:AJ177" si="1039">SUM(AE175:AI175)</f>
        <v>0</v>
      </c>
      <c r="AK175" s="52">
        <f>'[9]NAW3 - Asset Repl - SSEH'!AK172</f>
        <v>0</v>
      </c>
      <c r="AL175" s="52">
        <f>'[9]NAW3 - Asset Repl - SSEH'!AL172</f>
        <v>0</v>
      </c>
      <c r="AM175" s="52">
        <f>'[9]NAW3 - Asset Repl - SSEH'!AM172</f>
        <v>0</v>
      </c>
      <c r="AN175" s="52">
        <f>'[9]NAW3 - Asset Repl - SSEH'!AN172</f>
        <v>0</v>
      </c>
      <c r="AO175" s="52">
        <f>'[9]NAW3 - Asset Repl - SSEH'!AO172</f>
        <v>0</v>
      </c>
      <c r="AP175" s="59">
        <f t="shared" ref="AP175:AP177" si="1040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828"/>
        <v/>
      </c>
      <c r="BV175" s="24" t="str">
        <f t="shared" si="829"/>
        <v/>
      </c>
      <c r="BW175" s="24" t="str">
        <f t="shared" si="830"/>
        <v/>
      </c>
      <c r="BX175" s="24" t="str">
        <f t="shared" si="831"/>
        <v/>
      </c>
      <c r="BY175" s="24" t="str">
        <f t="shared" si="832"/>
        <v/>
      </c>
      <c r="BZ175" s="6"/>
      <c r="CA175" s="6"/>
      <c r="CB175" s="58" t="s">
        <v>27</v>
      </c>
      <c r="CC175" s="195" t="str">
        <f t="shared" ref="CC175:CC177" si="1041">IF(BU175="","",M175*BU175)</f>
        <v/>
      </c>
      <c r="CD175" s="195" t="str">
        <f t="shared" si="1027"/>
        <v/>
      </c>
      <c r="CE175" s="195" t="str">
        <f t="shared" si="1027"/>
        <v/>
      </c>
      <c r="CF175" s="195" t="str">
        <f t="shared" si="1027"/>
        <v/>
      </c>
      <c r="CG175" s="195" t="str">
        <f t="shared" si="1027"/>
        <v/>
      </c>
      <c r="CH175" s="198">
        <f t="shared" si="884"/>
        <v>0</v>
      </c>
      <c r="CI175" s="68"/>
      <c r="CJ175" s="68"/>
      <c r="CK175" s="195" t="str">
        <f t="shared" si="1028"/>
        <v/>
      </c>
      <c r="CL175" s="195" t="str">
        <f t="shared" si="1028"/>
        <v/>
      </c>
      <c r="CM175" s="195" t="str">
        <f t="shared" si="1028"/>
        <v/>
      </c>
      <c r="CN175" s="195" t="str">
        <f t="shared" si="1028"/>
        <v/>
      </c>
      <c r="CO175" s="195" t="str">
        <f t="shared" si="1028"/>
        <v/>
      </c>
      <c r="CP175" s="198">
        <f t="shared" si="820"/>
        <v>0</v>
      </c>
      <c r="CS175" s="195" t="str">
        <f t="shared" ref="CS175:CS177" si="1042">IF(BU175="","",Y175*BU175)</f>
        <v/>
      </c>
      <c r="CT175" s="195" t="str">
        <f t="shared" si="1029"/>
        <v/>
      </c>
      <c r="CU175" s="195" t="str">
        <f t="shared" si="1029"/>
        <v/>
      </c>
      <c r="CV175" s="195" t="str">
        <f t="shared" si="1029"/>
        <v/>
      </c>
      <c r="CW175" s="195" t="str">
        <f t="shared" si="1029"/>
        <v/>
      </c>
      <c r="CX175" s="198">
        <f t="shared" si="822"/>
        <v>0</v>
      </c>
      <c r="CY175" s="6"/>
      <c r="CZ175" s="6"/>
      <c r="DA175" s="195" t="str">
        <f t="shared" ref="DA175:DA177" si="1043">IF(BU175="","",(S175+Y175)*BU175)</f>
        <v/>
      </c>
      <c r="DB175" s="195" t="str">
        <f t="shared" si="1030"/>
        <v/>
      </c>
      <c r="DC175" s="195" t="str">
        <f t="shared" si="1030"/>
        <v/>
      </c>
      <c r="DD175" s="195" t="str">
        <f t="shared" si="1030"/>
        <v/>
      </c>
      <c r="DE175" s="195" t="str">
        <f t="shared" si="1030"/>
        <v/>
      </c>
      <c r="DF175" s="198">
        <f t="shared" si="824"/>
        <v>0</v>
      </c>
      <c r="DG175" s="6"/>
      <c r="DH175" s="6"/>
      <c r="DI175" s="195" t="str">
        <f t="shared" ref="DI175:DI177" si="1044">IF(BU175="","",AK175*BU175)</f>
        <v/>
      </c>
      <c r="DJ175" s="195" t="str">
        <f t="shared" si="1031"/>
        <v/>
      </c>
      <c r="DK175" s="195" t="str">
        <f t="shared" si="1031"/>
        <v/>
      </c>
      <c r="DL175" s="195" t="str">
        <f t="shared" si="1031"/>
        <v/>
      </c>
      <c r="DM175" s="195" t="str">
        <f t="shared" si="1031"/>
        <v/>
      </c>
      <c r="DN175" s="198">
        <f t="shared" si="838"/>
        <v>0</v>
      </c>
      <c r="DO175" s="6"/>
      <c r="DP175" s="6"/>
      <c r="DQ175" s="195" t="str">
        <f t="shared" ref="DQ175:DQ177" si="1045">IF(BU175="","",(AE175+AK175)*BU175)</f>
        <v/>
      </c>
      <c r="DR175" s="195" t="str">
        <f t="shared" si="1032"/>
        <v/>
      </c>
      <c r="DS175" s="195" t="str">
        <f t="shared" si="1032"/>
        <v/>
      </c>
      <c r="DT175" s="195" t="str">
        <f t="shared" si="1032"/>
        <v/>
      </c>
      <c r="DU175" s="195" t="str">
        <f t="shared" si="1032"/>
        <v/>
      </c>
      <c r="DV175" s="198">
        <f t="shared" si="827"/>
        <v>0</v>
      </c>
    </row>
    <row r="176" spans="1:126" ht="25.5" customHeight="1">
      <c r="A176" s="19"/>
      <c r="B176" s="55"/>
      <c r="C176" s="55"/>
      <c r="D176" s="56">
        <f t="shared" si="1033"/>
        <v>0</v>
      </c>
      <c r="E176" s="57">
        <f t="shared" si="1034"/>
        <v>0</v>
      </c>
      <c r="F176" s="58" t="s">
        <v>29</v>
      </c>
      <c r="G176" s="52">
        <f>'[9]NAW3 - Asset Repl - SSEH'!G173</f>
        <v>0</v>
      </c>
      <c r="H176" s="52">
        <f>'[9]NAW3 - Asset Repl - SSEH'!H173</f>
        <v>0</v>
      </c>
      <c r="I176" s="52">
        <f>'[9]NAW3 - Asset Repl - SSEH'!I173</f>
        <v>0</v>
      </c>
      <c r="J176" s="52">
        <f>'[9]NAW3 - Asset Repl - SSEH'!J173</f>
        <v>0</v>
      </c>
      <c r="K176" s="52">
        <f>'[9]NAW3 - Asset Repl - SSEH'!K173</f>
        <v>0</v>
      </c>
      <c r="L176" s="59">
        <f t="shared" si="1035"/>
        <v>0</v>
      </c>
      <c r="M176" s="52">
        <f>'[9]NAW3 - Asset Repl - SSEH'!M173</f>
        <v>0</v>
      </c>
      <c r="N176" s="52">
        <f>'[9]NAW3 - Asset Repl - SSEH'!N173</f>
        <v>0</v>
      </c>
      <c r="O176" s="52">
        <f>'[9]NAW3 - Asset Repl - SSEH'!O173</f>
        <v>0</v>
      </c>
      <c r="P176" s="52">
        <f>'[9]NAW3 - Asset Repl - SSEH'!P173</f>
        <v>0</v>
      </c>
      <c r="Q176" s="52">
        <f>'[9]NAW3 - Asset Repl - SSEH'!Q173</f>
        <v>0</v>
      </c>
      <c r="R176" s="59">
        <f t="shared" si="1036"/>
        <v>0</v>
      </c>
      <c r="S176" s="52">
        <f>'[9]NAW3 - Asset Repl - SSEH'!S173</f>
        <v>0</v>
      </c>
      <c r="T176" s="52">
        <f>'[9]NAW3 - Asset Repl - SSEH'!T173</f>
        <v>0</v>
      </c>
      <c r="U176" s="52">
        <f>'[9]NAW3 - Asset Repl - SSEH'!U173</f>
        <v>0</v>
      </c>
      <c r="V176" s="52">
        <f>'[9]NAW3 - Asset Repl - SSEH'!V173</f>
        <v>0</v>
      </c>
      <c r="W176" s="52">
        <f>'[9]NAW3 - Asset Repl - SSEH'!W173</f>
        <v>0</v>
      </c>
      <c r="X176" s="59">
        <f t="shared" si="1037"/>
        <v>0</v>
      </c>
      <c r="Y176" s="52">
        <f>'[9]NAW3 - Asset Repl - SSEH'!Y173</f>
        <v>0</v>
      </c>
      <c r="Z176" s="52">
        <f>'[9]NAW3 - Asset Repl - SSEH'!Z173</f>
        <v>0</v>
      </c>
      <c r="AA176" s="52">
        <f>'[9]NAW3 - Asset Repl - SSEH'!AA173</f>
        <v>0</v>
      </c>
      <c r="AB176" s="52">
        <f>'[9]NAW3 - Asset Repl - SSEH'!AB173</f>
        <v>0</v>
      </c>
      <c r="AC176" s="52">
        <f>'[9]NAW3 - Asset Repl - SSEH'!AC173</f>
        <v>0</v>
      </c>
      <c r="AD176" s="59">
        <f t="shared" si="1038"/>
        <v>0</v>
      </c>
      <c r="AE176" s="52">
        <f>'[9]NAW3 - Asset Repl - SSEH'!AE173</f>
        <v>0</v>
      </c>
      <c r="AF176" s="52">
        <f>'[9]NAW3 - Asset Repl - SSEH'!AF173</f>
        <v>0</v>
      </c>
      <c r="AG176" s="52">
        <f>'[9]NAW3 - Asset Repl - SSEH'!AG173</f>
        <v>0</v>
      </c>
      <c r="AH176" s="52">
        <f>'[9]NAW3 - Asset Repl - SSEH'!AH173</f>
        <v>0</v>
      </c>
      <c r="AI176" s="52">
        <f>'[9]NAW3 - Asset Repl - SSEH'!AI173</f>
        <v>0</v>
      </c>
      <c r="AJ176" s="59">
        <f t="shared" si="1039"/>
        <v>0</v>
      </c>
      <c r="AK176" s="52">
        <f>'[9]NAW3 - Asset Repl - SSEH'!AK173</f>
        <v>0</v>
      </c>
      <c r="AL176" s="52">
        <f>'[9]NAW3 - Asset Repl - SSEH'!AL173</f>
        <v>0</v>
      </c>
      <c r="AM176" s="52">
        <f>'[9]NAW3 - Asset Repl - SSEH'!AM173</f>
        <v>0</v>
      </c>
      <c r="AN176" s="52">
        <f>'[9]NAW3 - Asset Repl - SSEH'!AN173</f>
        <v>0</v>
      </c>
      <c r="AO176" s="52">
        <f>'[9]NAW3 - Asset Repl - SSEH'!AO173</f>
        <v>0</v>
      </c>
      <c r="AP176" s="59">
        <f t="shared" si="1040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828"/>
        <v/>
      </c>
      <c r="BV176" s="24" t="str">
        <f t="shared" si="829"/>
        <v/>
      </c>
      <c r="BW176" s="24" t="str">
        <f t="shared" si="830"/>
        <v/>
      </c>
      <c r="BX176" s="24" t="str">
        <f t="shared" si="831"/>
        <v/>
      </c>
      <c r="BY176" s="24" t="str">
        <f t="shared" si="832"/>
        <v/>
      </c>
      <c r="BZ176" s="6"/>
      <c r="CA176" s="6"/>
      <c r="CB176" s="58" t="s">
        <v>29</v>
      </c>
      <c r="CC176" s="195" t="str">
        <f t="shared" si="1041"/>
        <v/>
      </c>
      <c r="CD176" s="195" t="str">
        <f t="shared" si="1027"/>
        <v/>
      </c>
      <c r="CE176" s="195" t="str">
        <f t="shared" si="1027"/>
        <v/>
      </c>
      <c r="CF176" s="195" t="str">
        <f t="shared" si="1027"/>
        <v/>
      </c>
      <c r="CG176" s="195" t="str">
        <f t="shared" si="1027"/>
        <v/>
      </c>
      <c r="CH176" s="198">
        <f t="shared" si="884"/>
        <v>0</v>
      </c>
      <c r="CI176" s="68"/>
      <c r="CJ176" s="68"/>
      <c r="CK176" s="195" t="str">
        <f t="shared" si="1028"/>
        <v/>
      </c>
      <c r="CL176" s="195" t="str">
        <f t="shared" si="1028"/>
        <v/>
      </c>
      <c r="CM176" s="195" t="str">
        <f t="shared" si="1028"/>
        <v/>
      </c>
      <c r="CN176" s="195" t="str">
        <f t="shared" si="1028"/>
        <v/>
      </c>
      <c r="CO176" s="195" t="str">
        <f t="shared" si="1028"/>
        <v/>
      </c>
      <c r="CP176" s="198">
        <f t="shared" si="820"/>
        <v>0</v>
      </c>
      <c r="CS176" s="195" t="str">
        <f t="shared" si="1042"/>
        <v/>
      </c>
      <c r="CT176" s="195" t="str">
        <f t="shared" si="1029"/>
        <v/>
      </c>
      <c r="CU176" s="195" t="str">
        <f t="shared" si="1029"/>
        <v/>
      </c>
      <c r="CV176" s="195" t="str">
        <f t="shared" si="1029"/>
        <v/>
      </c>
      <c r="CW176" s="195" t="str">
        <f t="shared" si="1029"/>
        <v/>
      </c>
      <c r="CX176" s="198">
        <f t="shared" si="822"/>
        <v>0</v>
      </c>
      <c r="CY176" s="6"/>
      <c r="CZ176" s="6"/>
      <c r="DA176" s="195" t="str">
        <f t="shared" si="1043"/>
        <v/>
      </c>
      <c r="DB176" s="195" t="str">
        <f t="shared" si="1030"/>
        <v/>
      </c>
      <c r="DC176" s="195" t="str">
        <f t="shared" si="1030"/>
        <v/>
      </c>
      <c r="DD176" s="195" t="str">
        <f t="shared" si="1030"/>
        <v/>
      </c>
      <c r="DE176" s="195" t="str">
        <f t="shared" si="1030"/>
        <v/>
      </c>
      <c r="DF176" s="198">
        <f t="shared" si="824"/>
        <v>0</v>
      </c>
      <c r="DG176" s="6"/>
      <c r="DH176" s="6"/>
      <c r="DI176" s="195" t="str">
        <f t="shared" si="1044"/>
        <v/>
      </c>
      <c r="DJ176" s="195" t="str">
        <f t="shared" si="1031"/>
        <v/>
      </c>
      <c r="DK176" s="195" t="str">
        <f t="shared" si="1031"/>
        <v/>
      </c>
      <c r="DL176" s="195" t="str">
        <f t="shared" si="1031"/>
        <v/>
      </c>
      <c r="DM176" s="195" t="str">
        <f t="shared" si="1031"/>
        <v/>
      </c>
      <c r="DN176" s="198">
        <f t="shared" si="838"/>
        <v>0</v>
      </c>
      <c r="DO176" s="6"/>
      <c r="DP176" s="6"/>
      <c r="DQ176" s="195" t="str">
        <f t="shared" si="1045"/>
        <v/>
      </c>
      <c r="DR176" s="195" t="str">
        <f t="shared" si="1032"/>
        <v/>
      </c>
      <c r="DS176" s="195" t="str">
        <f t="shared" si="1032"/>
        <v/>
      </c>
      <c r="DT176" s="195" t="str">
        <f t="shared" si="1032"/>
        <v/>
      </c>
      <c r="DU176" s="195" t="str">
        <f t="shared" si="1032"/>
        <v/>
      </c>
      <c r="DV176" s="198">
        <f t="shared" si="827"/>
        <v>0</v>
      </c>
    </row>
    <row r="177" spans="1:126" ht="25.5" customHeight="1">
      <c r="A177" s="19"/>
      <c r="B177" s="55"/>
      <c r="C177" s="55"/>
      <c r="D177" s="56">
        <f t="shared" si="1033"/>
        <v>0</v>
      </c>
      <c r="E177" s="57">
        <f t="shared" si="1034"/>
        <v>0</v>
      </c>
      <c r="F177" s="58" t="s">
        <v>30</v>
      </c>
      <c r="G177" s="52">
        <f>'[9]NAW3 - Asset Repl - SSEH'!G174</f>
        <v>0</v>
      </c>
      <c r="H177" s="52">
        <f>'[9]NAW3 - Asset Repl - SSEH'!H174</f>
        <v>0</v>
      </c>
      <c r="I177" s="52">
        <f>'[9]NAW3 - Asset Repl - SSEH'!I174</f>
        <v>0</v>
      </c>
      <c r="J177" s="52">
        <f>'[9]NAW3 - Asset Repl - SSEH'!J174</f>
        <v>0</v>
      </c>
      <c r="K177" s="52">
        <f>'[9]NAW3 - Asset Repl - SSEH'!K174</f>
        <v>0</v>
      </c>
      <c r="L177" s="59">
        <f t="shared" si="1035"/>
        <v>0</v>
      </c>
      <c r="M177" s="52">
        <f>'[9]NAW3 - Asset Repl - SSEH'!M174</f>
        <v>0</v>
      </c>
      <c r="N177" s="52">
        <f>'[9]NAW3 - Asset Repl - SSEH'!N174</f>
        <v>0</v>
      </c>
      <c r="O177" s="52">
        <f>'[9]NAW3 - Asset Repl - SSEH'!O174</f>
        <v>0</v>
      </c>
      <c r="P177" s="52">
        <f>'[9]NAW3 - Asset Repl - SSEH'!P174</f>
        <v>0</v>
      </c>
      <c r="Q177" s="52">
        <f>'[9]NAW3 - Asset Repl - SSEH'!Q174</f>
        <v>0</v>
      </c>
      <c r="R177" s="59">
        <f t="shared" si="1036"/>
        <v>0</v>
      </c>
      <c r="S177" s="52">
        <f>'[9]NAW3 - Asset Repl - SSEH'!S174</f>
        <v>0</v>
      </c>
      <c r="T177" s="52">
        <f>'[9]NAW3 - Asset Repl - SSEH'!T174</f>
        <v>0</v>
      </c>
      <c r="U177" s="52">
        <f>'[9]NAW3 - Asset Repl - SSEH'!U174</f>
        <v>0</v>
      </c>
      <c r="V177" s="52">
        <f>'[9]NAW3 - Asset Repl - SSEH'!V174</f>
        <v>0</v>
      </c>
      <c r="W177" s="52">
        <f>'[9]NAW3 - Asset Repl - SSEH'!W174</f>
        <v>0</v>
      </c>
      <c r="X177" s="59">
        <f t="shared" si="1037"/>
        <v>0</v>
      </c>
      <c r="Y177" s="52">
        <f>'[9]NAW3 - Asset Repl - SSEH'!Y174</f>
        <v>0</v>
      </c>
      <c r="Z177" s="52">
        <f>'[9]NAW3 - Asset Repl - SSEH'!Z174</f>
        <v>0</v>
      </c>
      <c r="AA177" s="52">
        <f>'[9]NAW3 - Asset Repl - SSEH'!AA174</f>
        <v>0</v>
      </c>
      <c r="AB177" s="52">
        <f>'[9]NAW3 - Asset Repl - SSEH'!AB174</f>
        <v>0</v>
      </c>
      <c r="AC177" s="52">
        <f>'[9]NAW3 - Asset Repl - SSEH'!AC174</f>
        <v>0</v>
      </c>
      <c r="AD177" s="59">
        <f t="shared" si="1038"/>
        <v>0</v>
      </c>
      <c r="AE177" s="52">
        <f>'[9]NAW3 - Asset Repl - SSEH'!AE174</f>
        <v>0</v>
      </c>
      <c r="AF177" s="52">
        <f>'[9]NAW3 - Asset Repl - SSEH'!AF174</f>
        <v>0</v>
      </c>
      <c r="AG177" s="52">
        <f>'[9]NAW3 - Asset Repl - SSEH'!AG174</f>
        <v>0</v>
      </c>
      <c r="AH177" s="52">
        <f>'[9]NAW3 - Asset Repl - SSEH'!AH174</f>
        <v>0</v>
      </c>
      <c r="AI177" s="52">
        <f>'[9]NAW3 - Asset Repl - SSEH'!AI174</f>
        <v>0</v>
      </c>
      <c r="AJ177" s="59">
        <f t="shared" si="1039"/>
        <v>0</v>
      </c>
      <c r="AK177" s="52">
        <f>'[9]NAW3 - Asset Repl - SSEH'!AK174</f>
        <v>0</v>
      </c>
      <c r="AL177" s="52">
        <f>'[9]NAW3 - Asset Repl - SSEH'!AL174</f>
        <v>0</v>
      </c>
      <c r="AM177" s="52">
        <f>'[9]NAW3 - Asset Repl - SSEH'!AM174</f>
        <v>0</v>
      </c>
      <c r="AN177" s="52">
        <f>'[9]NAW3 - Asset Repl - SSEH'!AN174</f>
        <v>0</v>
      </c>
      <c r="AO177" s="52">
        <f>'[9]NAW3 - Asset Repl - SSEH'!AO174</f>
        <v>0</v>
      </c>
      <c r="AP177" s="59">
        <f t="shared" si="1040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828"/>
        <v/>
      </c>
      <c r="BV177" s="24" t="str">
        <f t="shared" si="829"/>
        <v/>
      </c>
      <c r="BW177" s="24" t="str">
        <f t="shared" si="830"/>
        <v/>
      </c>
      <c r="BX177" s="24" t="str">
        <f t="shared" si="831"/>
        <v/>
      </c>
      <c r="BY177" s="24" t="str">
        <f t="shared" si="832"/>
        <v/>
      </c>
      <c r="BZ177" s="6"/>
      <c r="CA177" s="6"/>
      <c r="CB177" s="58" t="s">
        <v>30</v>
      </c>
      <c r="CC177" s="195" t="str">
        <f t="shared" si="1041"/>
        <v/>
      </c>
      <c r="CD177" s="195" t="str">
        <f t="shared" si="1027"/>
        <v/>
      </c>
      <c r="CE177" s="195" t="str">
        <f t="shared" si="1027"/>
        <v/>
      </c>
      <c r="CF177" s="195" t="str">
        <f t="shared" si="1027"/>
        <v/>
      </c>
      <c r="CG177" s="195" t="str">
        <f t="shared" si="1027"/>
        <v/>
      </c>
      <c r="CH177" s="198">
        <f t="shared" si="884"/>
        <v>0</v>
      </c>
      <c r="CI177" s="68"/>
      <c r="CJ177" s="68"/>
      <c r="CK177" s="195" t="str">
        <f t="shared" si="1028"/>
        <v/>
      </c>
      <c r="CL177" s="195" t="str">
        <f t="shared" si="1028"/>
        <v/>
      </c>
      <c r="CM177" s="195" t="str">
        <f t="shared" si="1028"/>
        <v/>
      </c>
      <c r="CN177" s="195" t="str">
        <f t="shared" si="1028"/>
        <v/>
      </c>
      <c r="CO177" s="195" t="str">
        <f t="shared" si="1028"/>
        <v/>
      </c>
      <c r="CP177" s="198">
        <f t="shared" si="820"/>
        <v>0</v>
      </c>
      <c r="CS177" s="195" t="str">
        <f t="shared" si="1042"/>
        <v/>
      </c>
      <c r="CT177" s="195" t="str">
        <f t="shared" si="1029"/>
        <v/>
      </c>
      <c r="CU177" s="195" t="str">
        <f t="shared" si="1029"/>
        <v/>
      </c>
      <c r="CV177" s="195" t="str">
        <f t="shared" si="1029"/>
        <v/>
      </c>
      <c r="CW177" s="195" t="str">
        <f t="shared" si="1029"/>
        <v/>
      </c>
      <c r="CX177" s="198">
        <f t="shared" si="822"/>
        <v>0</v>
      </c>
      <c r="CY177" s="6"/>
      <c r="CZ177" s="6"/>
      <c r="DA177" s="195" t="str">
        <f t="shared" si="1043"/>
        <v/>
      </c>
      <c r="DB177" s="195" t="str">
        <f t="shared" si="1030"/>
        <v/>
      </c>
      <c r="DC177" s="195" t="str">
        <f t="shared" si="1030"/>
        <v/>
      </c>
      <c r="DD177" s="195" t="str">
        <f t="shared" si="1030"/>
        <v/>
      </c>
      <c r="DE177" s="195" t="str">
        <f t="shared" si="1030"/>
        <v/>
      </c>
      <c r="DF177" s="198">
        <f t="shared" si="824"/>
        <v>0</v>
      </c>
      <c r="DG177" s="6"/>
      <c r="DH177" s="6"/>
      <c r="DI177" s="195" t="str">
        <f t="shared" si="1044"/>
        <v/>
      </c>
      <c r="DJ177" s="195" t="str">
        <f t="shared" si="1031"/>
        <v/>
      </c>
      <c r="DK177" s="195" t="str">
        <f t="shared" si="1031"/>
        <v/>
      </c>
      <c r="DL177" s="195" t="str">
        <f t="shared" si="1031"/>
        <v/>
      </c>
      <c r="DM177" s="195" t="str">
        <f t="shared" si="1031"/>
        <v/>
      </c>
      <c r="DN177" s="198">
        <f t="shared" si="838"/>
        <v>0</v>
      </c>
      <c r="DO177" s="6"/>
      <c r="DP177" s="6"/>
      <c r="DQ177" s="195" t="str">
        <f t="shared" si="1045"/>
        <v/>
      </c>
      <c r="DR177" s="195" t="str">
        <f t="shared" si="1032"/>
        <v/>
      </c>
      <c r="DS177" s="195" t="str">
        <f t="shared" si="1032"/>
        <v/>
      </c>
      <c r="DT177" s="195" t="str">
        <f t="shared" si="1032"/>
        <v/>
      </c>
      <c r="DU177" s="195" t="str">
        <f t="shared" si="1032"/>
        <v/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46">SUM(H174:H177)</f>
        <v>0</v>
      </c>
      <c r="I178" s="66">
        <f t="shared" si="1046"/>
        <v>0</v>
      </c>
      <c r="J178" s="66">
        <f t="shared" si="1046"/>
        <v>0</v>
      </c>
      <c r="K178" s="66">
        <f t="shared" si="1046"/>
        <v>0</v>
      </c>
      <c r="L178" s="90"/>
      <c r="M178" s="65">
        <f>SUM(M174:M177)</f>
        <v>0</v>
      </c>
      <c r="N178" s="66">
        <f t="shared" ref="N178:Q178" si="1047">SUM(N174:N177)</f>
        <v>0</v>
      </c>
      <c r="O178" s="66">
        <f t="shared" si="1047"/>
        <v>0</v>
      </c>
      <c r="P178" s="66">
        <f t="shared" si="1047"/>
        <v>0</v>
      </c>
      <c r="Q178" s="66">
        <f t="shared" si="1047"/>
        <v>0</v>
      </c>
      <c r="R178" s="90"/>
      <c r="S178" s="65">
        <f>SUM(S174:S177)</f>
        <v>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0</v>
      </c>
      <c r="Z178" s="66">
        <f t="shared" ref="Z178:AC178" si="1049">SUM(Z174:Z177)</f>
        <v>0</v>
      </c>
      <c r="AA178" s="66">
        <f t="shared" si="1049"/>
        <v>0</v>
      </c>
      <c r="AB178" s="66">
        <f t="shared" si="1049"/>
        <v>0</v>
      </c>
      <c r="AC178" s="66">
        <f t="shared" si="1049"/>
        <v>0</v>
      </c>
      <c r="AD178" s="90"/>
      <c r="AE178" s="65">
        <f>SUM(AE174:AE177)</f>
        <v>0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0</v>
      </c>
      <c r="AJ178" s="90"/>
      <c r="AK178" s="65">
        <f>SUM(AK174:AK177)</f>
        <v>0</v>
      </c>
      <c r="AL178" s="66">
        <f t="shared" ref="AL178:AO178" si="1051">SUM(AL174:AL177)</f>
        <v>0</v>
      </c>
      <c r="AM178" s="66">
        <f t="shared" si="1051"/>
        <v>0</v>
      </c>
      <c r="AN178" s="66">
        <f t="shared" si="1051"/>
        <v>0</v>
      </c>
      <c r="AO178" s="66">
        <f t="shared" si="1051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0</v>
      </c>
      <c r="CD178" s="197">
        <f t="shared" ref="CD178:CG178" si="1052">SUM(CD174:CD177)</f>
        <v>0</v>
      </c>
      <c r="CE178" s="197">
        <f t="shared" si="1052"/>
        <v>0</v>
      </c>
      <c r="CF178" s="197">
        <f t="shared" si="1052"/>
        <v>0</v>
      </c>
      <c r="CG178" s="197">
        <f t="shared" si="1052"/>
        <v>0</v>
      </c>
      <c r="CH178" s="198">
        <f t="shared" si="884"/>
        <v>0</v>
      </c>
      <c r="CI178" s="68"/>
      <c r="CJ178" s="68"/>
      <c r="CK178" s="197">
        <f>SUM(CK174:CK177)</f>
        <v>0</v>
      </c>
      <c r="CL178" s="197">
        <f t="shared" ref="CL178:CO178" si="1053">SUM(CL174:CL177)</f>
        <v>0</v>
      </c>
      <c r="CM178" s="197">
        <f t="shared" si="1053"/>
        <v>0</v>
      </c>
      <c r="CN178" s="197">
        <f t="shared" si="1053"/>
        <v>0</v>
      </c>
      <c r="CO178" s="197">
        <f t="shared" si="1053"/>
        <v>0</v>
      </c>
      <c r="CP178" s="198">
        <f t="shared" si="820"/>
        <v>0</v>
      </c>
      <c r="CS178" s="197">
        <f>SUM(CS174:CS177)</f>
        <v>0</v>
      </c>
      <c r="CT178" s="197">
        <f t="shared" ref="CT178:CW178" si="1054">SUM(CT174:CT177)</f>
        <v>0</v>
      </c>
      <c r="CU178" s="197">
        <f t="shared" si="1054"/>
        <v>0</v>
      </c>
      <c r="CV178" s="197">
        <f t="shared" si="1054"/>
        <v>0</v>
      </c>
      <c r="CW178" s="197">
        <f t="shared" si="1054"/>
        <v>0</v>
      </c>
      <c r="CX178" s="198">
        <f t="shared" si="822"/>
        <v>0</v>
      </c>
      <c r="CY178" s="6"/>
      <c r="CZ178" s="6"/>
      <c r="DA178" s="197">
        <f>SUM(DA174:DA177)</f>
        <v>0</v>
      </c>
      <c r="DB178" s="197">
        <f t="shared" ref="DB178:DE178" si="1055">SUM(DB174:DB177)</f>
        <v>0</v>
      </c>
      <c r="DC178" s="197">
        <f t="shared" si="1055"/>
        <v>0</v>
      </c>
      <c r="DD178" s="197">
        <f t="shared" si="1055"/>
        <v>0</v>
      </c>
      <c r="DE178" s="197">
        <f t="shared" si="1055"/>
        <v>0</v>
      </c>
      <c r="DF178" s="198">
        <f t="shared" si="824"/>
        <v>0</v>
      </c>
      <c r="DG178" s="6"/>
      <c r="DH178" s="6"/>
      <c r="DI178" s="197">
        <f>SUM(DI174:DI177)</f>
        <v>0</v>
      </c>
      <c r="DJ178" s="197">
        <f t="shared" ref="DJ178:DM178" si="1056">SUM(DJ174:DJ177)</f>
        <v>0</v>
      </c>
      <c r="DK178" s="197">
        <f t="shared" si="1056"/>
        <v>0</v>
      </c>
      <c r="DL178" s="197">
        <f t="shared" si="1056"/>
        <v>0</v>
      </c>
      <c r="DM178" s="197">
        <f t="shared" si="1056"/>
        <v>0</v>
      </c>
      <c r="DN178" s="198">
        <f t="shared" si="838"/>
        <v>0</v>
      </c>
      <c r="DO178" s="6"/>
      <c r="DP178" s="6"/>
      <c r="DQ178" s="197">
        <f>SUM(DQ174:DQ177)</f>
        <v>0</v>
      </c>
      <c r="DR178" s="197">
        <f t="shared" ref="DR178:DU178" si="1057">SUM(DR174:DR177)</f>
        <v>0</v>
      </c>
      <c r="DS178" s="197">
        <f t="shared" si="1057"/>
        <v>0</v>
      </c>
      <c r="DT178" s="197">
        <f t="shared" si="1057"/>
        <v>0</v>
      </c>
      <c r="DU178" s="197">
        <f t="shared" si="1057"/>
        <v>0</v>
      </c>
      <c r="DV178" s="198">
        <f t="shared" si="827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'[9]NAW3 - Asset Repl - SSEH'!G176</f>
        <v>0</v>
      </c>
      <c r="H179" s="52">
        <f>'[9]NAW3 - Asset Repl - SSEH'!H176</f>
        <v>0</v>
      </c>
      <c r="I179" s="52">
        <f>'[9]NAW3 - Asset Repl - SSEH'!I176</f>
        <v>0</v>
      </c>
      <c r="J179" s="52">
        <f>'[9]NAW3 - Asset Repl - SSEH'!J176</f>
        <v>0</v>
      </c>
      <c r="K179" s="52">
        <f>'[9]NAW3 - Asset Repl - SSEH'!K176</f>
        <v>0</v>
      </c>
      <c r="L179" s="53">
        <f>SUM(G179:K179)</f>
        <v>0</v>
      </c>
      <c r="M179" s="52">
        <f>'[9]NAW3 - Asset Repl - SSEH'!M176</f>
        <v>0</v>
      </c>
      <c r="N179" s="52">
        <f>'[9]NAW3 - Asset Repl - SSEH'!N176</f>
        <v>0</v>
      </c>
      <c r="O179" s="52">
        <f>'[9]NAW3 - Asset Repl - SSEH'!O176</f>
        <v>0</v>
      </c>
      <c r="P179" s="52">
        <f>'[9]NAW3 - Asset Repl - SSEH'!P176</f>
        <v>0</v>
      </c>
      <c r="Q179" s="52">
        <f>'[9]NAW3 - Asset Repl - SSEH'!Q176</f>
        <v>0</v>
      </c>
      <c r="R179" s="53">
        <f>SUM(M179:Q179)</f>
        <v>0</v>
      </c>
      <c r="S179" s="52">
        <f>'[9]NAW3 - Asset Repl - SSEH'!S176</f>
        <v>0</v>
      </c>
      <c r="T179" s="52">
        <f>'[9]NAW3 - Asset Repl - SSEH'!T176</f>
        <v>0</v>
      </c>
      <c r="U179" s="52">
        <f>'[9]NAW3 - Asset Repl - SSEH'!U176</f>
        <v>0</v>
      </c>
      <c r="V179" s="52">
        <f>'[9]NAW3 - Asset Repl - SSEH'!V176</f>
        <v>0</v>
      </c>
      <c r="W179" s="52">
        <f>'[9]NAW3 - Asset Repl - SSEH'!W176</f>
        <v>0</v>
      </c>
      <c r="X179" s="53">
        <f>SUM(S179:W179)</f>
        <v>0</v>
      </c>
      <c r="Y179" s="54">
        <f>'[9]NAW3 - Asset Repl - SSEH'!Y176</f>
        <v>0</v>
      </c>
      <c r="Z179" s="54">
        <f>'[9]NAW3 - Asset Repl - SSEH'!Z176</f>
        <v>0</v>
      </c>
      <c r="AA179" s="54">
        <f>'[9]NAW3 - Asset Repl - SSEH'!AA176</f>
        <v>0</v>
      </c>
      <c r="AB179" s="54">
        <f>'[9]NAW3 - Asset Repl - SSEH'!AB176</f>
        <v>0</v>
      </c>
      <c r="AC179" s="54">
        <f>'[9]NAW3 - Asset Repl - SSEH'!AC176</f>
        <v>0</v>
      </c>
      <c r="AD179" s="53">
        <f>SUM(Y179:AC179)</f>
        <v>0</v>
      </c>
      <c r="AE179" s="54">
        <f>'[9]NAW3 - Asset Repl - SSEH'!AE176</f>
        <v>0</v>
      </c>
      <c r="AF179" s="54">
        <f>'[9]NAW3 - Asset Repl - SSEH'!AF176</f>
        <v>0</v>
      </c>
      <c r="AG179" s="54">
        <f>'[9]NAW3 - Asset Repl - SSEH'!AG176</f>
        <v>0</v>
      </c>
      <c r="AH179" s="54">
        <f>'[9]NAW3 - Asset Repl - SSEH'!AH176</f>
        <v>0</v>
      </c>
      <c r="AI179" s="54">
        <f>'[9]NAW3 - Asset Repl - SSEH'!AI176</f>
        <v>0</v>
      </c>
      <c r="AJ179" s="53">
        <f>SUM(AE179:AI179)</f>
        <v>0</v>
      </c>
      <c r="AK179" s="54">
        <f>'[9]NAW3 - Asset Repl - SSEH'!AK176</f>
        <v>0</v>
      </c>
      <c r="AL179" s="54">
        <f>'[9]NAW3 - Asset Repl - SSEH'!AL176</f>
        <v>0</v>
      </c>
      <c r="AM179" s="54">
        <f>'[9]NAW3 - Asset Repl - SSEH'!AM176</f>
        <v>0</v>
      </c>
      <c r="AN179" s="54">
        <f>'[9]NAW3 - Asset Repl - SSEH'!AN176</f>
        <v>0</v>
      </c>
      <c r="AO179" s="54">
        <f>'[9]NAW3 - Asset Repl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si="828"/>
        <v/>
      </c>
      <c r="BV179" s="24" t="str">
        <f t="shared" si="829"/>
        <v/>
      </c>
      <c r="BW179" s="24" t="str">
        <f t="shared" si="830"/>
        <v/>
      </c>
      <c r="BX179" s="24" t="str">
        <f t="shared" si="831"/>
        <v/>
      </c>
      <c r="BY179" s="24" t="str">
        <f t="shared" si="832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58">IF(BV179="","",N179*BV179)</f>
        <v/>
      </c>
      <c r="CE179" s="195" t="str">
        <f t="shared" si="1058"/>
        <v/>
      </c>
      <c r="CF179" s="195" t="str">
        <f t="shared" si="1058"/>
        <v/>
      </c>
      <c r="CG179" s="195" t="str">
        <f t="shared" si="1058"/>
        <v/>
      </c>
      <c r="CH179" s="198">
        <f t="shared" si="884"/>
        <v>0</v>
      </c>
      <c r="CI179" s="68"/>
      <c r="CJ179" s="68"/>
      <c r="CK179" s="195" t="str">
        <f t="shared" ref="CK179:CO182" si="1059">IF(BU179="","",G179*BU179)</f>
        <v/>
      </c>
      <c r="CL179" s="195" t="str">
        <f t="shared" si="1059"/>
        <v/>
      </c>
      <c r="CM179" s="195" t="str">
        <f t="shared" si="1059"/>
        <v/>
      </c>
      <c r="CN179" s="195" t="str">
        <f t="shared" si="1059"/>
        <v/>
      </c>
      <c r="CO179" s="195" t="str">
        <f t="shared" si="1059"/>
        <v/>
      </c>
      <c r="CP179" s="198">
        <f t="shared" si="820"/>
        <v>0</v>
      </c>
      <c r="CS179" s="195" t="str">
        <f>IF(BU179="","",Y179*BU179)</f>
        <v/>
      </c>
      <c r="CT179" s="195" t="str">
        <f t="shared" ref="CT179:CW182" si="1060">IF(BV179="","",Z179*BV179)</f>
        <v/>
      </c>
      <c r="CU179" s="195" t="str">
        <f t="shared" si="1060"/>
        <v/>
      </c>
      <c r="CV179" s="195" t="str">
        <f t="shared" si="1060"/>
        <v/>
      </c>
      <c r="CW179" s="195" t="str">
        <f t="shared" si="1060"/>
        <v/>
      </c>
      <c r="CX179" s="198">
        <f t="shared" si="822"/>
        <v>0</v>
      </c>
      <c r="CY179" s="6"/>
      <c r="CZ179" s="6"/>
      <c r="DA179" s="195" t="str">
        <f>IF(BU179="","",(S179+Y179)*BU179)</f>
        <v/>
      </c>
      <c r="DB179" s="195" t="str">
        <f t="shared" ref="DB179:DE182" si="1061">IF(BV179="","",(T179+Z179)*BV179)</f>
        <v/>
      </c>
      <c r="DC179" s="195" t="str">
        <f t="shared" si="1061"/>
        <v/>
      </c>
      <c r="DD179" s="195" t="str">
        <f t="shared" si="1061"/>
        <v/>
      </c>
      <c r="DE179" s="195" t="str">
        <f t="shared" si="1061"/>
        <v/>
      </c>
      <c r="DF179" s="198">
        <f t="shared" si="824"/>
        <v>0</v>
      </c>
      <c r="DG179" s="6"/>
      <c r="DH179" s="6"/>
      <c r="DI179" s="195" t="str">
        <f>IF(BU179="","",AK179*BU179)</f>
        <v/>
      </c>
      <c r="DJ179" s="195" t="str">
        <f t="shared" ref="DJ179:DM182" si="1062">IF(BV179="","",AL179*BV179)</f>
        <v/>
      </c>
      <c r="DK179" s="195" t="str">
        <f t="shared" si="1062"/>
        <v/>
      </c>
      <c r="DL179" s="195" t="str">
        <f t="shared" si="1062"/>
        <v/>
      </c>
      <c r="DM179" s="195" t="str">
        <f t="shared" si="1062"/>
        <v/>
      </c>
      <c r="DN179" s="198">
        <f t="shared" si="838"/>
        <v>0</v>
      </c>
      <c r="DO179" s="6"/>
      <c r="DP179" s="6"/>
      <c r="DQ179" s="195" t="str">
        <f>IF(BU179="","",(AE179+AK179)*BU179)</f>
        <v/>
      </c>
      <c r="DR179" s="195" t="str">
        <f t="shared" ref="DR179:DU182" si="1063">IF(BV179="","",(AF179+AL179)*BV179)</f>
        <v/>
      </c>
      <c r="DS179" s="195" t="str">
        <f t="shared" si="1063"/>
        <v/>
      </c>
      <c r="DT179" s="195" t="str">
        <f t="shared" si="1063"/>
        <v/>
      </c>
      <c r="DU179" s="195" t="str">
        <f t="shared" si="1063"/>
        <v/>
      </c>
      <c r="DV179" s="198">
        <f t="shared" si="827"/>
        <v>0</v>
      </c>
    </row>
    <row r="180" spans="1:126" ht="25.5" customHeight="1">
      <c r="A180" s="19"/>
      <c r="B180" s="55"/>
      <c r="C180" s="55"/>
      <c r="D180" s="56">
        <f t="shared" ref="D180:D182" si="1064">L180</f>
        <v>0</v>
      </c>
      <c r="E180" s="57">
        <f t="shared" ref="E180:E182" si="1065">D180+SUM(AE180:AI180)</f>
        <v>0</v>
      </c>
      <c r="F180" s="58" t="s">
        <v>27</v>
      </c>
      <c r="G180" s="52">
        <f>'[9]NAW3 - Asset Repl - SSEH'!G177</f>
        <v>0</v>
      </c>
      <c r="H180" s="52">
        <f>'[9]NAW3 - Asset Repl - SSEH'!H177</f>
        <v>0</v>
      </c>
      <c r="I180" s="52">
        <f>'[9]NAW3 - Asset Repl - SSEH'!I177</f>
        <v>0</v>
      </c>
      <c r="J180" s="52">
        <f>'[9]NAW3 - Asset Repl - SSEH'!J177</f>
        <v>0</v>
      </c>
      <c r="K180" s="52">
        <f>'[9]NAW3 - Asset Repl - SSEH'!K177</f>
        <v>0</v>
      </c>
      <c r="L180" s="59">
        <f t="shared" ref="L180:L182" si="1066">SUM(G180:K180)</f>
        <v>0</v>
      </c>
      <c r="M180" s="52">
        <f>'[9]NAW3 - Asset Repl - SSEH'!M177</f>
        <v>0</v>
      </c>
      <c r="N180" s="52">
        <f>'[9]NAW3 - Asset Repl - SSEH'!N177</f>
        <v>0</v>
      </c>
      <c r="O180" s="52">
        <f>'[9]NAW3 - Asset Repl - SSEH'!O177</f>
        <v>0</v>
      </c>
      <c r="P180" s="52">
        <f>'[9]NAW3 - Asset Repl - SSEH'!P177</f>
        <v>0</v>
      </c>
      <c r="Q180" s="52">
        <f>'[9]NAW3 - Asset Repl - SSEH'!Q177</f>
        <v>0</v>
      </c>
      <c r="R180" s="59">
        <f t="shared" ref="R180:R182" si="1067">SUM(M180:Q180)</f>
        <v>0</v>
      </c>
      <c r="S180" s="52">
        <f>'[9]NAW3 - Asset Repl - SSEH'!S177</f>
        <v>0</v>
      </c>
      <c r="T180" s="52">
        <f>'[9]NAW3 - Asset Repl - SSEH'!T177</f>
        <v>0</v>
      </c>
      <c r="U180" s="52">
        <f>'[9]NAW3 - Asset Repl - SSEH'!U177</f>
        <v>0</v>
      </c>
      <c r="V180" s="52">
        <f>'[9]NAW3 - Asset Repl - SSEH'!V177</f>
        <v>0</v>
      </c>
      <c r="W180" s="52">
        <f>'[9]NAW3 - Asset Repl - SSEH'!W177</f>
        <v>0</v>
      </c>
      <c r="X180" s="59">
        <f t="shared" ref="X180:X182" si="1068">SUM(S180:W180)</f>
        <v>0</v>
      </c>
      <c r="Y180" s="52">
        <f>'[9]NAW3 - Asset Repl - SSEH'!Y177</f>
        <v>0</v>
      </c>
      <c r="Z180" s="52">
        <f>'[9]NAW3 - Asset Repl - SSEH'!Z177</f>
        <v>0</v>
      </c>
      <c r="AA180" s="52">
        <f>'[9]NAW3 - Asset Repl - SSEH'!AA177</f>
        <v>0</v>
      </c>
      <c r="AB180" s="52">
        <f>'[9]NAW3 - Asset Repl - SSEH'!AB177</f>
        <v>0</v>
      </c>
      <c r="AC180" s="52">
        <f>'[9]NAW3 - Asset Repl - SSEH'!AC177</f>
        <v>0</v>
      </c>
      <c r="AD180" s="59">
        <f t="shared" ref="AD180:AD182" si="1069">SUM(Y180:AC180)</f>
        <v>0</v>
      </c>
      <c r="AE180" s="52">
        <f>'[9]NAW3 - Asset Repl - SSEH'!AE177</f>
        <v>0</v>
      </c>
      <c r="AF180" s="52">
        <f>'[9]NAW3 - Asset Repl - SSEH'!AF177</f>
        <v>0</v>
      </c>
      <c r="AG180" s="52">
        <f>'[9]NAW3 - Asset Repl - SSEH'!AG177</f>
        <v>0</v>
      </c>
      <c r="AH180" s="52">
        <f>'[9]NAW3 - Asset Repl - SSEH'!AH177</f>
        <v>0</v>
      </c>
      <c r="AI180" s="52">
        <f>'[9]NAW3 - Asset Repl - SSEH'!AI177</f>
        <v>0</v>
      </c>
      <c r="AJ180" s="59">
        <f t="shared" ref="AJ180:AJ182" si="1070">SUM(AE180:AI180)</f>
        <v>0</v>
      </c>
      <c r="AK180" s="52">
        <f>'[9]NAW3 - Asset Repl - SSEH'!AK177</f>
        <v>0</v>
      </c>
      <c r="AL180" s="52">
        <f>'[9]NAW3 - Asset Repl - SSEH'!AL177</f>
        <v>0</v>
      </c>
      <c r="AM180" s="52">
        <f>'[9]NAW3 - Asset Repl - SSEH'!AM177</f>
        <v>0</v>
      </c>
      <c r="AN180" s="52">
        <f>'[9]NAW3 - Asset Repl - SSEH'!AN177</f>
        <v>0</v>
      </c>
      <c r="AO180" s="52">
        <f>'[9]NAW3 - Asset Repl - SSEH'!AO177</f>
        <v>0</v>
      </c>
      <c r="AP180" s="59">
        <f t="shared" ref="AP180:AP182" si="1071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828"/>
        <v/>
      </c>
      <c r="BV180" s="24" t="str">
        <f t="shared" si="829"/>
        <v/>
      </c>
      <c r="BW180" s="24" t="str">
        <f t="shared" si="830"/>
        <v/>
      </c>
      <c r="BX180" s="24" t="str">
        <f t="shared" si="831"/>
        <v/>
      </c>
      <c r="BY180" s="24" t="str">
        <f t="shared" si="832"/>
        <v/>
      </c>
      <c r="BZ180" s="6"/>
      <c r="CA180" s="6"/>
      <c r="CB180" s="58" t="s">
        <v>27</v>
      </c>
      <c r="CC180" s="195" t="str">
        <f t="shared" ref="CC180:CC182" si="1072">IF(BU180="","",M180*BU180)</f>
        <v/>
      </c>
      <c r="CD180" s="195" t="str">
        <f t="shared" si="1058"/>
        <v/>
      </c>
      <c r="CE180" s="195" t="str">
        <f t="shared" si="1058"/>
        <v/>
      </c>
      <c r="CF180" s="195" t="str">
        <f t="shared" si="1058"/>
        <v/>
      </c>
      <c r="CG180" s="195" t="str">
        <f t="shared" si="1058"/>
        <v/>
      </c>
      <c r="CH180" s="198">
        <f t="shared" si="884"/>
        <v>0</v>
      </c>
      <c r="CI180" s="68"/>
      <c r="CJ180" s="68"/>
      <c r="CK180" s="195" t="str">
        <f t="shared" si="1059"/>
        <v/>
      </c>
      <c r="CL180" s="195" t="str">
        <f t="shared" si="1059"/>
        <v/>
      </c>
      <c r="CM180" s="195" t="str">
        <f t="shared" si="1059"/>
        <v/>
      </c>
      <c r="CN180" s="195" t="str">
        <f t="shared" si="1059"/>
        <v/>
      </c>
      <c r="CO180" s="195" t="str">
        <f t="shared" si="1059"/>
        <v/>
      </c>
      <c r="CP180" s="198">
        <f t="shared" si="820"/>
        <v>0</v>
      </c>
      <c r="CS180" s="195" t="str">
        <f t="shared" ref="CS180:CS182" si="1073">IF(BU180="","",Y180*BU180)</f>
        <v/>
      </c>
      <c r="CT180" s="195" t="str">
        <f t="shared" si="1060"/>
        <v/>
      </c>
      <c r="CU180" s="195" t="str">
        <f t="shared" si="1060"/>
        <v/>
      </c>
      <c r="CV180" s="195" t="str">
        <f t="shared" si="1060"/>
        <v/>
      </c>
      <c r="CW180" s="195" t="str">
        <f t="shared" si="1060"/>
        <v/>
      </c>
      <c r="CX180" s="198">
        <f t="shared" si="822"/>
        <v>0</v>
      </c>
      <c r="CY180" s="6"/>
      <c r="CZ180" s="6"/>
      <c r="DA180" s="195" t="str">
        <f t="shared" ref="DA180:DA182" si="1074">IF(BU180="","",(S180+Y180)*BU180)</f>
        <v/>
      </c>
      <c r="DB180" s="195" t="str">
        <f t="shared" si="1061"/>
        <v/>
      </c>
      <c r="DC180" s="195" t="str">
        <f t="shared" si="1061"/>
        <v/>
      </c>
      <c r="DD180" s="195" t="str">
        <f t="shared" si="1061"/>
        <v/>
      </c>
      <c r="DE180" s="195" t="str">
        <f t="shared" si="1061"/>
        <v/>
      </c>
      <c r="DF180" s="198">
        <f t="shared" si="824"/>
        <v>0</v>
      </c>
      <c r="DG180" s="6"/>
      <c r="DH180" s="6"/>
      <c r="DI180" s="195" t="str">
        <f t="shared" ref="DI180:DI182" si="1075">IF(BU180="","",AK180*BU180)</f>
        <v/>
      </c>
      <c r="DJ180" s="195" t="str">
        <f t="shared" si="1062"/>
        <v/>
      </c>
      <c r="DK180" s="195" t="str">
        <f t="shared" si="1062"/>
        <v/>
      </c>
      <c r="DL180" s="195" t="str">
        <f t="shared" si="1062"/>
        <v/>
      </c>
      <c r="DM180" s="195" t="str">
        <f t="shared" si="1062"/>
        <v/>
      </c>
      <c r="DN180" s="198">
        <f t="shared" si="838"/>
        <v>0</v>
      </c>
      <c r="DO180" s="6"/>
      <c r="DP180" s="6"/>
      <c r="DQ180" s="195" t="str">
        <f t="shared" ref="DQ180:DQ182" si="1076">IF(BU180="","",(AE180+AK180)*BU180)</f>
        <v/>
      </c>
      <c r="DR180" s="195" t="str">
        <f t="shared" si="1063"/>
        <v/>
      </c>
      <c r="DS180" s="195" t="str">
        <f t="shared" si="1063"/>
        <v/>
      </c>
      <c r="DT180" s="195" t="str">
        <f t="shared" si="1063"/>
        <v/>
      </c>
      <c r="DU180" s="195" t="str">
        <f t="shared" si="1063"/>
        <v/>
      </c>
      <c r="DV180" s="198">
        <f t="shared" si="827"/>
        <v>0</v>
      </c>
    </row>
    <row r="181" spans="1:126" ht="25.5" customHeight="1">
      <c r="A181" s="19"/>
      <c r="B181" s="55"/>
      <c r="C181" s="55"/>
      <c r="D181" s="56">
        <f t="shared" si="1064"/>
        <v>0</v>
      </c>
      <c r="E181" s="57">
        <f t="shared" si="1065"/>
        <v>0</v>
      </c>
      <c r="F181" s="58" t="s">
        <v>29</v>
      </c>
      <c r="G181" s="52">
        <f>'[9]NAW3 - Asset Repl - SSEH'!G178</f>
        <v>0</v>
      </c>
      <c r="H181" s="52">
        <f>'[9]NAW3 - Asset Repl - SSEH'!H178</f>
        <v>0</v>
      </c>
      <c r="I181" s="52">
        <f>'[9]NAW3 - Asset Repl - SSEH'!I178</f>
        <v>0</v>
      </c>
      <c r="J181" s="52">
        <f>'[9]NAW3 - Asset Repl - SSEH'!J178</f>
        <v>0</v>
      </c>
      <c r="K181" s="52">
        <f>'[9]NAW3 - Asset Repl - SSEH'!K178</f>
        <v>0</v>
      </c>
      <c r="L181" s="59">
        <f t="shared" si="1066"/>
        <v>0</v>
      </c>
      <c r="M181" s="52">
        <f>'[9]NAW3 - Asset Repl - SSEH'!M178</f>
        <v>0</v>
      </c>
      <c r="N181" s="52">
        <f>'[9]NAW3 - Asset Repl - SSEH'!N178</f>
        <v>0</v>
      </c>
      <c r="O181" s="52">
        <f>'[9]NAW3 - Asset Repl - SSEH'!O178</f>
        <v>0</v>
      </c>
      <c r="P181" s="52">
        <f>'[9]NAW3 - Asset Repl - SSEH'!P178</f>
        <v>0</v>
      </c>
      <c r="Q181" s="52">
        <f>'[9]NAW3 - Asset Repl - SSEH'!Q178</f>
        <v>0</v>
      </c>
      <c r="R181" s="59">
        <f t="shared" si="1067"/>
        <v>0</v>
      </c>
      <c r="S181" s="52">
        <f>'[9]NAW3 - Asset Repl - SSEH'!S178</f>
        <v>0</v>
      </c>
      <c r="T181" s="52">
        <f>'[9]NAW3 - Asset Repl - SSEH'!T178</f>
        <v>0</v>
      </c>
      <c r="U181" s="52">
        <f>'[9]NAW3 - Asset Repl - SSEH'!U178</f>
        <v>0</v>
      </c>
      <c r="V181" s="52">
        <f>'[9]NAW3 - Asset Repl - SSEH'!V178</f>
        <v>0</v>
      </c>
      <c r="W181" s="52">
        <f>'[9]NAW3 - Asset Repl - SSEH'!W178</f>
        <v>0</v>
      </c>
      <c r="X181" s="59">
        <f t="shared" si="1068"/>
        <v>0</v>
      </c>
      <c r="Y181" s="52">
        <f>'[9]NAW3 - Asset Repl - SSEH'!Y178</f>
        <v>0</v>
      </c>
      <c r="Z181" s="52">
        <f>'[9]NAW3 - Asset Repl - SSEH'!Z178</f>
        <v>0</v>
      </c>
      <c r="AA181" s="52">
        <f>'[9]NAW3 - Asset Repl - SSEH'!AA178</f>
        <v>0</v>
      </c>
      <c r="AB181" s="52">
        <f>'[9]NAW3 - Asset Repl - SSEH'!AB178</f>
        <v>0</v>
      </c>
      <c r="AC181" s="52">
        <f>'[9]NAW3 - Asset Repl - SSEH'!AC178</f>
        <v>0</v>
      </c>
      <c r="AD181" s="59">
        <f t="shared" si="1069"/>
        <v>0</v>
      </c>
      <c r="AE181" s="52">
        <f>'[9]NAW3 - Asset Repl - SSEH'!AE178</f>
        <v>0</v>
      </c>
      <c r="AF181" s="52">
        <f>'[9]NAW3 - Asset Repl - SSEH'!AF178</f>
        <v>0</v>
      </c>
      <c r="AG181" s="52">
        <f>'[9]NAW3 - Asset Repl - SSEH'!AG178</f>
        <v>0</v>
      </c>
      <c r="AH181" s="52">
        <f>'[9]NAW3 - Asset Repl - SSEH'!AH178</f>
        <v>0</v>
      </c>
      <c r="AI181" s="52">
        <f>'[9]NAW3 - Asset Repl - SSEH'!AI178</f>
        <v>0</v>
      </c>
      <c r="AJ181" s="59">
        <f t="shared" si="1070"/>
        <v>0</v>
      </c>
      <c r="AK181" s="52">
        <f>'[9]NAW3 - Asset Repl - SSEH'!AK178</f>
        <v>0</v>
      </c>
      <c r="AL181" s="52">
        <f>'[9]NAW3 - Asset Repl - SSEH'!AL178</f>
        <v>0</v>
      </c>
      <c r="AM181" s="52">
        <f>'[9]NAW3 - Asset Repl - SSEH'!AM178</f>
        <v>0</v>
      </c>
      <c r="AN181" s="52">
        <f>'[9]NAW3 - Asset Repl - SSEH'!AN178</f>
        <v>0</v>
      </c>
      <c r="AO181" s="52">
        <f>'[9]NAW3 - Asset Repl - SSEH'!AO178</f>
        <v>0</v>
      </c>
      <c r="AP181" s="59">
        <f t="shared" si="1071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828"/>
        <v/>
      </c>
      <c r="BV181" s="24" t="str">
        <f t="shared" si="829"/>
        <v/>
      </c>
      <c r="BW181" s="24" t="str">
        <f t="shared" si="830"/>
        <v/>
      </c>
      <c r="BX181" s="24" t="str">
        <f t="shared" si="831"/>
        <v/>
      </c>
      <c r="BY181" s="24" t="str">
        <f t="shared" si="832"/>
        <v/>
      </c>
      <c r="BZ181" s="6"/>
      <c r="CA181" s="6"/>
      <c r="CB181" s="58" t="s">
        <v>29</v>
      </c>
      <c r="CC181" s="195" t="str">
        <f t="shared" si="1072"/>
        <v/>
      </c>
      <c r="CD181" s="195" t="str">
        <f t="shared" si="1058"/>
        <v/>
      </c>
      <c r="CE181" s="195" t="str">
        <f t="shared" si="1058"/>
        <v/>
      </c>
      <c r="CF181" s="195" t="str">
        <f t="shared" si="1058"/>
        <v/>
      </c>
      <c r="CG181" s="195" t="str">
        <f t="shared" si="1058"/>
        <v/>
      </c>
      <c r="CH181" s="198">
        <f t="shared" si="884"/>
        <v>0</v>
      </c>
      <c r="CI181" s="68"/>
      <c r="CJ181" s="68"/>
      <c r="CK181" s="195" t="str">
        <f t="shared" si="1059"/>
        <v/>
      </c>
      <c r="CL181" s="195" t="str">
        <f t="shared" si="1059"/>
        <v/>
      </c>
      <c r="CM181" s="195" t="str">
        <f t="shared" si="1059"/>
        <v/>
      </c>
      <c r="CN181" s="195" t="str">
        <f t="shared" si="1059"/>
        <v/>
      </c>
      <c r="CO181" s="195" t="str">
        <f t="shared" si="1059"/>
        <v/>
      </c>
      <c r="CP181" s="198">
        <f t="shared" si="820"/>
        <v>0</v>
      </c>
      <c r="CS181" s="195" t="str">
        <f t="shared" si="1073"/>
        <v/>
      </c>
      <c r="CT181" s="195" t="str">
        <f t="shared" si="1060"/>
        <v/>
      </c>
      <c r="CU181" s="195" t="str">
        <f t="shared" si="1060"/>
        <v/>
      </c>
      <c r="CV181" s="195" t="str">
        <f t="shared" si="1060"/>
        <v/>
      </c>
      <c r="CW181" s="195" t="str">
        <f t="shared" si="1060"/>
        <v/>
      </c>
      <c r="CX181" s="198">
        <f t="shared" si="822"/>
        <v>0</v>
      </c>
      <c r="CY181" s="6"/>
      <c r="CZ181" s="6"/>
      <c r="DA181" s="195" t="str">
        <f t="shared" si="1074"/>
        <v/>
      </c>
      <c r="DB181" s="195" t="str">
        <f t="shared" si="1061"/>
        <v/>
      </c>
      <c r="DC181" s="195" t="str">
        <f t="shared" si="1061"/>
        <v/>
      </c>
      <c r="DD181" s="195" t="str">
        <f t="shared" si="1061"/>
        <v/>
      </c>
      <c r="DE181" s="195" t="str">
        <f t="shared" si="1061"/>
        <v/>
      </c>
      <c r="DF181" s="198">
        <f t="shared" si="824"/>
        <v>0</v>
      </c>
      <c r="DG181" s="6"/>
      <c r="DH181" s="6"/>
      <c r="DI181" s="195" t="str">
        <f t="shared" si="1075"/>
        <v/>
      </c>
      <c r="DJ181" s="195" t="str">
        <f t="shared" si="1062"/>
        <v/>
      </c>
      <c r="DK181" s="195" t="str">
        <f t="shared" si="1062"/>
        <v/>
      </c>
      <c r="DL181" s="195" t="str">
        <f t="shared" si="1062"/>
        <v/>
      </c>
      <c r="DM181" s="195" t="str">
        <f t="shared" si="1062"/>
        <v/>
      </c>
      <c r="DN181" s="198">
        <f t="shared" si="838"/>
        <v>0</v>
      </c>
      <c r="DO181" s="6"/>
      <c r="DP181" s="6"/>
      <c r="DQ181" s="195" t="str">
        <f t="shared" si="1076"/>
        <v/>
      </c>
      <c r="DR181" s="195" t="str">
        <f t="shared" si="1063"/>
        <v/>
      </c>
      <c r="DS181" s="195" t="str">
        <f t="shared" si="1063"/>
        <v/>
      </c>
      <c r="DT181" s="195" t="str">
        <f t="shared" si="1063"/>
        <v/>
      </c>
      <c r="DU181" s="195" t="str">
        <f t="shared" si="1063"/>
        <v/>
      </c>
      <c r="DV181" s="198">
        <f t="shared" si="827"/>
        <v>0</v>
      </c>
    </row>
    <row r="182" spans="1:126" ht="25.5" customHeight="1">
      <c r="A182" s="19"/>
      <c r="B182" s="55"/>
      <c r="C182" s="55"/>
      <c r="D182" s="56">
        <f t="shared" si="1064"/>
        <v>0</v>
      </c>
      <c r="E182" s="57">
        <f t="shared" si="1065"/>
        <v>0</v>
      </c>
      <c r="F182" s="58" t="s">
        <v>30</v>
      </c>
      <c r="G182" s="52">
        <f>'[9]NAW3 - Asset Repl - SSEH'!G179</f>
        <v>0</v>
      </c>
      <c r="H182" s="52">
        <f>'[9]NAW3 - Asset Repl - SSEH'!H179</f>
        <v>0</v>
      </c>
      <c r="I182" s="52">
        <f>'[9]NAW3 - Asset Repl - SSEH'!I179</f>
        <v>0</v>
      </c>
      <c r="J182" s="52">
        <f>'[9]NAW3 - Asset Repl - SSEH'!J179</f>
        <v>0</v>
      </c>
      <c r="K182" s="52">
        <f>'[9]NAW3 - Asset Repl - SSEH'!K179</f>
        <v>0</v>
      </c>
      <c r="L182" s="59">
        <f t="shared" si="1066"/>
        <v>0</v>
      </c>
      <c r="M182" s="52">
        <f>'[9]NAW3 - Asset Repl - SSEH'!M179</f>
        <v>0</v>
      </c>
      <c r="N182" s="52">
        <f>'[9]NAW3 - Asset Repl - SSEH'!N179</f>
        <v>0</v>
      </c>
      <c r="O182" s="52">
        <f>'[9]NAW3 - Asset Repl - SSEH'!O179</f>
        <v>0</v>
      </c>
      <c r="P182" s="52">
        <f>'[9]NAW3 - Asset Repl - SSEH'!P179</f>
        <v>0</v>
      </c>
      <c r="Q182" s="52">
        <f>'[9]NAW3 - Asset Repl - SSEH'!Q179</f>
        <v>0</v>
      </c>
      <c r="R182" s="59">
        <f t="shared" si="1067"/>
        <v>0</v>
      </c>
      <c r="S182" s="52">
        <f>'[9]NAW3 - Asset Repl - SSEH'!S179</f>
        <v>0</v>
      </c>
      <c r="T182" s="52">
        <f>'[9]NAW3 - Asset Repl - SSEH'!T179</f>
        <v>0</v>
      </c>
      <c r="U182" s="52">
        <f>'[9]NAW3 - Asset Repl - SSEH'!U179</f>
        <v>0</v>
      </c>
      <c r="V182" s="52">
        <f>'[9]NAW3 - Asset Repl - SSEH'!V179</f>
        <v>0</v>
      </c>
      <c r="W182" s="52">
        <f>'[9]NAW3 - Asset Repl - SSEH'!W179</f>
        <v>0</v>
      </c>
      <c r="X182" s="59">
        <f t="shared" si="1068"/>
        <v>0</v>
      </c>
      <c r="Y182" s="52">
        <f>'[9]NAW3 - Asset Repl - SSEH'!Y179</f>
        <v>0</v>
      </c>
      <c r="Z182" s="52">
        <f>'[9]NAW3 - Asset Repl - SSEH'!Z179</f>
        <v>0</v>
      </c>
      <c r="AA182" s="52">
        <f>'[9]NAW3 - Asset Repl - SSEH'!AA179</f>
        <v>0</v>
      </c>
      <c r="AB182" s="52">
        <f>'[9]NAW3 - Asset Repl - SSEH'!AB179</f>
        <v>0</v>
      </c>
      <c r="AC182" s="52">
        <f>'[9]NAW3 - Asset Repl - SSEH'!AC179</f>
        <v>0</v>
      </c>
      <c r="AD182" s="59">
        <f t="shared" si="1069"/>
        <v>0</v>
      </c>
      <c r="AE182" s="52">
        <f>'[9]NAW3 - Asset Repl - SSEH'!AE179</f>
        <v>0</v>
      </c>
      <c r="AF182" s="52">
        <f>'[9]NAW3 - Asset Repl - SSEH'!AF179</f>
        <v>0</v>
      </c>
      <c r="AG182" s="52">
        <f>'[9]NAW3 - Asset Repl - SSEH'!AG179</f>
        <v>0</v>
      </c>
      <c r="AH182" s="52">
        <f>'[9]NAW3 - Asset Repl - SSEH'!AH179</f>
        <v>0</v>
      </c>
      <c r="AI182" s="52">
        <f>'[9]NAW3 - Asset Repl - SSEH'!AI179</f>
        <v>0</v>
      </c>
      <c r="AJ182" s="59">
        <f t="shared" si="1070"/>
        <v>0</v>
      </c>
      <c r="AK182" s="52">
        <f>'[9]NAW3 - Asset Repl - SSEH'!AK179</f>
        <v>0</v>
      </c>
      <c r="AL182" s="52">
        <f>'[9]NAW3 - Asset Repl - SSEH'!AL179</f>
        <v>0</v>
      </c>
      <c r="AM182" s="52">
        <f>'[9]NAW3 - Asset Repl - SSEH'!AM179</f>
        <v>0</v>
      </c>
      <c r="AN182" s="52">
        <f>'[9]NAW3 - Asset Repl - SSEH'!AN179</f>
        <v>0</v>
      </c>
      <c r="AO182" s="52">
        <f>'[9]NAW3 - Asset Repl - SSEH'!AO179</f>
        <v>0</v>
      </c>
      <c r="AP182" s="59">
        <f t="shared" si="1071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828"/>
        <v/>
      </c>
      <c r="BV182" s="24" t="str">
        <f t="shared" si="829"/>
        <v/>
      </c>
      <c r="BW182" s="24" t="str">
        <f t="shared" si="830"/>
        <v/>
      </c>
      <c r="BX182" s="24" t="str">
        <f t="shared" si="831"/>
        <v/>
      </c>
      <c r="BY182" s="24" t="str">
        <f t="shared" si="832"/>
        <v/>
      </c>
      <c r="BZ182" s="6"/>
      <c r="CA182" s="6"/>
      <c r="CB182" s="58" t="s">
        <v>30</v>
      </c>
      <c r="CC182" s="195" t="str">
        <f t="shared" si="1072"/>
        <v/>
      </c>
      <c r="CD182" s="195" t="str">
        <f t="shared" si="1058"/>
        <v/>
      </c>
      <c r="CE182" s="195" t="str">
        <f t="shared" si="1058"/>
        <v/>
      </c>
      <c r="CF182" s="195" t="str">
        <f t="shared" si="1058"/>
        <v/>
      </c>
      <c r="CG182" s="195" t="str">
        <f t="shared" si="1058"/>
        <v/>
      </c>
      <c r="CH182" s="198">
        <f t="shared" si="884"/>
        <v>0</v>
      </c>
      <c r="CI182" s="68"/>
      <c r="CJ182" s="68"/>
      <c r="CK182" s="195" t="str">
        <f t="shared" si="1059"/>
        <v/>
      </c>
      <c r="CL182" s="195" t="str">
        <f t="shared" si="1059"/>
        <v/>
      </c>
      <c r="CM182" s="195" t="str">
        <f t="shared" si="1059"/>
        <v/>
      </c>
      <c r="CN182" s="195" t="str">
        <f t="shared" si="1059"/>
        <v/>
      </c>
      <c r="CO182" s="195" t="str">
        <f t="shared" si="1059"/>
        <v/>
      </c>
      <c r="CP182" s="198">
        <f t="shared" si="820"/>
        <v>0</v>
      </c>
      <c r="CS182" s="195" t="str">
        <f t="shared" si="1073"/>
        <v/>
      </c>
      <c r="CT182" s="195" t="str">
        <f t="shared" si="1060"/>
        <v/>
      </c>
      <c r="CU182" s="195" t="str">
        <f t="shared" si="1060"/>
        <v/>
      </c>
      <c r="CV182" s="195" t="str">
        <f t="shared" si="1060"/>
        <v/>
      </c>
      <c r="CW182" s="195" t="str">
        <f t="shared" si="1060"/>
        <v/>
      </c>
      <c r="CX182" s="198">
        <f t="shared" si="822"/>
        <v>0</v>
      </c>
      <c r="CY182" s="6"/>
      <c r="CZ182" s="6"/>
      <c r="DA182" s="195" t="str">
        <f t="shared" si="1074"/>
        <v/>
      </c>
      <c r="DB182" s="195" t="str">
        <f t="shared" si="1061"/>
        <v/>
      </c>
      <c r="DC182" s="195" t="str">
        <f t="shared" si="1061"/>
        <v/>
      </c>
      <c r="DD182" s="195" t="str">
        <f t="shared" si="1061"/>
        <v/>
      </c>
      <c r="DE182" s="195" t="str">
        <f t="shared" si="1061"/>
        <v/>
      </c>
      <c r="DF182" s="198">
        <f t="shared" si="824"/>
        <v>0</v>
      </c>
      <c r="DG182" s="6"/>
      <c r="DH182" s="6"/>
      <c r="DI182" s="195" t="str">
        <f t="shared" si="1075"/>
        <v/>
      </c>
      <c r="DJ182" s="195" t="str">
        <f t="shared" si="1062"/>
        <v/>
      </c>
      <c r="DK182" s="195" t="str">
        <f t="shared" si="1062"/>
        <v/>
      </c>
      <c r="DL182" s="195" t="str">
        <f t="shared" si="1062"/>
        <v/>
      </c>
      <c r="DM182" s="195" t="str">
        <f t="shared" si="1062"/>
        <v/>
      </c>
      <c r="DN182" s="198">
        <f t="shared" si="838"/>
        <v>0</v>
      </c>
      <c r="DO182" s="6"/>
      <c r="DP182" s="6"/>
      <c r="DQ182" s="195" t="str">
        <f t="shared" si="1076"/>
        <v/>
      </c>
      <c r="DR182" s="195" t="str">
        <f t="shared" si="1063"/>
        <v/>
      </c>
      <c r="DS182" s="195" t="str">
        <f t="shared" si="1063"/>
        <v/>
      </c>
      <c r="DT182" s="195" t="str">
        <f t="shared" si="1063"/>
        <v/>
      </c>
      <c r="DU182" s="195" t="str">
        <f t="shared" si="1063"/>
        <v/>
      </c>
      <c r="DV182" s="198">
        <f t="shared" si="827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77">SUM(H179:H182)</f>
        <v>0</v>
      </c>
      <c r="I183" s="66">
        <f t="shared" si="1077"/>
        <v>0</v>
      </c>
      <c r="J183" s="66">
        <f t="shared" si="1077"/>
        <v>0</v>
      </c>
      <c r="K183" s="66">
        <f t="shared" si="1077"/>
        <v>0</v>
      </c>
      <c r="L183" s="67"/>
      <c r="M183" s="65">
        <f>SUM(M179:M182)</f>
        <v>0</v>
      </c>
      <c r="N183" s="66">
        <f t="shared" ref="N183:Q183" si="1078">SUM(N179:N182)</f>
        <v>0</v>
      </c>
      <c r="O183" s="66">
        <f t="shared" si="1078"/>
        <v>0</v>
      </c>
      <c r="P183" s="66">
        <f t="shared" si="1078"/>
        <v>0</v>
      </c>
      <c r="Q183" s="66">
        <f t="shared" si="1078"/>
        <v>0</v>
      </c>
      <c r="R183" s="67"/>
      <c r="S183" s="65">
        <f>SUM(S179:S182)</f>
        <v>0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0</v>
      </c>
      <c r="X183" s="67"/>
      <c r="Y183" s="65">
        <f>SUM(Y179:Y182)</f>
        <v>0</v>
      </c>
      <c r="Z183" s="66">
        <f t="shared" ref="Z183:AC183" si="1080">SUM(Z179:Z182)</f>
        <v>0</v>
      </c>
      <c r="AA183" s="66">
        <f t="shared" si="1080"/>
        <v>0</v>
      </c>
      <c r="AB183" s="66">
        <f t="shared" si="1080"/>
        <v>0</v>
      </c>
      <c r="AC183" s="66">
        <f t="shared" si="1080"/>
        <v>0</v>
      </c>
      <c r="AD183" s="67"/>
      <c r="AE183" s="65">
        <f>SUM(AE179:AE182)</f>
        <v>0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0</v>
      </c>
      <c r="AI183" s="66">
        <f t="shared" si="1081"/>
        <v>0</v>
      </c>
      <c r="AJ183" s="67"/>
      <c r="AK183" s="65">
        <f>SUM(AK179:AK182)</f>
        <v>0</v>
      </c>
      <c r="AL183" s="66">
        <f t="shared" ref="AL183:AO183" si="1082">SUM(AL179:AL182)</f>
        <v>0</v>
      </c>
      <c r="AM183" s="66">
        <f t="shared" si="1082"/>
        <v>0</v>
      </c>
      <c r="AN183" s="66">
        <f t="shared" si="1082"/>
        <v>0</v>
      </c>
      <c r="AO183" s="66">
        <f t="shared" si="1082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0</v>
      </c>
      <c r="CD183" s="197">
        <f t="shared" ref="CD183:CG183" si="1083">SUM(CD179:CD182)</f>
        <v>0</v>
      </c>
      <c r="CE183" s="197">
        <f t="shared" si="1083"/>
        <v>0</v>
      </c>
      <c r="CF183" s="197">
        <f t="shared" si="1083"/>
        <v>0</v>
      </c>
      <c r="CG183" s="197">
        <f t="shared" si="1083"/>
        <v>0</v>
      </c>
      <c r="CH183" s="198">
        <f t="shared" si="884"/>
        <v>0</v>
      </c>
      <c r="CI183" s="68"/>
      <c r="CJ183" s="68"/>
      <c r="CK183" s="197">
        <f>SUM(CK179:CK182)</f>
        <v>0</v>
      </c>
      <c r="CL183" s="197">
        <f t="shared" ref="CL183:CO183" si="1084">SUM(CL179:CL182)</f>
        <v>0</v>
      </c>
      <c r="CM183" s="197">
        <f t="shared" si="1084"/>
        <v>0</v>
      </c>
      <c r="CN183" s="197">
        <f t="shared" si="1084"/>
        <v>0</v>
      </c>
      <c r="CO183" s="197">
        <f t="shared" si="1084"/>
        <v>0</v>
      </c>
      <c r="CP183" s="198">
        <f t="shared" si="820"/>
        <v>0</v>
      </c>
      <c r="CS183" s="197">
        <f>SUM(CS179:CS182)</f>
        <v>0</v>
      </c>
      <c r="CT183" s="197">
        <f t="shared" ref="CT183:CW183" si="1085">SUM(CT179:CT182)</f>
        <v>0</v>
      </c>
      <c r="CU183" s="197">
        <f t="shared" si="1085"/>
        <v>0</v>
      </c>
      <c r="CV183" s="197">
        <f t="shared" si="1085"/>
        <v>0</v>
      </c>
      <c r="CW183" s="197">
        <f t="shared" si="1085"/>
        <v>0</v>
      </c>
      <c r="CX183" s="198">
        <f t="shared" si="822"/>
        <v>0</v>
      </c>
      <c r="CY183" s="6"/>
      <c r="CZ183" s="6"/>
      <c r="DA183" s="197">
        <f>SUM(DA179:DA182)</f>
        <v>0</v>
      </c>
      <c r="DB183" s="197">
        <f t="shared" ref="DB183:DE183" si="1086">SUM(DB179:DB182)</f>
        <v>0</v>
      </c>
      <c r="DC183" s="197">
        <f t="shared" si="1086"/>
        <v>0</v>
      </c>
      <c r="DD183" s="197">
        <f t="shared" si="1086"/>
        <v>0</v>
      </c>
      <c r="DE183" s="197">
        <f t="shared" si="1086"/>
        <v>0</v>
      </c>
      <c r="DF183" s="198">
        <f t="shared" si="824"/>
        <v>0</v>
      </c>
      <c r="DG183" s="6"/>
      <c r="DH183" s="6"/>
      <c r="DI183" s="197">
        <f>SUM(DI179:DI182)</f>
        <v>0</v>
      </c>
      <c r="DJ183" s="197">
        <f t="shared" ref="DJ183:DM183" si="1087">SUM(DJ179:DJ182)</f>
        <v>0</v>
      </c>
      <c r="DK183" s="197">
        <f t="shared" si="1087"/>
        <v>0</v>
      </c>
      <c r="DL183" s="197">
        <f t="shared" si="1087"/>
        <v>0</v>
      </c>
      <c r="DM183" s="197">
        <f t="shared" si="1087"/>
        <v>0</v>
      </c>
      <c r="DN183" s="198">
        <f t="shared" si="838"/>
        <v>0</v>
      </c>
      <c r="DO183" s="6"/>
      <c r="DP183" s="6"/>
      <c r="DQ183" s="197">
        <f>SUM(DQ179:DQ182)</f>
        <v>0</v>
      </c>
      <c r="DR183" s="197">
        <f t="shared" ref="DR183:DU183" si="1088">SUM(DR179:DR182)</f>
        <v>0</v>
      </c>
      <c r="DS183" s="197">
        <f t="shared" si="1088"/>
        <v>0</v>
      </c>
      <c r="DT183" s="197">
        <f t="shared" si="1088"/>
        <v>0</v>
      </c>
      <c r="DU183" s="197">
        <f t="shared" si="1088"/>
        <v>0</v>
      </c>
      <c r="DV183" s="198">
        <f t="shared" si="827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SSEH'!G181</f>
        <v>0</v>
      </c>
      <c r="H184" s="52">
        <f>'[9]NAW3 - Asset Repl - SSEH'!H181</f>
        <v>0</v>
      </c>
      <c r="I184" s="52">
        <f>'[9]NAW3 - Asset Repl - SSEH'!I181</f>
        <v>0</v>
      </c>
      <c r="J184" s="52">
        <f>'[9]NAW3 - Asset Repl - SSEH'!J181</f>
        <v>0</v>
      </c>
      <c r="K184" s="52">
        <f>'[9]NAW3 - Asset Repl - SSEH'!K181</f>
        <v>0</v>
      </c>
      <c r="L184" s="53">
        <f>SUM(G184:K184)</f>
        <v>0</v>
      </c>
      <c r="M184" s="52">
        <f>'[9]NAW3 - Asset Repl - SSEH'!M181</f>
        <v>0</v>
      </c>
      <c r="N184" s="52">
        <f>'[9]NAW3 - Asset Repl - SSEH'!N181</f>
        <v>0</v>
      </c>
      <c r="O184" s="52">
        <f>'[9]NAW3 - Asset Repl - SSEH'!O181</f>
        <v>0</v>
      </c>
      <c r="P184" s="52">
        <f>'[9]NAW3 - Asset Repl - SSEH'!P181</f>
        <v>0</v>
      </c>
      <c r="Q184" s="52">
        <f>'[9]NAW3 - Asset Repl - SSEH'!Q181</f>
        <v>0</v>
      </c>
      <c r="R184" s="53">
        <f>SUM(M184:Q184)</f>
        <v>0</v>
      </c>
      <c r="S184" s="52">
        <f>'[9]NAW3 - Asset Repl - SSEH'!S181</f>
        <v>0</v>
      </c>
      <c r="T184" s="52">
        <f>'[9]NAW3 - Asset Repl - SSEH'!T181</f>
        <v>0</v>
      </c>
      <c r="U184" s="52">
        <f>'[9]NAW3 - Asset Repl - SSEH'!U181</f>
        <v>0</v>
      </c>
      <c r="V184" s="52">
        <f>'[9]NAW3 - Asset Repl - SSEH'!V181</f>
        <v>0</v>
      </c>
      <c r="W184" s="52">
        <f>'[9]NAW3 - Asset Repl - SSEH'!W181</f>
        <v>0</v>
      </c>
      <c r="X184" s="53">
        <f>SUM(S184:W184)</f>
        <v>0</v>
      </c>
      <c r="Y184" s="54">
        <f>'[9]NAW3 - Asset Repl - SSEH'!Y181</f>
        <v>0</v>
      </c>
      <c r="Z184" s="54">
        <f>'[9]NAW3 - Asset Repl - SSEH'!Z181</f>
        <v>0</v>
      </c>
      <c r="AA184" s="54">
        <f>'[9]NAW3 - Asset Repl - SSEH'!AA181</f>
        <v>0</v>
      </c>
      <c r="AB184" s="54">
        <f>'[9]NAW3 - Asset Repl - SSEH'!AB181</f>
        <v>0</v>
      </c>
      <c r="AC184" s="54">
        <f>'[9]NAW3 - Asset Repl - SSEH'!AC181</f>
        <v>0</v>
      </c>
      <c r="AD184" s="53">
        <f>SUM(Y184:AC184)</f>
        <v>0</v>
      </c>
      <c r="AE184" s="54">
        <f>'[9]NAW3 - Asset Repl - SSEH'!AE181</f>
        <v>0</v>
      </c>
      <c r="AF184" s="54">
        <f>'[9]NAW3 - Asset Repl - SSEH'!AF181</f>
        <v>0</v>
      </c>
      <c r="AG184" s="54">
        <f>'[9]NAW3 - Asset Repl - SSEH'!AG181</f>
        <v>0</v>
      </c>
      <c r="AH184" s="54">
        <f>'[9]NAW3 - Asset Repl - SSEH'!AH181</f>
        <v>0</v>
      </c>
      <c r="AI184" s="54">
        <f>'[9]NAW3 - Asset Repl - SSEH'!AI181</f>
        <v>0</v>
      </c>
      <c r="AJ184" s="53">
        <f>SUM(AE184:AI184)</f>
        <v>0</v>
      </c>
      <c r="AK184" s="54">
        <f>'[9]NAW3 - Asset Repl - SSEH'!AK181</f>
        <v>0</v>
      </c>
      <c r="AL184" s="54">
        <f>'[9]NAW3 - Asset Repl - SSEH'!AL181</f>
        <v>0</v>
      </c>
      <c r="AM184" s="54">
        <f>'[9]NAW3 - Asset Repl - SSEH'!AM181</f>
        <v>0</v>
      </c>
      <c r="AN184" s="54">
        <f>'[9]NAW3 - Asset Repl - SSEH'!AN181</f>
        <v>0</v>
      </c>
      <c r="AO184" s="54">
        <f>'[9]NAW3 - Asset Repl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SSEH'!G182</f>
        <v>0</v>
      </c>
      <c r="H185" s="52">
        <f>'[9]NAW3 - Asset Repl - SSEH'!H182</f>
        <v>0</v>
      </c>
      <c r="I185" s="52">
        <f>'[9]NAW3 - Asset Repl - SSEH'!I182</f>
        <v>0</v>
      </c>
      <c r="J185" s="52">
        <f>'[9]NAW3 - Asset Repl - SSEH'!J182</f>
        <v>0</v>
      </c>
      <c r="K185" s="52">
        <f>'[9]NAW3 - Asset Repl - SSEH'!K182</f>
        <v>0</v>
      </c>
      <c r="L185" s="59">
        <f t="shared" ref="L185:L187" si="1097">SUM(G185:K185)</f>
        <v>0</v>
      </c>
      <c r="M185" s="52">
        <f>'[9]NAW3 - Asset Repl - SSEH'!M182</f>
        <v>0</v>
      </c>
      <c r="N185" s="52">
        <f>'[9]NAW3 - Asset Repl - SSEH'!N182</f>
        <v>0</v>
      </c>
      <c r="O185" s="52">
        <f>'[9]NAW3 - Asset Repl - SSEH'!O182</f>
        <v>0</v>
      </c>
      <c r="P185" s="52">
        <f>'[9]NAW3 - Asset Repl - SSEH'!P182</f>
        <v>0</v>
      </c>
      <c r="Q185" s="52">
        <f>'[9]NAW3 - Asset Repl - SSEH'!Q182</f>
        <v>0</v>
      </c>
      <c r="R185" s="59">
        <f t="shared" ref="R185:R187" si="1098">SUM(M185:Q185)</f>
        <v>0</v>
      </c>
      <c r="S185" s="52">
        <f>'[9]NAW3 - Asset Repl - SSEH'!S182</f>
        <v>0</v>
      </c>
      <c r="T185" s="52">
        <f>'[9]NAW3 - Asset Repl - SSEH'!T182</f>
        <v>0</v>
      </c>
      <c r="U185" s="52">
        <f>'[9]NAW3 - Asset Repl - SSEH'!U182</f>
        <v>0</v>
      </c>
      <c r="V185" s="52">
        <f>'[9]NAW3 - Asset Repl - SSEH'!V182</f>
        <v>0</v>
      </c>
      <c r="W185" s="52">
        <f>'[9]NAW3 - Asset Repl - SSEH'!W182</f>
        <v>0</v>
      </c>
      <c r="X185" s="59">
        <f t="shared" ref="X185:X187" si="1099">SUM(S185:W185)</f>
        <v>0</v>
      </c>
      <c r="Y185" s="52">
        <f>'[9]NAW3 - Asset Repl - SSEH'!Y182</f>
        <v>0</v>
      </c>
      <c r="Z185" s="52">
        <f>'[9]NAW3 - Asset Repl - SSEH'!Z182</f>
        <v>0</v>
      </c>
      <c r="AA185" s="52">
        <f>'[9]NAW3 - Asset Repl - SSEH'!AA182</f>
        <v>0</v>
      </c>
      <c r="AB185" s="52">
        <f>'[9]NAW3 - Asset Repl - SSEH'!AB182</f>
        <v>0</v>
      </c>
      <c r="AC185" s="52">
        <f>'[9]NAW3 - Asset Repl - SSEH'!AC182</f>
        <v>0</v>
      </c>
      <c r="AD185" s="59">
        <f t="shared" ref="AD185:AD187" si="1100">SUM(Y185:AC185)</f>
        <v>0</v>
      </c>
      <c r="AE185" s="52">
        <f>'[9]NAW3 - Asset Repl - SSEH'!AE182</f>
        <v>0</v>
      </c>
      <c r="AF185" s="52">
        <f>'[9]NAW3 - Asset Repl - SSEH'!AF182</f>
        <v>0</v>
      </c>
      <c r="AG185" s="52">
        <f>'[9]NAW3 - Asset Repl - SSEH'!AG182</f>
        <v>0</v>
      </c>
      <c r="AH185" s="52">
        <f>'[9]NAW3 - Asset Repl - SSEH'!AH182</f>
        <v>0</v>
      </c>
      <c r="AI185" s="52">
        <f>'[9]NAW3 - Asset Repl - SSEH'!AI182</f>
        <v>0</v>
      </c>
      <c r="AJ185" s="59">
        <f t="shared" ref="AJ185:AJ187" si="1101">SUM(AE185:AI185)</f>
        <v>0</v>
      </c>
      <c r="AK185" s="52">
        <f>'[9]NAW3 - Asset Repl - SSEH'!AK182</f>
        <v>0</v>
      </c>
      <c r="AL185" s="52">
        <f>'[9]NAW3 - Asset Repl - SSEH'!AL182</f>
        <v>0</v>
      </c>
      <c r="AM185" s="52">
        <f>'[9]NAW3 - Asset Repl - SSEH'!AM182</f>
        <v>0</v>
      </c>
      <c r="AN185" s="52">
        <f>'[9]NAW3 - Asset Repl - SSEH'!AN182</f>
        <v>0</v>
      </c>
      <c r="AO185" s="52">
        <f>'[9]NAW3 - Asset Repl - SSEH'!AO182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27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SSEH'!G183</f>
        <v>0</v>
      </c>
      <c r="H186" s="52">
        <f>'[9]NAW3 - Asset Repl - SSEH'!H183</f>
        <v>0</v>
      </c>
      <c r="I186" s="52">
        <f>'[9]NAW3 - Asset Repl - SSEH'!I183</f>
        <v>0</v>
      </c>
      <c r="J186" s="52">
        <f>'[9]NAW3 - Asset Repl - SSEH'!J183</f>
        <v>0</v>
      </c>
      <c r="K186" s="52">
        <f>'[9]NAW3 - Asset Repl - SSEH'!K183</f>
        <v>0</v>
      </c>
      <c r="L186" s="59">
        <f t="shared" si="1097"/>
        <v>0</v>
      </c>
      <c r="M186" s="52">
        <f>'[9]NAW3 - Asset Repl - SSEH'!M183</f>
        <v>0</v>
      </c>
      <c r="N186" s="52">
        <f>'[9]NAW3 - Asset Repl - SSEH'!N183</f>
        <v>0</v>
      </c>
      <c r="O186" s="52">
        <f>'[9]NAW3 - Asset Repl - SSEH'!O183</f>
        <v>0</v>
      </c>
      <c r="P186" s="52">
        <f>'[9]NAW3 - Asset Repl - SSEH'!P183</f>
        <v>0</v>
      </c>
      <c r="Q186" s="52">
        <f>'[9]NAW3 - Asset Repl - SSEH'!Q183</f>
        <v>0</v>
      </c>
      <c r="R186" s="59">
        <f t="shared" si="1098"/>
        <v>0</v>
      </c>
      <c r="S186" s="52">
        <f>'[9]NAW3 - Asset Repl - SSEH'!S183</f>
        <v>0</v>
      </c>
      <c r="T186" s="52">
        <f>'[9]NAW3 - Asset Repl - SSEH'!T183</f>
        <v>0</v>
      </c>
      <c r="U186" s="52">
        <f>'[9]NAW3 - Asset Repl - SSEH'!U183</f>
        <v>0</v>
      </c>
      <c r="V186" s="52">
        <f>'[9]NAW3 - Asset Repl - SSEH'!V183</f>
        <v>0</v>
      </c>
      <c r="W186" s="52">
        <f>'[9]NAW3 - Asset Repl - SSEH'!W183</f>
        <v>0</v>
      </c>
      <c r="X186" s="59">
        <f t="shared" si="1099"/>
        <v>0</v>
      </c>
      <c r="Y186" s="52">
        <f>'[9]NAW3 - Asset Repl - SSEH'!Y183</f>
        <v>0</v>
      </c>
      <c r="Z186" s="52">
        <f>'[9]NAW3 - Asset Repl - SSEH'!Z183</f>
        <v>0</v>
      </c>
      <c r="AA186" s="52">
        <f>'[9]NAW3 - Asset Repl - SSEH'!AA183</f>
        <v>0</v>
      </c>
      <c r="AB186" s="52">
        <f>'[9]NAW3 - Asset Repl - SSEH'!AB183</f>
        <v>0</v>
      </c>
      <c r="AC186" s="52">
        <f>'[9]NAW3 - Asset Repl - SSEH'!AC183</f>
        <v>0</v>
      </c>
      <c r="AD186" s="59">
        <f t="shared" si="1100"/>
        <v>0</v>
      </c>
      <c r="AE186" s="52">
        <f>'[9]NAW3 - Asset Repl - SSEH'!AE183</f>
        <v>0</v>
      </c>
      <c r="AF186" s="52">
        <f>'[9]NAW3 - Asset Repl - SSEH'!AF183</f>
        <v>0</v>
      </c>
      <c r="AG186" s="52">
        <f>'[9]NAW3 - Asset Repl - SSEH'!AG183</f>
        <v>0</v>
      </c>
      <c r="AH186" s="52">
        <f>'[9]NAW3 - Asset Repl - SSEH'!AH183</f>
        <v>0</v>
      </c>
      <c r="AI186" s="52">
        <f>'[9]NAW3 - Asset Repl - SSEH'!AI183</f>
        <v>0</v>
      </c>
      <c r="AJ186" s="59">
        <f t="shared" si="1101"/>
        <v>0</v>
      </c>
      <c r="AK186" s="52">
        <f>'[9]NAW3 - Asset Repl - SSEH'!AK183</f>
        <v>0</v>
      </c>
      <c r="AL186" s="52">
        <f>'[9]NAW3 - Asset Repl - SSEH'!AL183</f>
        <v>0</v>
      </c>
      <c r="AM186" s="52">
        <f>'[9]NAW3 - Asset Repl - SSEH'!AM183</f>
        <v>0</v>
      </c>
      <c r="AN186" s="52">
        <f>'[9]NAW3 - Asset Repl - SSEH'!AN183</f>
        <v>0</v>
      </c>
      <c r="AO186" s="52">
        <f>'[9]NAW3 - Asset Repl - SSEH'!AO183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29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SSEH'!G184</f>
        <v>0</v>
      </c>
      <c r="H187" s="52">
        <f>'[9]NAW3 - Asset Repl - SSEH'!H184</f>
        <v>0</v>
      </c>
      <c r="I187" s="52">
        <f>'[9]NAW3 - Asset Repl - SSEH'!I184</f>
        <v>0</v>
      </c>
      <c r="J187" s="52">
        <f>'[9]NAW3 - Asset Repl - SSEH'!J184</f>
        <v>0</v>
      </c>
      <c r="K187" s="52">
        <f>'[9]NAW3 - Asset Repl - SSEH'!K184</f>
        <v>0</v>
      </c>
      <c r="L187" s="59">
        <f t="shared" si="1097"/>
        <v>0</v>
      </c>
      <c r="M187" s="52">
        <f>'[9]NAW3 - Asset Repl - SSEH'!M184</f>
        <v>0</v>
      </c>
      <c r="N187" s="52">
        <f>'[9]NAW3 - Asset Repl - SSEH'!N184</f>
        <v>0</v>
      </c>
      <c r="O187" s="52">
        <f>'[9]NAW3 - Asset Repl - SSEH'!O184</f>
        <v>0</v>
      </c>
      <c r="P187" s="52">
        <f>'[9]NAW3 - Asset Repl - SSEH'!P184</f>
        <v>0</v>
      </c>
      <c r="Q187" s="52">
        <f>'[9]NAW3 - Asset Repl - SSEH'!Q184</f>
        <v>0</v>
      </c>
      <c r="R187" s="59">
        <f t="shared" si="1098"/>
        <v>0</v>
      </c>
      <c r="S187" s="52">
        <f>'[9]NAW3 - Asset Repl - SSEH'!S184</f>
        <v>0</v>
      </c>
      <c r="T187" s="52">
        <f>'[9]NAW3 - Asset Repl - SSEH'!T184</f>
        <v>0</v>
      </c>
      <c r="U187" s="52">
        <f>'[9]NAW3 - Asset Repl - SSEH'!U184</f>
        <v>0</v>
      </c>
      <c r="V187" s="52">
        <f>'[9]NAW3 - Asset Repl - SSEH'!V184</f>
        <v>0</v>
      </c>
      <c r="W187" s="52">
        <f>'[9]NAW3 - Asset Repl - SSEH'!W184</f>
        <v>0</v>
      </c>
      <c r="X187" s="59">
        <f t="shared" si="1099"/>
        <v>0</v>
      </c>
      <c r="Y187" s="52">
        <f>'[9]NAW3 - Asset Repl - SSEH'!Y184</f>
        <v>0</v>
      </c>
      <c r="Z187" s="52">
        <f>'[9]NAW3 - Asset Repl - SSEH'!Z184</f>
        <v>0</v>
      </c>
      <c r="AA187" s="52">
        <f>'[9]NAW3 - Asset Repl - SSEH'!AA184</f>
        <v>0</v>
      </c>
      <c r="AB187" s="52">
        <f>'[9]NAW3 - Asset Repl - SSEH'!AB184</f>
        <v>0</v>
      </c>
      <c r="AC187" s="52">
        <f>'[9]NAW3 - Asset Repl - SSEH'!AC184</f>
        <v>0</v>
      </c>
      <c r="AD187" s="59">
        <f t="shared" si="1100"/>
        <v>0</v>
      </c>
      <c r="AE187" s="52">
        <f>'[9]NAW3 - Asset Repl - SSEH'!AE184</f>
        <v>0</v>
      </c>
      <c r="AF187" s="52">
        <f>'[9]NAW3 - Asset Repl - SSEH'!AF184</f>
        <v>0</v>
      </c>
      <c r="AG187" s="52">
        <f>'[9]NAW3 - Asset Repl - SSEH'!AG184</f>
        <v>0</v>
      </c>
      <c r="AH187" s="52">
        <f>'[9]NAW3 - Asset Repl - SSEH'!AH184</f>
        <v>0</v>
      </c>
      <c r="AI187" s="52">
        <f>'[9]NAW3 - Asset Repl - SSEH'!AI184</f>
        <v>0</v>
      </c>
      <c r="AJ187" s="59">
        <f t="shared" si="1101"/>
        <v>0</v>
      </c>
      <c r="AK187" s="52">
        <f>'[9]NAW3 - Asset Repl - SSEH'!AK184</f>
        <v>0</v>
      </c>
      <c r="AL187" s="52">
        <f>'[9]NAW3 - Asset Repl - SSEH'!AL184</f>
        <v>0</v>
      </c>
      <c r="AM187" s="52">
        <f>'[9]NAW3 - Asset Repl - SSEH'!AM184</f>
        <v>0</v>
      </c>
      <c r="AN187" s="52">
        <f>'[9]NAW3 - Asset Repl - SSEH'!AN184</f>
        <v>0</v>
      </c>
      <c r="AO187" s="52">
        <f>'[9]NAW3 - Asset Repl - SSEH'!AO184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30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'[9]NAW3 - Asset Repl - SSEH'!G186</f>
        <v>0</v>
      </c>
      <c r="H189" s="52">
        <f>'[9]NAW3 - Asset Repl - SSEH'!H186</f>
        <v>0</v>
      </c>
      <c r="I189" s="52">
        <f>'[9]NAW3 - Asset Repl - SSEH'!I186</f>
        <v>0</v>
      </c>
      <c r="J189" s="52">
        <f>'[9]NAW3 - Asset Repl - SSEH'!J186</f>
        <v>0</v>
      </c>
      <c r="K189" s="52">
        <f>'[9]NAW3 - Asset Repl - SSEH'!K186</f>
        <v>0</v>
      </c>
      <c r="L189" s="53">
        <f>SUM(G189:K189)</f>
        <v>0</v>
      </c>
      <c r="M189" s="52">
        <f>'[9]NAW3 - Asset Repl - SSEH'!M186</f>
        <v>0</v>
      </c>
      <c r="N189" s="52">
        <f>'[9]NAW3 - Asset Repl - SSEH'!N186</f>
        <v>0</v>
      </c>
      <c r="O189" s="52">
        <f>'[9]NAW3 - Asset Repl - SSEH'!O186</f>
        <v>0</v>
      </c>
      <c r="P189" s="52">
        <f>'[9]NAW3 - Asset Repl - SSEH'!P186</f>
        <v>0</v>
      </c>
      <c r="Q189" s="52">
        <f>'[9]NAW3 - Asset Repl - SSEH'!Q186</f>
        <v>0</v>
      </c>
      <c r="R189" s="53">
        <f>SUM(M189:Q189)</f>
        <v>0</v>
      </c>
      <c r="S189" s="52">
        <f>'[9]NAW3 - Asset Repl - SSEH'!S186</f>
        <v>0</v>
      </c>
      <c r="T189" s="52">
        <f>'[9]NAW3 - Asset Repl - SSEH'!T186</f>
        <v>0</v>
      </c>
      <c r="U189" s="52">
        <f>'[9]NAW3 - Asset Repl - SSEH'!U186</f>
        <v>0</v>
      </c>
      <c r="V189" s="52">
        <f>'[9]NAW3 - Asset Repl - SSEH'!V186</f>
        <v>0</v>
      </c>
      <c r="W189" s="52">
        <f>'[9]NAW3 - Asset Repl - SSEH'!W186</f>
        <v>0</v>
      </c>
      <c r="X189" s="53">
        <f>SUM(S189:W189)</f>
        <v>0</v>
      </c>
      <c r="Y189" s="54">
        <f>'[9]NAW3 - Asset Repl - SSEH'!Y186</f>
        <v>0</v>
      </c>
      <c r="Z189" s="54">
        <f>'[9]NAW3 - Asset Repl - SSEH'!Z186</f>
        <v>0</v>
      </c>
      <c r="AA189" s="54">
        <f>'[9]NAW3 - Asset Repl - SSEH'!AA186</f>
        <v>0</v>
      </c>
      <c r="AB189" s="54">
        <f>'[9]NAW3 - Asset Repl - SSEH'!AB186</f>
        <v>0</v>
      </c>
      <c r="AC189" s="54">
        <f>'[9]NAW3 - Asset Repl - SSEH'!AC186</f>
        <v>0</v>
      </c>
      <c r="AD189" s="53">
        <f>SUM(Y189:AC189)</f>
        <v>0</v>
      </c>
      <c r="AE189" s="54">
        <f>'[9]NAW3 - Asset Repl - SSEH'!AE186</f>
        <v>0</v>
      </c>
      <c r="AF189" s="54">
        <f>'[9]NAW3 - Asset Repl - SSEH'!AF186</f>
        <v>0</v>
      </c>
      <c r="AG189" s="54">
        <f>'[9]NAW3 - Asset Repl - SSEH'!AG186</f>
        <v>0</v>
      </c>
      <c r="AH189" s="54">
        <f>'[9]NAW3 - Asset Repl - SSEH'!AH186</f>
        <v>0</v>
      </c>
      <c r="AI189" s="54">
        <f>'[9]NAW3 - Asset Repl - SSEH'!AI186</f>
        <v>0</v>
      </c>
      <c r="AJ189" s="53">
        <f>SUM(AE189:AI189)</f>
        <v>0</v>
      </c>
      <c r="AK189" s="54">
        <f>'[9]NAW3 - Asset Repl - SSEH'!AK186</f>
        <v>0</v>
      </c>
      <c r="AL189" s="54">
        <f>'[9]NAW3 - Asset Repl - SSEH'!AL186</f>
        <v>0</v>
      </c>
      <c r="AM189" s="54">
        <f>'[9]NAW3 - Asset Repl - SSEH'!AM186</f>
        <v>0</v>
      </c>
      <c r="AN189" s="54">
        <f>'[9]NAW3 - Asset Repl - SSEH'!AN186</f>
        <v>0</v>
      </c>
      <c r="AO189" s="54">
        <f>'[9]NAW3 - Asset Repl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828"/>
        <v/>
      </c>
      <c r="BV189" s="24" t="str">
        <f t="shared" si="829"/>
        <v/>
      </c>
      <c r="BW189" s="24" t="str">
        <f t="shared" si="830"/>
        <v/>
      </c>
      <c r="BX189" s="24" t="str">
        <f t="shared" si="831"/>
        <v/>
      </c>
      <c r="BY189" s="24" t="str">
        <f t="shared" si="832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20">IF(BV189="","",N189*BV189)</f>
        <v/>
      </c>
      <c r="CE189" s="195" t="str">
        <f t="shared" si="1120"/>
        <v/>
      </c>
      <c r="CF189" s="195" t="str">
        <f t="shared" si="1120"/>
        <v/>
      </c>
      <c r="CG189" s="195" t="str">
        <f t="shared" si="1120"/>
        <v/>
      </c>
      <c r="CH189" s="198">
        <f t="shared" si="884"/>
        <v>0</v>
      </c>
      <c r="CI189" s="68"/>
      <c r="CJ189" s="68"/>
      <c r="CK189" s="195" t="str">
        <f t="shared" ref="CK189:CO192" si="1121">IF(BU189="","",G189*BU189)</f>
        <v/>
      </c>
      <c r="CL189" s="195" t="str">
        <f t="shared" si="1121"/>
        <v/>
      </c>
      <c r="CM189" s="195" t="str">
        <f t="shared" si="1121"/>
        <v/>
      </c>
      <c r="CN189" s="195" t="str">
        <f t="shared" si="1121"/>
        <v/>
      </c>
      <c r="CO189" s="195" t="str">
        <f t="shared" si="1121"/>
        <v/>
      </c>
      <c r="CP189" s="198">
        <f t="shared" si="820"/>
        <v>0</v>
      </c>
      <c r="CS189" s="195" t="str">
        <f>IF(BU189="","",Y189*BU189)</f>
        <v/>
      </c>
      <c r="CT189" s="195" t="str">
        <f t="shared" ref="CT189:CW192" si="1122">IF(BV189="","",Z189*BV189)</f>
        <v/>
      </c>
      <c r="CU189" s="195" t="str">
        <f t="shared" si="1122"/>
        <v/>
      </c>
      <c r="CV189" s="195" t="str">
        <f t="shared" si="1122"/>
        <v/>
      </c>
      <c r="CW189" s="195" t="str">
        <f t="shared" si="1122"/>
        <v/>
      </c>
      <c r="CX189" s="198">
        <f t="shared" si="822"/>
        <v>0</v>
      </c>
      <c r="CY189" s="6"/>
      <c r="CZ189" s="6"/>
      <c r="DA189" s="195" t="str">
        <f>IF(BU189="","",(S189+Y189)*BU189)</f>
        <v/>
      </c>
      <c r="DB189" s="195" t="str">
        <f t="shared" ref="DB189:DE192" si="1123">IF(BV189="","",(T189+Z189)*BV189)</f>
        <v/>
      </c>
      <c r="DC189" s="195" t="str">
        <f t="shared" si="1123"/>
        <v/>
      </c>
      <c r="DD189" s="195" t="str">
        <f t="shared" si="1123"/>
        <v/>
      </c>
      <c r="DE189" s="195" t="str">
        <f t="shared" si="1123"/>
        <v/>
      </c>
      <c r="DF189" s="198">
        <f t="shared" si="824"/>
        <v>0</v>
      </c>
      <c r="DG189" s="6"/>
      <c r="DH189" s="6"/>
      <c r="DI189" s="195" t="str">
        <f>IF(BU189="","",AK189*BU189)</f>
        <v/>
      </c>
      <c r="DJ189" s="195" t="str">
        <f t="shared" ref="DJ189:DM192" si="1124">IF(BV189="","",AL189*BV189)</f>
        <v/>
      </c>
      <c r="DK189" s="195" t="str">
        <f t="shared" si="1124"/>
        <v/>
      </c>
      <c r="DL189" s="195" t="str">
        <f t="shared" si="1124"/>
        <v/>
      </c>
      <c r="DM189" s="195" t="str">
        <f t="shared" si="1124"/>
        <v/>
      </c>
      <c r="DN189" s="198">
        <f t="shared" si="838"/>
        <v>0</v>
      </c>
      <c r="DO189" s="6"/>
      <c r="DP189" s="6"/>
      <c r="DQ189" s="195" t="str">
        <f>IF(BU189="","",(AE189+AK189)*BU189)</f>
        <v/>
      </c>
      <c r="DR189" s="195" t="str">
        <f t="shared" ref="DR189:DU192" si="1125">IF(BV189="","",(AF189+AL189)*BV189)</f>
        <v/>
      </c>
      <c r="DS189" s="195" t="str">
        <f t="shared" si="1125"/>
        <v/>
      </c>
      <c r="DT189" s="195" t="str">
        <f t="shared" si="1125"/>
        <v/>
      </c>
      <c r="DU189" s="195" t="str">
        <f t="shared" si="1125"/>
        <v/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0</v>
      </c>
      <c r="E190" s="57">
        <f t="shared" ref="E190:E192" si="1127">D190+SUM(AE190:AI190)</f>
        <v>0</v>
      </c>
      <c r="F190" s="58" t="s">
        <v>27</v>
      </c>
      <c r="G190" s="52">
        <f>'[9]NAW3 - Asset Repl - SSEH'!G187</f>
        <v>0</v>
      </c>
      <c r="H190" s="52">
        <f>'[9]NAW3 - Asset Repl - SSEH'!H187</f>
        <v>0</v>
      </c>
      <c r="I190" s="52">
        <f>'[9]NAW3 - Asset Repl - SSEH'!I187</f>
        <v>0</v>
      </c>
      <c r="J190" s="52">
        <f>'[9]NAW3 - Asset Repl - SSEH'!J187</f>
        <v>0</v>
      </c>
      <c r="K190" s="52">
        <f>'[9]NAW3 - Asset Repl - SSEH'!K187</f>
        <v>0</v>
      </c>
      <c r="L190" s="59">
        <f t="shared" ref="L190:L192" si="1128">SUM(G190:K190)</f>
        <v>0</v>
      </c>
      <c r="M190" s="52">
        <f>'[9]NAW3 - Asset Repl - SSEH'!M187</f>
        <v>0</v>
      </c>
      <c r="N190" s="52">
        <f>'[9]NAW3 - Asset Repl - SSEH'!N187</f>
        <v>0</v>
      </c>
      <c r="O190" s="52">
        <f>'[9]NAW3 - Asset Repl - SSEH'!O187</f>
        <v>0</v>
      </c>
      <c r="P190" s="52">
        <f>'[9]NAW3 - Asset Repl - SSEH'!P187</f>
        <v>0</v>
      </c>
      <c r="Q190" s="52">
        <f>'[9]NAW3 - Asset Repl - SSEH'!Q187</f>
        <v>0</v>
      </c>
      <c r="R190" s="59">
        <f t="shared" ref="R190:R192" si="1129">SUM(M190:Q190)</f>
        <v>0</v>
      </c>
      <c r="S190" s="52">
        <f>'[9]NAW3 - Asset Repl - SSEH'!S187</f>
        <v>0</v>
      </c>
      <c r="T190" s="52">
        <f>'[9]NAW3 - Asset Repl - SSEH'!T187</f>
        <v>0</v>
      </c>
      <c r="U190" s="52">
        <f>'[9]NAW3 - Asset Repl - SSEH'!U187</f>
        <v>0</v>
      </c>
      <c r="V190" s="52">
        <f>'[9]NAW3 - Asset Repl - SSEH'!V187</f>
        <v>0</v>
      </c>
      <c r="W190" s="52">
        <f>'[9]NAW3 - Asset Repl - SSEH'!W187</f>
        <v>0</v>
      </c>
      <c r="X190" s="59">
        <f t="shared" ref="X190:X192" si="1130">SUM(S190:W190)</f>
        <v>0</v>
      </c>
      <c r="Y190" s="52">
        <f>'[9]NAW3 - Asset Repl - SSEH'!Y187</f>
        <v>0</v>
      </c>
      <c r="Z190" s="52">
        <f>'[9]NAW3 - Asset Repl - SSEH'!Z187</f>
        <v>0</v>
      </c>
      <c r="AA190" s="52">
        <f>'[9]NAW3 - Asset Repl - SSEH'!AA187</f>
        <v>0</v>
      </c>
      <c r="AB190" s="52">
        <f>'[9]NAW3 - Asset Repl - SSEH'!AB187</f>
        <v>0</v>
      </c>
      <c r="AC190" s="52">
        <f>'[9]NAW3 - Asset Repl - SSEH'!AC187</f>
        <v>0</v>
      </c>
      <c r="AD190" s="59">
        <f t="shared" ref="AD190:AD192" si="1131">SUM(Y190:AC190)</f>
        <v>0</v>
      </c>
      <c r="AE190" s="52">
        <f>'[9]NAW3 - Asset Repl - SSEH'!AE187</f>
        <v>0</v>
      </c>
      <c r="AF190" s="52">
        <f>'[9]NAW3 - Asset Repl - SSEH'!AF187</f>
        <v>0</v>
      </c>
      <c r="AG190" s="52">
        <f>'[9]NAW3 - Asset Repl - SSEH'!AG187</f>
        <v>0</v>
      </c>
      <c r="AH190" s="52">
        <f>'[9]NAW3 - Asset Repl - SSEH'!AH187</f>
        <v>0</v>
      </c>
      <c r="AI190" s="52">
        <f>'[9]NAW3 - Asset Repl - SSEH'!AI187</f>
        <v>0</v>
      </c>
      <c r="AJ190" s="59">
        <f t="shared" ref="AJ190:AJ192" si="1132">SUM(AE190:AI190)</f>
        <v>0</v>
      </c>
      <c r="AK190" s="52">
        <f>'[9]NAW3 - Asset Repl - SSEH'!AK187</f>
        <v>0</v>
      </c>
      <c r="AL190" s="52">
        <f>'[9]NAW3 - Asset Repl - SSEH'!AL187</f>
        <v>0</v>
      </c>
      <c r="AM190" s="52">
        <f>'[9]NAW3 - Asset Repl - SSEH'!AM187</f>
        <v>0</v>
      </c>
      <c r="AN190" s="52">
        <f>'[9]NAW3 - Asset Repl - SSEH'!AN187</f>
        <v>0</v>
      </c>
      <c r="AO190" s="52">
        <f>'[9]NAW3 - Asset Repl - SSEH'!AO187</f>
        <v>0</v>
      </c>
      <c r="AP190" s="59">
        <f t="shared" ref="AP190:AP192" si="1133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828"/>
        <v/>
      </c>
      <c r="BV190" s="24" t="str">
        <f t="shared" si="829"/>
        <v/>
      </c>
      <c r="BW190" s="24" t="str">
        <f t="shared" si="830"/>
        <v/>
      </c>
      <c r="BX190" s="24" t="str">
        <f t="shared" si="831"/>
        <v/>
      </c>
      <c r="BY190" s="24" t="str">
        <f t="shared" si="832"/>
        <v/>
      </c>
      <c r="BZ190" s="6"/>
      <c r="CA190" s="6"/>
      <c r="CB190" s="58" t="s">
        <v>27</v>
      </c>
      <c r="CC190" s="195" t="str">
        <f t="shared" ref="CC190:CC192" si="1134">IF(BU190="","",M190*BU190)</f>
        <v/>
      </c>
      <c r="CD190" s="195" t="str">
        <f t="shared" si="1120"/>
        <v/>
      </c>
      <c r="CE190" s="195" t="str">
        <f t="shared" si="1120"/>
        <v/>
      </c>
      <c r="CF190" s="195" t="str">
        <f t="shared" si="1120"/>
        <v/>
      </c>
      <c r="CG190" s="195" t="str">
        <f t="shared" si="1120"/>
        <v/>
      </c>
      <c r="CH190" s="198">
        <f t="shared" si="884"/>
        <v>0</v>
      </c>
      <c r="CI190" s="68"/>
      <c r="CJ190" s="68"/>
      <c r="CK190" s="195" t="str">
        <f t="shared" si="1121"/>
        <v/>
      </c>
      <c r="CL190" s="195" t="str">
        <f t="shared" si="1121"/>
        <v/>
      </c>
      <c r="CM190" s="195" t="str">
        <f t="shared" si="1121"/>
        <v/>
      </c>
      <c r="CN190" s="195" t="str">
        <f t="shared" si="1121"/>
        <v/>
      </c>
      <c r="CO190" s="195" t="str">
        <f t="shared" si="1121"/>
        <v/>
      </c>
      <c r="CP190" s="198">
        <f t="shared" si="820"/>
        <v>0</v>
      </c>
      <c r="CS190" s="195" t="str">
        <f t="shared" ref="CS190:CS192" si="1135">IF(BU190="","",Y190*BU190)</f>
        <v/>
      </c>
      <c r="CT190" s="195" t="str">
        <f t="shared" si="1122"/>
        <v/>
      </c>
      <c r="CU190" s="195" t="str">
        <f t="shared" si="1122"/>
        <v/>
      </c>
      <c r="CV190" s="195" t="str">
        <f t="shared" si="1122"/>
        <v/>
      </c>
      <c r="CW190" s="195" t="str">
        <f t="shared" si="1122"/>
        <v/>
      </c>
      <c r="CX190" s="198">
        <f t="shared" si="822"/>
        <v>0</v>
      </c>
      <c r="CY190" s="6"/>
      <c r="CZ190" s="6"/>
      <c r="DA190" s="195" t="str">
        <f t="shared" ref="DA190:DA192" si="1136">IF(BU190="","",(S190+Y190)*BU190)</f>
        <v/>
      </c>
      <c r="DB190" s="195" t="str">
        <f t="shared" si="1123"/>
        <v/>
      </c>
      <c r="DC190" s="195" t="str">
        <f t="shared" si="1123"/>
        <v/>
      </c>
      <c r="DD190" s="195" t="str">
        <f t="shared" si="1123"/>
        <v/>
      </c>
      <c r="DE190" s="195" t="str">
        <f t="shared" si="1123"/>
        <v/>
      </c>
      <c r="DF190" s="198">
        <f t="shared" si="824"/>
        <v>0</v>
      </c>
      <c r="DG190" s="6"/>
      <c r="DH190" s="6"/>
      <c r="DI190" s="195" t="str">
        <f t="shared" ref="DI190:DI192" si="1137">IF(BU190="","",AK190*BU190)</f>
        <v/>
      </c>
      <c r="DJ190" s="195" t="str">
        <f t="shared" si="1124"/>
        <v/>
      </c>
      <c r="DK190" s="195" t="str">
        <f t="shared" si="1124"/>
        <v/>
      </c>
      <c r="DL190" s="195" t="str">
        <f t="shared" si="1124"/>
        <v/>
      </c>
      <c r="DM190" s="195" t="str">
        <f t="shared" si="1124"/>
        <v/>
      </c>
      <c r="DN190" s="198">
        <f t="shared" si="838"/>
        <v>0</v>
      </c>
      <c r="DO190" s="6"/>
      <c r="DP190" s="6"/>
      <c r="DQ190" s="195" t="str">
        <f t="shared" ref="DQ190:DQ192" si="1138">IF(BU190="","",(AE190+AK190)*BU190)</f>
        <v/>
      </c>
      <c r="DR190" s="195" t="str">
        <f t="shared" si="1125"/>
        <v/>
      </c>
      <c r="DS190" s="195" t="str">
        <f t="shared" si="1125"/>
        <v/>
      </c>
      <c r="DT190" s="195" t="str">
        <f t="shared" si="1125"/>
        <v/>
      </c>
      <c r="DU190" s="195" t="str">
        <f t="shared" si="1125"/>
        <v/>
      </c>
      <c r="DV190" s="198">
        <f t="shared" si="827"/>
        <v>0</v>
      </c>
    </row>
    <row r="191" spans="1:126" ht="25.5" customHeight="1">
      <c r="A191" s="19"/>
      <c r="B191" s="55"/>
      <c r="C191" s="55"/>
      <c r="D191" s="56">
        <f t="shared" si="1126"/>
        <v>0</v>
      </c>
      <c r="E191" s="57">
        <f t="shared" si="1127"/>
        <v>0</v>
      </c>
      <c r="F191" s="58" t="s">
        <v>29</v>
      </c>
      <c r="G191" s="52">
        <f>'[9]NAW3 - Asset Repl - SSEH'!G188</f>
        <v>0</v>
      </c>
      <c r="H191" s="52">
        <f>'[9]NAW3 - Asset Repl - SSEH'!H188</f>
        <v>0</v>
      </c>
      <c r="I191" s="52">
        <f>'[9]NAW3 - Asset Repl - SSEH'!I188</f>
        <v>0</v>
      </c>
      <c r="J191" s="52">
        <f>'[9]NAW3 - Asset Repl - SSEH'!J188</f>
        <v>0</v>
      </c>
      <c r="K191" s="52">
        <f>'[9]NAW3 - Asset Repl - SSEH'!K188</f>
        <v>0</v>
      </c>
      <c r="L191" s="59">
        <f t="shared" si="1128"/>
        <v>0</v>
      </c>
      <c r="M191" s="52">
        <f>'[9]NAW3 - Asset Repl - SSEH'!M188</f>
        <v>0</v>
      </c>
      <c r="N191" s="52">
        <f>'[9]NAW3 - Asset Repl - SSEH'!N188</f>
        <v>0</v>
      </c>
      <c r="O191" s="52">
        <f>'[9]NAW3 - Asset Repl - SSEH'!O188</f>
        <v>0</v>
      </c>
      <c r="P191" s="52">
        <f>'[9]NAW3 - Asset Repl - SSEH'!P188</f>
        <v>0</v>
      </c>
      <c r="Q191" s="52">
        <f>'[9]NAW3 - Asset Repl - SSEH'!Q188</f>
        <v>0</v>
      </c>
      <c r="R191" s="59">
        <f t="shared" si="1129"/>
        <v>0</v>
      </c>
      <c r="S191" s="52">
        <f>'[9]NAW3 - Asset Repl - SSEH'!S188</f>
        <v>0</v>
      </c>
      <c r="T191" s="52">
        <f>'[9]NAW3 - Asset Repl - SSEH'!T188</f>
        <v>0</v>
      </c>
      <c r="U191" s="52">
        <f>'[9]NAW3 - Asset Repl - SSEH'!U188</f>
        <v>0</v>
      </c>
      <c r="V191" s="52">
        <f>'[9]NAW3 - Asset Repl - SSEH'!V188</f>
        <v>0</v>
      </c>
      <c r="W191" s="52">
        <f>'[9]NAW3 - Asset Repl - SSEH'!W188</f>
        <v>0</v>
      </c>
      <c r="X191" s="59">
        <f t="shared" si="1130"/>
        <v>0</v>
      </c>
      <c r="Y191" s="52">
        <f>'[9]NAW3 - Asset Repl - SSEH'!Y188</f>
        <v>0</v>
      </c>
      <c r="Z191" s="52">
        <f>'[9]NAW3 - Asset Repl - SSEH'!Z188</f>
        <v>0</v>
      </c>
      <c r="AA191" s="52">
        <f>'[9]NAW3 - Asset Repl - SSEH'!AA188</f>
        <v>0</v>
      </c>
      <c r="AB191" s="52">
        <f>'[9]NAW3 - Asset Repl - SSEH'!AB188</f>
        <v>0</v>
      </c>
      <c r="AC191" s="52">
        <f>'[9]NAW3 - Asset Repl - SSEH'!AC188</f>
        <v>0</v>
      </c>
      <c r="AD191" s="59">
        <f t="shared" si="1131"/>
        <v>0</v>
      </c>
      <c r="AE191" s="52">
        <f>'[9]NAW3 - Asset Repl - SSEH'!AE188</f>
        <v>0</v>
      </c>
      <c r="AF191" s="52">
        <f>'[9]NAW3 - Asset Repl - SSEH'!AF188</f>
        <v>0</v>
      </c>
      <c r="AG191" s="52">
        <f>'[9]NAW3 - Asset Repl - SSEH'!AG188</f>
        <v>0</v>
      </c>
      <c r="AH191" s="52">
        <f>'[9]NAW3 - Asset Repl - SSEH'!AH188</f>
        <v>0</v>
      </c>
      <c r="AI191" s="52">
        <f>'[9]NAW3 - Asset Repl - SSEH'!AI188</f>
        <v>0</v>
      </c>
      <c r="AJ191" s="59">
        <f t="shared" si="1132"/>
        <v>0</v>
      </c>
      <c r="AK191" s="52">
        <f>'[9]NAW3 - Asset Repl - SSEH'!AK188</f>
        <v>0</v>
      </c>
      <c r="AL191" s="52">
        <f>'[9]NAW3 - Asset Repl - SSEH'!AL188</f>
        <v>0</v>
      </c>
      <c r="AM191" s="52">
        <f>'[9]NAW3 - Asset Repl - SSEH'!AM188</f>
        <v>0</v>
      </c>
      <c r="AN191" s="52">
        <f>'[9]NAW3 - Asset Repl - SSEH'!AN188</f>
        <v>0</v>
      </c>
      <c r="AO191" s="52">
        <f>'[9]NAW3 - Asset Repl - SSEH'!AO188</f>
        <v>0</v>
      </c>
      <c r="AP191" s="59">
        <f t="shared" si="1133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828"/>
        <v/>
      </c>
      <c r="BV191" s="24" t="str">
        <f t="shared" si="829"/>
        <v/>
      </c>
      <c r="BW191" s="24" t="str">
        <f t="shared" si="830"/>
        <v/>
      </c>
      <c r="BX191" s="24" t="str">
        <f t="shared" si="831"/>
        <v/>
      </c>
      <c r="BY191" s="24" t="str">
        <f t="shared" si="832"/>
        <v/>
      </c>
      <c r="BZ191" s="6"/>
      <c r="CA191" s="6"/>
      <c r="CB191" s="58" t="s">
        <v>29</v>
      </c>
      <c r="CC191" s="195" t="str">
        <f t="shared" si="1134"/>
        <v/>
      </c>
      <c r="CD191" s="195" t="str">
        <f t="shared" si="1120"/>
        <v/>
      </c>
      <c r="CE191" s="195" t="str">
        <f t="shared" si="1120"/>
        <v/>
      </c>
      <c r="CF191" s="195" t="str">
        <f t="shared" si="1120"/>
        <v/>
      </c>
      <c r="CG191" s="195" t="str">
        <f t="shared" si="1120"/>
        <v/>
      </c>
      <c r="CH191" s="198">
        <f t="shared" si="884"/>
        <v>0</v>
      </c>
      <c r="CI191" s="68"/>
      <c r="CJ191" s="68"/>
      <c r="CK191" s="195" t="str">
        <f t="shared" si="1121"/>
        <v/>
      </c>
      <c r="CL191" s="195" t="str">
        <f t="shared" si="1121"/>
        <v/>
      </c>
      <c r="CM191" s="195" t="str">
        <f t="shared" si="1121"/>
        <v/>
      </c>
      <c r="CN191" s="195" t="str">
        <f t="shared" si="1121"/>
        <v/>
      </c>
      <c r="CO191" s="195" t="str">
        <f t="shared" si="1121"/>
        <v/>
      </c>
      <c r="CP191" s="198">
        <f t="shared" si="820"/>
        <v>0</v>
      </c>
      <c r="CS191" s="195" t="str">
        <f t="shared" si="1135"/>
        <v/>
      </c>
      <c r="CT191" s="195" t="str">
        <f t="shared" si="1122"/>
        <v/>
      </c>
      <c r="CU191" s="195" t="str">
        <f t="shared" si="1122"/>
        <v/>
      </c>
      <c r="CV191" s="195" t="str">
        <f t="shared" si="1122"/>
        <v/>
      </c>
      <c r="CW191" s="195" t="str">
        <f t="shared" si="1122"/>
        <v/>
      </c>
      <c r="CX191" s="198">
        <f t="shared" si="822"/>
        <v>0</v>
      </c>
      <c r="CY191" s="6"/>
      <c r="CZ191" s="6"/>
      <c r="DA191" s="195" t="str">
        <f t="shared" si="1136"/>
        <v/>
      </c>
      <c r="DB191" s="195" t="str">
        <f t="shared" si="1123"/>
        <v/>
      </c>
      <c r="DC191" s="195" t="str">
        <f t="shared" si="1123"/>
        <v/>
      </c>
      <c r="DD191" s="195" t="str">
        <f t="shared" si="1123"/>
        <v/>
      </c>
      <c r="DE191" s="195" t="str">
        <f t="shared" si="1123"/>
        <v/>
      </c>
      <c r="DF191" s="198">
        <f t="shared" si="824"/>
        <v>0</v>
      </c>
      <c r="DG191" s="6"/>
      <c r="DH191" s="6"/>
      <c r="DI191" s="195" t="str">
        <f t="shared" si="1137"/>
        <v/>
      </c>
      <c r="DJ191" s="195" t="str">
        <f t="shared" si="1124"/>
        <v/>
      </c>
      <c r="DK191" s="195" t="str">
        <f t="shared" si="1124"/>
        <v/>
      </c>
      <c r="DL191" s="195" t="str">
        <f t="shared" si="1124"/>
        <v/>
      </c>
      <c r="DM191" s="195" t="str">
        <f t="shared" si="1124"/>
        <v/>
      </c>
      <c r="DN191" s="198">
        <f t="shared" si="838"/>
        <v>0</v>
      </c>
      <c r="DO191" s="6"/>
      <c r="DP191" s="6"/>
      <c r="DQ191" s="195" t="str">
        <f t="shared" si="1138"/>
        <v/>
      </c>
      <c r="DR191" s="195" t="str">
        <f t="shared" si="1125"/>
        <v/>
      </c>
      <c r="DS191" s="195" t="str">
        <f t="shared" si="1125"/>
        <v/>
      </c>
      <c r="DT191" s="195" t="str">
        <f t="shared" si="1125"/>
        <v/>
      </c>
      <c r="DU191" s="195" t="str">
        <f t="shared" si="1125"/>
        <v/>
      </c>
      <c r="DV191" s="198">
        <f t="shared" si="827"/>
        <v>0</v>
      </c>
    </row>
    <row r="192" spans="1:126" ht="25.5" customHeight="1">
      <c r="A192" s="19"/>
      <c r="B192" s="55"/>
      <c r="C192" s="55"/>
      <c r="D192" s="56">
        <f t="shared" si="1126"/>
        <v>0</v>
      </c>
      <c r="E192" s="57">
        <f t="shared" si="1127"/>
        <v>0</v>
      </c>
      <c r="F192" s="58" t="s">
        <v>30</v>
      </c>
      <c r="G192" s="52">
        <f>'[9]NAW3 - Asset Repl - SSEH'!G189</f>
        <v>0</v>
      </c>
      <c r="H192" s="52">
        <f>'[9]NAW3 - Asset Repl - SSEH'!H189</f>
        <v>0</v>
      </c>
      <c r="I192" s="52">
        <f>'[9]NAW3 - Asset Repl - SSEH'!I189</f>
        <v>0</v>
      </c>
      <c r="J192" s="52">
        <f>'[9]NAW3 - Asset Repl - SSEH'!J189</f>
        <v>0</v>
      </c>
      <c r="K192" s="52">
        <f>'[9]NAW3 - Asset Repl - SSEH'!K189</f>
        <v>0</v>
      </c>
      <c r="L192" s="59">
        <f t="shared" si="1128"/>
        <v>0</v>
      </c>
      <c r="M192" s="52">
        <f>'[9]NAW3 - Asset Repl - SSEH'!M189</f>
        <v>0</v>
      </c>
      <c r="N192" s="52">
        <f>'[9]NAW3 - Asset Repl - SSEH'!N189</f>
        <v>0</v>
      </c>
      <c r="O192" s="52">
        <f>'[9]NAW3 - Asset Repl - SSEH'!O189</f>
        <v>0</v>
      </c>
      <c r="P192" s="52">
        <f>'[9]NAW3 - Asset Repl - SSEH'!P189</f>
        <v>0</v>
      </c>
      <c r="Q192" s="52">
        <f>'[9]NAW3 - Asset Repl - SSEH'!Q189</f>
        <v>0</v>
      </c>
      <c r="R192" s="59">
        <f t="shared" si="1129"/>
        <v>0</v>
      </c>
      <c r="S192" s="52">
        <f>'[9]NAW3 - Asset Repl - SSEH'!S189</f>
        <v>0</v>
      </c>
      <c r="T192" s="52">
        <f>'[9]NAW3 - Asset Repl - SSEH'!T189</f>
        <v>0</v>
      </c>
      <c r="U192" s="52">
        <f>'[9]NAW3 - Asset Repl - SSEH'!U189</f>
        <v>0</v>
      </c>
      <c r="V192" s="52">
        <f>'[9]NAW3 - Asset Repl - SSEH'!V189</f>
        <v>0</v>
      </c>
      <c r="W192" s="52">
        <f>'[9]NAW3 - Asset Repl - SSEH'!W189</f>
        <v>0</v>
      </c>
      <c r="X192" s="59">
        <f t="shared" si="1130"/>
        <v>0</v>
      </c>
      <c r="Y192" s="52">
        <f>'[9]NAW3 - Asset Repl - SSEH'!Y189</f>
        <v>0</v>
      </c>
      <c r="Z192" s="52">
        <f>'[9]NAW3 - Asset Repl - SSEH'!Z189</f>
        <v>0</v>
      </c>
      <c r="AA192" s="52">
        <f>'[9]NAW3 - Asset Repl - SSEH'!AA189</f>
        <v>0</v>
      </c>
      <c r="AB192" s="52">
        <f>'[9]NAW3 - Asset Repl - SSEH'!AB189</f>
        <v>0</v>
      </c>
      <c r="AC192" s="52">
        <f>'[9]NAW3 - Asset Repl - SSEH'!AC189</f>
        <v>0</v>
      </c>
      <c r="AD192" s="59">
        <f t="shared" si="1131"/>
        <v>0</v>
      </c>
      <c r="AE192" s="52">
        <f>'[9]NAW3 - Asset Repl - SSEH'!AE189</f>
        <v>0</v>
      </c>
      <c r="AF192" s="52">
        <f>'[9]NAW3 - Asset Repl - SSEH'!AF189</f>
        <v>0</v>
      </c>
      <c r="AG192" s="52">
        <f>'[9]NAW3 - Asset Repl - SSEH'!AG189</f>
        <v>0</v>
      </c>
      <c r="AH192" s="52">
        <f>'[9]NAW3 - Asset Repl - SSEH'!AH189</f>
        <v>0</v>
      </c>
      <c r="AI192" s="52">
        <f>'[9]NAW3 - Asset Repl - SSEH'!AI189</f>
        <v>0</v>
      </c>
      <c r="AJ192" s="59">
        <f t="shared" si="1132"/>
        <v>0</v>
      </c>
      <c r="AK192" s="52">
        <f>'[9]NAW3 - Asset Repl - SSEH'!AK189</f>
        <v>0</v>
      </c>
      <c r="AL192" s="52">
        <f>'[9]NAW3 - Asset Repl - SSEH'!AL189</f>
        <v>0</v>
      </c>
      <c r="AM192" s="52">
        <f>'[9]NAW3 - Asset Repl - SSEH'!AM189</f>
        <v>0</v>
      </c>
      <c r="AN192" s="52">
        <f>'[9]NAW3 - Asset Repl - SSEH'!AN189</f>
        <v>0</v>
      </c>
      <c r="AO192" s="52">
        <f>'[9]NAW3 - Asset Repl - SSEH'!AO189</f>
        <v>0</v>
      </c>
      <c r="AP192" s="59">
        <f t="shared" si="1133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828"/>
        <v/>
      </c>
      <c r="BV192" s="24" t="str">
        <f t="shared" si="829"/>
        <v/>
      </c>
      <c r="BW192" s="24" t="str">
        <f t="shared" si="830"/>
        <v/>
      </c>
      <c r="BX192" s="24" t="str">
        <f t="shared" si="831"/>
        <v/>
      </c>
      <c r="BY192" s="24" t="str">
        <f t="shared" si="832"/>
        <v/>
      </c>
      <c r="BZ192" s="6"/>
      <c r="CA192" s="6"/>
      <c r="CB192" s="58" t="s">
        <v>30</v>
      </c>
      <c r="CC192" s="195" t="str">
        <f t="shared" si="1134"/>
        <v/>
      </c>
      <c r="CD192" s="195" t="str">
        <f t="shared" si="1120"/>
        <v/>
      </c>
      <c r="CE192" s="195" t="str">
        <f t="shared" si="1120"/>
        <v/>
      </c>
      <c r="CF192" s="195" t="str">
        <f t="shared" si="1120"/>
        <v/>
      </c>
      <c r="CG192" s="195" t="str">
        <f t="shared" si="1120"/>
        <v/>
      </c>
      <c r="CH192" s="198">
        <f t="shared" si="884"/>
        <v>0</v>
      </c>
      <c r="CI192" s="68"/>
      <c r="CJ192" s="68"/>
      <c r="CK192" s="195" t="str">
        <f t="shared" si="1121"/>
        <v/>
      </c>
      <c r="CL192" s="195" t="str">
        <f t="shared" si="1121"/>
        <v/>
      </c>
      <c r="CM192" s="195" t="str">
        <f t="shared" si="1121"/>
        <v/>
      </c>
      <c r="CN192" s="195" t="str">
        <f t="shared" si="1121"/>
        <v/>
      </c>
      <c r="CO192" s="195" t="str">
        <f t="shared" si="1121"/>
        <v/>
      </c>
      <c r="CP192" s="198">
        <f t="shared" si="820"/>
        <v>0</v>
      </c>
      <c r="CS192" s="195" t="str">
        <f t="shared" si="1135"/>
        <v/>
      </c>
      <c r="CT192" s="195" t="str">
        <f t="shared" si="1122"/>
        <v/>
      </c>
      <c r="CU192" s="195" t="str">
        <f t="shared" si="1122"/>
        <v/>
      </c>
      <c r="CV192" s="195" t="str">
        <f t="shared" si="1122"/>
        <v/>
      </c>
      <c r="CW192" s="195" t="str">
        <f t="shared" si="1122"/>
        <v/>
      </c>
      <c r="CX192" s="198">
        <f t="shared" si="822"/>
        <v>0</v>
      </c>
      <c r="CY192" s="6"/>
      <c r="CZ192" s="6"/>
      <c r="DA192" s="195" t="str">
        <f t="shared" si="1136"/>
        <v/>
      </c>
      <c r="DB192" s="195" t="str">
        <f t="shared" si="1123"/>
        <v/>
      </c>
      <c r="DC192" s="195" t="str">
        <f t="shared" si="1123"/>
        <v/>
      </c>
      <c r="DD192" s="195" t="str">
        <f t="shared" si="1123"/>
        <v/>
      </c>
      <c r="DE192" s="195" t="str">
        <f t="shared" si="1123"/>
        <v/>
      </c>
      <c r="DF192" s="198">
        <f t="shared" si="824"/>
        <v>0</v>
      </c>
      <c r="DG192" s="6"/>
      <c r="DH192" s="6"/>
      <c r="DI192" s="195" t="str">
        <f t="shared" si="1137"/>
        <v/>
      </c>
      <c r="DJ192" s="195" t="str">
        <f t="shared" si="1124"/>
        <v/>
      </c>
      <c r="DK192" s="195" t="str">
        <f t="shared" si="1124"/>
        <v/>
      </c>
      <c r="DL192" s="195" t="str">
        <f t="shared" si="1124"/>
        <v/>
      </c>
      <c r="DM192" s="195" t="str">
        <f t="shared" si="1124"/>
        <v/>
      </c>
      <c r="DN192" s="198">
        <f t="shared" si="838"/>
        <v>0</v>
      </c>
      <c r="DO192" s="6"/>
      <c r="DP192" s="6"/>
      <c r="DQ192" s="195" t="str">
        <f t="shared" si="1138"/>
        <v/>
      </c>
      <c r="DR192" s="195" t="str">
        <f t="shared" si="1125"/>
        <v/>
      </c>
      <c r="DS192" s="195" t="str">
        <f t="shared" si="1125"/>
        <v/>
      </c>
      <c r="DT192" s="195" t="str">
        <f t="shared" si="1125"/>
        <v/>
      </c>
      <c r="DU192" s="195" t="str">
        <f t="shared" si="1125"/>
        <v/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39">SUM(H189:H192)</f>
        <v>0</v>
      </c>
      <c r="I193" s="66">
        <f t="shared" si="1139"/>
        <v>0</v>
      </c>
      <c r="J193" s="66">
        <f t="shared" si="1139"/>
        <v>0</v>
      </c>
      <c r="K193" s="66">
        <f t="shared" si="1139"/>
        <v>0</v>
      </c>
      <c r="L193" s="67"/>
      <c r="M193" s="65">
        <f>SUM(M189:M192)</f>
        <v>0</v>
      </c>
      <c r="N193" s="66">
        <f t="shared" ref="N193:Q193" si="1140">SUM(N189:N192)</f>
        <v>0</v>
      </c>
      <c r="O193" s="66">
        <f t="shared" si="1140"/>
        <v>0</v>
      </c>
      <c r="P193" s="66">
        <f t="shared" si="1140"/>
        <v>0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0</v>
      </c>
      <c r="Z193" s="66">
        <f t="shared" ref="Z193:AC193" si="1142">SUM(Z189:Z192)</f>
        <v>0</v>
      </c>
      <c r="AA193" s="66">
        <f t="shared" si="1142"/>
        <v>0</v>
      </c>
      <c r="AB193" s="66">
        <f t="shared" si="1142"/>
        <v>0</v>
      </c>
      <c r="AC193" s="66">
        <f t="shared" si="1142"/>
        <v>0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0</v>
      </c>
      <c r="AJ193" s="67"/>
      <c r="AK193" s="65">
        <f>SUM(AK189:AK192)</f>
        <v>0</v>
      </c>
      <c r="AL193" s="66">
        <f t="shared" ref="AL193:AO193" si="1144">SUM(AL189:AL192)</f>
        <v>0</v>
      </c>
      <c r="AM193" s="66">
        <f t="shared" si="1144"/>
        <v>0</v>
      </c>
      <c r="AN193" s="66">
        <f t="shared" si="1144"/>
        <v>0</v>
      </c>
      <c r="AO193" s="66">
        <f t="shared" si="1144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0</v>
      </c>
      <c r="CE193" s="197">
        <f t="shared" si="1145"/>
        <v>0</v>
      </c>
      <c r="CF193" s="197">
        <f t="shared" si="1145"/>
        <v>0</v>
      </c>
      <c r="CG193" s="197">
        <f t="shared" si="1145"/>
        <v>0</v>
      </c>
      <c r="CH193" s="198">
        <f t="shared" si="884"/>
        <v>0</v>
      </c>
      <c r="CI193" s="68"/>
      <c r="CJ193" s="68"/>
      <c r="CK193" s="197">
        <f>SUM(CK189:CK192)</f>
        <v>0</v>
      </c>
      <c r="CL193" s="197">
        <f t="shared" ref="CL193:CO193" si="1146">SUM(CL189:CL192)</f>
        <v>0</v>
      </c>
      <c r="CM193" s="197">
        <f t="shared" si="1146"/>
        <v>0</v>
      </c>
      <c r="CN193" s="197">
        <f t="shared" si="1146"/>
        <v>0</v>
      </c>
      <c r="CO193" s="197">
        <f t="shared" si="1146"/>
        <v>0</v>
      </c>
      <c r="CP193" s="198">
        <f t="shared" si="820"/>
        <v>0</v>
      </c>
      <c r="CS193" s="197">
        <f>SUM(CS189:CS192)</f>
        <v>0</v>
      </c>
      <c r="CT193" s="197">
        <f t="shared" ref="CT193:CW193" si="1147">SUM(CT189:CT192)</f>
        <v>0</v>
      </c>
      <c r="CU193" s="197">
        <f t="shared" si="1147"/>
        <v>0</v>
      </c>
      <c r="CV193" s="197">
        <f t="shared" si="1147"/>
        <v>0</v>
      </c>
      <c r="CW193" s="197">
        <f t="shared" si="1147"/>
        <v>0</v>
      </c>
      <c r="CX193" s="198">
        <f t="shared" si="822"/>
        <v>0</v>
      </c>
      <c r="CY193" s="6"/>
      <c r="CZ193" s="6"/>
      <c r="DA193" s="197">
        <f>SUM(DA189:DA192)</f>
        <v>0</v>
      </c>
      <c r="DB193" s="197">
        <f t="shared" ref="DB193:DE193" si="1148">SUM(DB189:DB192)</f>
        <v>0</v>
      </c>
      <c r="DC193" s="197">
        <f t="shared" si="1148"/>
        <v>0</v>
      </c>
      <c r="DD193" s="197">
        <f t="shared" si="1148"/>
        <v>0</v>
      </c>
      <c r="DE193" s="197">
        <f t="shared" si="1148"/>
        <v>0</v>
      </c>
      <c r="DF193" s="198">
        <f t="shared" si="824"/>
        <v>0</v>
      </c>
      <c r="DG193" s="6"/>
      <c r="DH193" s="6"/>
      <c r="DI193" s="197">
        <f>SUM(DI189:DI192)</f>
        <v>0</v>
      </c>
      <c r="DJ193" s="197">
        <f t="shared" ref="DJ193:DM193" si="1149">SUM(DJ189:DJ192)</f>
        <v>0</v>
      </c>
      <c r="DK193" s="197">
        <f t="shared" si="1149"/>
        <v>0</v>
      </c>
      <c r="DL193" s="197">
        <f t="shared" si="1149"/>
        <v>0</v>
      </c>
      <c r="DM193" s="197">
        <f t="shared" si="1149"/>
        <v>0</v>
      </c>
      <c r="DN193" s="198">
        <f t="shared" si="838"/>
        <v>0</v>
      </c>
      <c r="DO193" s="6"/>
      <c r="DP193" s="6"/>
      <c r="DQ193" s="197">
        <f>SUM(DQ189:DQ192)</f>
        <v>0</v>
      </c>
      <c r="DR193" s="197">
        <f t="shared" ref="DR193:DU193" si="1150">SUM(DR189:DR192)</f>
        <v>0</v>
      </c>
      <c r="DS193" s="197">
        <f t="shared" si="1150"/>
        <v>0</v>
      </c>
      <c r="DT193" s="197">
        <f t="shared" si="1150"/>
        <v>0</v>
      </c>
      <c r="DU193" s="197">
        <f t="shared" si="1150"/>
        <v>0</v>
      </c>
      <c r="DV193" s="198">
        <f t="shared" si="827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SSEH'!G191</f>
        <v>0</v>
      </c>
      <c r="H194" s="52">
        <f>'[9]NAW3 - Asset Repl - SSEH'!H191</f>
        <v>0</v>
      </c>
      <c r="I194" s="52">
        <f>'[9]NAW3 - Asset Repl - SSEH'!I191</f>
        <v>0</v>
      </c>
      <c r="J194" s="52">
        <f>'[9]NAW3 - Asset Repl - SSEH'!J191</f>
        <v>0</v>
      </c>
      <c r="K194" s="52">
        <f>'[9]NAW3 - Asset Repl - SSEH'!K191</f>
        <v>0</v>
      </c>
      <c r="L194" s="53">
        <f>SUM(G194:K194)</f>
        <v>0</v>
      </c>
      <c r="M194" s="52">
        <f>'[9]NAW3 - Asset Repl - SSEH'!M191</f>
        <v>0</v>
      </c>
      <c r="N194" s="52">
        <f>'[9]NAW3 - Asset Repl - SSEH'!N191</f>
        <v>0</v>
      </c>
      <c r="O194" s="52">
        <f>'[9]NAW3 - Asset Repl - SSEH'!O191</f>
        <v>0</v>
      </c>
      <c r="P194" s="52">
        <f>'[9]NAW3 - Asset Repl - SSEH'!P191</f>
        <v>0</v>
      </c>
      <c r="Q194" s="52">
        <f>'[9]NAW3 - Asset Repl - SSEH'!Q191</f>
        <v>0</v>
      </c>
      <c r="R194" s="53">
        <f>SUM(M194:Q194)</f>
        <v>0</v>
      </c>
      <c r="S194" s="52">
        <f>'[9]NAW3 - Asset Repl - SSEH'!S191</f>
        <v>0</v>
      </c>
      <c r="T194" s="52">
        <f>'[9]NAW3 - Asset Repl - SSEH'!T191</f>
        <v>0</v>
      </c>
      <c r="U194" s="52">
        <f>'[9]NAW3 - Asset Repl - SSEH'!U191</f>
        <v>0</v>
      </c>
      <c r="V194" s="52">
        <f>'[9]NAW3 - Asset Repl - SSEH'!V191</f>
        <v>0</v>
      </c>
      <c r="W194" s="52">
        <f>'[9]NAW3 - Asset Repl - SSEH'!W191</f>
        <v>0</v>
      </c>
      <c r="X194" s="53">
        <f>SUM(S194:W194)</f>
        <v>0</v>
      </c>
      <c r="Y194" s="54">
        <f>'[9]NAW3 - Asset Repl - SSEH'!Y191</f>
        <v>0</v>
      </c>
      <c r="Z194" s="54">
        <f>'[9]NAW3 - Asset Repl - SSEH'!Z191</f>
        <v>0</v>
      </c>
      <c r="AA194" s="54">
        <f>'[9]NAW3 - Asset Repl - SSEH'!AA191</f>
        <v>0</v>
      </c>
      <c r="AB194" s="54">
        <f>'[9]NAW3 - Asset Repl - SSEH'!AB191</f>
        <v>0</v>
      </c>
      <c r="AC194" s="54">
        <f>'[9]NAW3 - Asset Repl - SSEH'!AC191</f>
        <v>0</v>
      </c>
      <c r="AD194" s="53">
        <f>SUM(Y194:AC194)</f>
        <v>0</v>
      </c>
      <c r="AE194" s="54">
        <f>'[9]NAW3 - Asset Repl - SSEH'!AE191</f>
        <v>0</v>
      </c>
      <c r="AF194" s="54">
        <f>'[9]NAW3 - Asset Repl - SSEH'!AF191</f>
        <v>0</v>
      </c>
      <c r="AG194" s="54">
        <f>'[9]NAW3 - Asset Repl - SSEH'!AG191</f>
        <v>0</v>
      </c>
      <c r="AH194" s="54">
        <f>'[9]NAW3 - Asset Repl - SSEH'!AH191</f>
        <v>0</v>
      </c>
      <c r="AI194" s="54">
        <f>'[9]NAW3 - Asset Repl - SSEH'!AI191</f>
        <v>0</v>
      </c>
      <c r="AJ194" s="53">
        <f>SUM(AE194:AI194)</f>
        <v>0</v>
      </c>
      <c r="AK194" s="54">
        <f>'[9]NAW3 - Asset Repl - SSEH'!AK191</f>
        <v>0</v>
      </c>
      <c r="AL194" s="54">
        <f>'[9]NAW3 - Asset Repl - SSEH'!AL191</f>
        <v>0</v>
      </c>
      <c r="AM194" s="54">
        <f>'[9]NAW3 - Asset Repl - SSEH'!AM191</f>
        <v>0</v>
      </c>
      <c r="AN194" s="54">
        <f>'[9]NAW3 - Asset Repl - SSEH'!AN191</f>
        <v>0</v>
      </c>
      <c r="AO194" s="54">
        <f>'[9]NAW3 - Asset Repl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27</v>
      </c>
      <c r="G195" s="52">
        <f>'[9]NAW3 - Asset Repl - SSEH'!G192</f>
        <v>0</v>
      </c>
      <c r="H195" s="52">
        <f>'[9]NAW3 - Asset Repl - SSEH'!H192</f>
        <v>0</v>
      </c>
      <c r="I195" s="52">
        <f>'[9]NAW3 - Asset Repl - SSEH'!I192</f>
        <v>0</v>
      </c>
      <c r="J195" s="52">
        <f>'[9]NAW3 - Asset Repl - SSEH'!J192</f>
        <v>0</v>
      </c>
      <c r="K195" s="52">
        <f>'[9]NAW3 - Asset Repl - SSEH'!K192</f>
        <v>0</v>
      </c>
      <c r="L195" s="59">
        <f t="shared" ref="L195:L197" si="1159">SUM(G195:K195)</f>
        <v>0</v>
      </c>
      <c r="M195" s="52">
        <f>'[9]NAW3 - Asset Repl - SSEH'!M192</f>
        <v>0</v>
      </c>
      <c r="N195" s="52">
        <f>'[9]NAW3 - Asset Repl - SSEH'!N192</f>
        <v>0</v>
      </c>
      <c r="O195" s="52">
        <f>'[9]NAW3 - Asset Repl - SSEH'!O192</f>
        <v>0</v>
      </c>
      <c r="P195" s="52">
        <f>'[9]NAW3 - Asset Repl - SSEH'!P192</f>
        <v>0</v>
      </c>
      <c r="Q195" s="52">
        <f>'[9]NAW3 - Asset Repl - SSEH'!Q192</f>
        <v>0</v>
      </c>
      <c r="R195" s="59">
        <f t="shared" ref="R195:R197" si="1160">SUM(M195:Q195)</f>
        <v>0</v>
      </c>
      <c r="S195" s="52">
        <f>'[9]NAW3 - Asset Repl - SSEH'!S192</f>
        <v>0</v>
      </c>
      <c r="T195" s="52">
        <f>'[9]NAW3 - Asset Repl - SSEH'!T192</f>
        <v>0</v>
      </c>
      <c r="U195" s="52">
        <f>'[9]NAW3 - Asset Repl - SSEH'!U192</f>
        <v>0</v>
      </c>
      <c r="V195" s="52">
        <f>'[9]NAW3 - Asset Repl - SSEH'!V192</f>
        <v>0</v>
      </c>
      <c r="W195" s="52">
        <f>'[9]NAW3 - Asset Repl - SSEH'!W192</f>
        <v>0</v>
      </c>
      <c r="X195" s="59">
        <f t="shared" ref="X195:X197" si="1161">SUM(S195:W195)</f>
        <v>0</v>
      </c>
      <c r="Y195" s="52">
        <f>'[9]NAW3 - Asset Repl - SSEH'!Y192</f>
        <v>0</v>
      </c>
      <c r="Z195" s="52">
        <f>'[9]NAW3 - Asset Repl - SSEH'!Z192</f>
        <v>0</v>
      </c>
      <c r="AA195" s="52">
        <f>'[9]NAW3 - Asset Repl - SSEH'!AA192</f>
        <v>0</v>
      </c>
      <c r="AB195" s="52">
        <f>'[9]NAW3 - Asset Repl - SSEH'!AB192</f>
        <v>0</v>
      </c>
      <c r="AC195" s="52">
        <f>'[9]NAW3 - Asset Repl - SSEH'!AC192</f>
        <v>0</v>
      </c>
      <c r="AD195" s="59">
        <f t="shared" ref="AD195:AD197" si="1162">SUM(Y195:AC195)</f>
        <v>0</v>
      </c>
      <c r="AE195" s="52">
        <f>'[9]NAW3 - Asset Repl - SSEH'!AE192</f>
        <v>0</v>
      </c>
      <c r="AF195" s="52">
        <f>'[9]NAW3 - Asset Repl - SSEH'!AF192</f>
        <v>0</v>
      </c>
      <c r="AG195" s="52">
        <f>'[9]NAW3 - Asset Repl - SSEH'!AG192</f>
        <v>0</v>
      </c>
      <c r="AH195" s="52">
        <f>'[9]NAW3 - Asset Repl - SSEH'!AH192</f>
        <v>0</v>
      </c>
      <c r="AI195" s="52">
        <f>'[9]NAW3 - Asset Repl - SSEH'!AI192</f>
        <v>0</v>
      </c>
      <c r="AJ195" s="59">
        <f t="shared" ref="AJ195:AJ197" si="1163">SUM(AE195:AI195)</f>
        <v>0</v>
      </c>
      <c r="AK195" s="52">
        <f>'[9]NAW3 - Asset Repl - SSEH'!AK192</f>
        <v>0</v>
      </c>
      <c r="AL195" s="52">
        <f>'[9]NAW3 - Asset Repl - SSEH'!AL192</f>
        <v>0</v>
      </c>
      <c r="AM195" s="52">
        <f>'[9]NAW3 - Asset Repl - SSEH'!AM192</f>
        <v>0</v>
      </c>
      <c r="AN195" s="52">
        <f>'[9]NAW3 - Asset Repl - SSEH'!AN192</f>
        <v>0</v>
      </c>
      <c r="AO195" s="52">
        <f>'[9]NAW3 - Asset Repl - SSEH'!AO192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27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SSEH'!G193</f>
        <v>0</v>
      </c>
      <c r="H196" s="52">
        <f>'[9]NAW3 - Asset Repl - SSEH'!H193</f>
        <v>0</v>
      </c>
      <c r="I196" s="52">
        <f>'[9]NAW3 - Asset Repl - SSEH'!I193</f>
        <v>0</v>
      </c>
      <c r="J196" s="52">
        <f>'[9]NAW3 - Asset Repl - SSEH'!J193</f>
        <v>0</v>
      </c>
      <c r="K196" s="52">
        <f>'[9]NAW3 - Asset Repl - SSEH'!K193</f>
        <v>0</v>
      </c>
      <c r="L196" s="59">
        <f t="shared" si="1159"/>
        <v>0</v>
      </c>
      <c r="M196" s="52">
        <f>'[9]NAW3 - Asset Repl - SSEH'!M193</f>
        <v>0</v>
      </c>
      <c r="N196" s="52">
        <f>'[9]NAW3 - Asset Repl - SSEH'!N193</f>
        <v>0</v>
      </c>
      <c r="O196" s="52">
        <f>'[9]NAW3 - Asset Repl - SSEH'!O193</f>
        <v>0</v>
      </c>
      <c r="P196" s="52">
        <f>'[9]NAW3 - Asset Repl - SSEH'!P193</f>
        <v>0</v>
      </c>
      <c r="Q196" s="52">
        <f>'[9]NAW3 - Asset Repl - SSEH'!Q193</f>
        <v>0</v>
      </c>
      <c r="R196" s="59">
        <f t="shared" si="1160"/>
        <v>0</v>
      </c>
      <c r="S196" s="52">
        <f>'[9]NAW3 - Asset Repl - SSEH'!S193</f>
        <v>0</v>
      </c>
      <c r="T196" s="52">
        <f>'[9]NAW3 - Asset Repl - SSEH'!T193</f>
        <v>0</v>
      </c>
      <c r="U196" s="52">
        <f>'[9]NAW3 - Asset Repl - SSEH'!U193</f>
        <v>0</v>
      </c>
      <c r="V196" s="52">
        <f>'[9]NAW3 - Asset Repl - SSEH'!V193</f>
        <v>0</v>
      </c>
      <c r="W196" s="52">
        <f>'[9]NAW3 - Asset Repl - SSEH'!W193</f>
        <v>0</v>
      </c>
      <c r="X196" s="59">
        <f t="shared" si="1161"/>
        <v>0</v>
      </c>
      <c r="Y196" s="52">
        <f>'[9]NAW3 - Asset Repl - SSEH'!Y193</f>
        <v>0</v>
      </c>
      <c r="Z196" s="52">
        <f>'[9]NAW3 - Asset Repl - SSEH'!Z193</f>
        <v>0</v>
      </c>
      <c r="AA196" s="52">
        <f>'[9]NAW3 - Asset Repl - SSEH'!AA193</f>
        <v>0</v>
      </c>
      <c r="AB196" s="52">
        <f>'[9]NAW3 - Asset Repl - SSEH'!AB193</f>
        <v>0</v>
      </c>
      <c r="AC196" s="52">
        <f>'[9]NAW3 - Asset Repl - SSEH'!AC193</f>
        <v>0</v>
      </c>
      <c r="AD196" s="59">
        <f t="shared" si="1162"/>
        <v>0</v>
      </c>
      <c r="AE196" s="52">
        <f>'[9]NAW3 - Asset Repl - SSEH'!AE193</f>
        <v>0</v>
      </c>
      <c r="AF196" s="52">
        <f>'[9]NAW3 - Asset Repl - SSEH'!AF193</f>
        <v>0</v>
      </c>
      <c r="AG196" s="52">
        <f>'[9]NAW3 - Asset Repl - SSEH'!AG193</f>
        <v>0</v>
      </c>
      <c r="AH196" s="52">
        <f>'[9]NAW3 - Asset Repl - SSEH'!AH193</f>
        <v>0</v>
      </c>
      <c r="AI196" s="52">
        <f>'[9]NAW3 - Asset Repl - SSEH'!AI193</f>
        <v>0</v>
      </c>
      <c r="AJ196" s="59">
        <f t="shared" si="1163"/>
        <v>0</v>
      </c>
      <c r="AK196" s="52">
        <f>'[9]NAW3 - Asset Repl - SSEH'!AK193</f>
        <v>0</v>
      </c>
      <c r="AL196" s="52">
        <f>'[9]NAW3 - Asset Repl - SSEH'!AL193</f>
        <v>0</v>
      </c>
      <c r="AM196" s="52">
        <f>'[9]NAW3 - Asset Repl - SSEH'!AM193</f>
        <v>0</v>
      </c>
      <c r="AN196" s="52">
        <f>'[9]NAW3 - Asset Repl - SSEH'!AN193</f>
        <v>0</v>
      </c>
      <c r="AO196" s="52">
        <f>'[9]NAW3 - Asset Repl - SSEH'!AO193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29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Repl - SSEH'!G194</f>
        <v>0</v>
      </c>
      <c r="H197" s="52">
        <f>'[9]NAW3 - Asset Repl - SSEH'!H194</f>
        <v>0</v>
      </c>
      <c r="I197" s="52">
        <f>'[9]NAW3 - Asset Repl - SSEH'!I194</f>
        <v>0</v>
      </c>
      <c r="J197" s="52">
        <f>'[9]NAW3 - Asset Repl - SSEH'!J194</f>
        <v>0</v>
      </c>
      <c r="K197" s="52">
        <f>'[9]NAW3 - Asset Repl - SSEH'!K194</f>
        <v>0</v>
      </c>
      <c r="L197" s="59">
        <f t="shared" si="1159"/>
        <v>0</v>
      </c>
      <c r="M197" s="52">
        <f>'[9]NAW3 - Asset Repl - SSEH'!M194</f>
        <v>0</v>
      </c>
      <c r="N197" s="52">
        <f>'[9]NAW3 - Asset Repl - SSEH'!N194</f>
        <v>0</v>
      </c>
      <c r="O197" s="52">
        <f>'[9]NAW3 - Asset Repl - SSEH'!O194</f>
        <v>0</v>
      </c>
      <c r="P197" s="52">
        <f>'[9]NAW3 - Asset Repl - SSEH'!P194</f>
        <v>0</v>
      </c>
      <c r="Q197" s="52">
        <f>'[9]NAW3 - Asset Repl - SSEH'!Q194</f>
        <v>0</v>
      </c>
      <c r="R197" s="59">
        <f t="shared" si="1160"/>
        <v>0</v>
      </c>
      <c r="S197" s="52">
        <f>'[9]NAW3 - Asset Repl - SSEH'!S194</f>
        <v>0</v>
      </c>
      <c r="T197" s="52">
        <f>'[9]NAW3 - Asset Repl - SSEH'!T194</f>
        <v>0</v>
      </c>
      <c r="U197" s="52">
        <f>'[9]NAW3 - Asset Repl - SSEH'!U194</f>
        <v>0</v>
      </c>
      <c r="V197" s="52">
        <f>'[9]NAW3 - Asset Repl - SSEH'!V194</f>
        <v>0</v>
      </c>
      <c r="W197" s="52">
        <f>'[9]NAW3 - Asset Repl - SSEH'!W194</f>
        <v>0</v>
      </c>
      <c r="X197" s="59">
        <f t="shared" si="1161"/>
        <v>0</v>
      </c>
      <c r="Y197" s="52">
        <f>'[9]NAW3 - Asset Repl - SSEH'!Y194</f>
        <v>0</v>
      </c>
      <c r="Z197" s="52">
        <f>'[9]NAW3 - Asset Repl - SSEH'!Z194</f>
        <v>0</v>
      </c>
      <c r="AA197" s="52">
        <f>'[9]NAW3 - Asset Repl - SSEH'!AA194</f>
        <v>0</v>
      </c>
      <c r="AB197" s="52">
        <f>'[9]NAW3 - Asset Repl - SSEH'!AB194</f>
        <v>0</v>
      </c>
      <c r="AC197" s="52">
        <f>'[9]NAW3 - Asset Repl - SSEH'!AC194</f>
        <v>0</v>
      </c>
      <c r="AD197" s="59">
        <f t="shared" si="1162"/>
        <v>0</v>
      </c>
      <c r="AE197" s="52">
        <f>'[9]NAW3 - Asset Repl - SSEH'!AE194</f>
        <v>0</v>
      </c>
      <c r="AF197" s="52">
        <f>'[9]NAW3 - Asset Repl - SSEH'!AF194</f>
        <v>0</v>
      </c>
      <c r="AG197" s="52">
        <f>'[9]NAW3 - Asset Repl - SSEH'!AG194</f>
        <v>0</v>
      </c>
      <c r="AH197" s="52">
        <f>'[9]NAW3 - Asset Repl - SSEH'!AH194</f>
        <v>0</v>
      </c>
      <c r="AI197" s="52">
        <f>'[9]NAW3 - Asset Repl - SSEH'!AI194</f>
        <v>0</v>
      </c>
      <c r="AJ197" s="59">
        <f t="shared" si="1163"/>
        <v>0</v>
      </c>
      <c r="AK197" s="52">
        <f>'[9]NAW3 - Asset Repl - SSEH'!AK194</f>
        <v>0</v>
      </c>
      <c r="AL197" s="52">
        <f>'[9]NAW3 - Asset Repl - SSEH'!AL194</f>
        <v>0</v>
      </c>
      <c r="AM197" s="52">
        <f>'[9]NAW3 - Asset Repl - SSEH'!AM194</f>
        <v>0</v>
      </c>
      <c r="AN197" s="52">
        <f>'[9]NAW3 - Asset Repl - SSEH'!AN194</f>
        <v>0</v>
      </c>
      <c r="AO197" s="52">
        <f>'[9]NAW3 - Asset Repl - SSEH'!AO194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30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'[9]NAW3 - Asset Repl - SSEH'!G196</f>
        <v>0</v>
      </c>
      <c r="H199" s="52">
        <f>'[9]NAW3 - Asset Repl - SSEH'!H196</f>
        <v>0</v>
      </c>
      <c r="I199" s="52">
        <f>'[9]NAW3 - Asset Repl - SSEH'!I196</f>
        <v>0</v>
      </c>
      <c r="J199" s="52">
        <f>'[9]NAW3 - Asset Repl - SSEH'!J196</f>
        <v>0</v>
      </c>
      <c r="K199" s="52">
        <f>'[9]NAW3 - Asset Repl - SSEH'!K196</f>
        <v>0</v>
      </c>
      <c r="L199" s="53">
        <f>SUM(G199:K199)</f>
        <v>0</v>
      </c>
      <c r="M199" s="52">
        <f>'[9]NAW3 - Asset Repl - SSEH'!M196</f>
        <v>0</v>
      </c>
      <c r="N199" s="52">
        <f>'[9]NAW3 - Asset Repl - SSEH'!N196</f>
        <v>0</v>
      </c>
      <c r="O199" s="52">
        <f>'[9]NAW3 - Asset Repl - SSEH'!O196</f>
        <v>0</v>
      </c>
      <c r="P199" s="52">
        <f>'[9]NAW3 - Asset Repl - SSEH'!P196</f>
        <v>0</v>
      </c>
      <c r="Q199" s="52">
        <f>'[9]NAW3 - Asset Repl - SSEH'!Q196</f>
        <v>0</v>
      </c>
      <c r="R199" s="53">
        <f>SUM(M199:Q199)</f>
        <v>0</v>
      </c>
      <c r="S199" s="52">
        <f>'[9]NAW3 - Asset Repl - SSEH'!S196</f>
        <v>0</v>
      </c>
      <c r="T199" s="52">
        <f>'[9]NAW3 - Asset Repl - SSEH'!T196</f>
        <v>0</v>
      </c>
      <c r="U199" s="52">
        <f>'[9]NAW3 - Asset Repl - SSEH'!U196</f>
        <v>0</v>
      </c>
      <c r="V199" s="52">
        <f>'[9]NAW3 - Asset Repl - SSEH'!V196</f>
        <v>0</v>
      </c>
      <c r="W199" s="52">
        <f>'[9]NAW3 - Asset Repl - SSEH'!W196</f>
        <v>0</v>
      </c>
      <c r="X199" s="53">
        <f>SUM(S199:W199)</f>
        <v>0</v>
      </c>
      <c r="Y199" s="54">
        <f>'[9]NAW3 - Asset Repl - SSEH'!Y196</f>
        <v>0</v>
      </c>
      <c r="Z199" s="54">
        <f>'[9]NAW3 - Asset Repl - SSEH'!Z196</f>
        <v>0</v>
      </c>
      <c r="AA199" s="54">
        <f>'[9]NAW3 - Asset Repl - SSEH'!AA196</f>
        <v>0</v>
      </c>
      <c r="AB199" s="54">
        <f>'[9]NAW3 - Asset Repl - SSEH'!AB196</f>
        <v>0</v>
      </c>
      <c r="AC199" s="54">
        <f>'[9]NAW3 - Asset Repl - SSEH'!AC196</f>
        <v>0</v>
      </c>
      <c r="AD199" s="53">
        <f>SUM(Y199:AC199)</f>
        <v>0</v>
      </c>
      <c r="AE199" s="54">
        <f>'[9]NAW3 - Asset Repl - SSEH'!AE196</f>
        <v>0</v>
      </c>
      <c r="AF199" s="54">
        <f>'[9]NAW3 - Asset Repl - SSEH'!AF196</f>
        <v>0</v>
      </c>
      <c r="AG199" s="54">
        <f>'[9]NAW3 - Asset Repl - SSEH'!AG196</f>
        <v>0</v>
      </c>
      <c r="AH199" s="54">
        <f>'[9]NAW3 - Asset Repl - SSEH'!AH196</f>
        <v>0</v>
      </c>
      <c r="AI199" s="54">
        <f>'[9]NAW3 - Asset Repl - SSEH'!AI196</f>
        <v>0</v>
      </c>
      <c r="AJ199" s="53">
        <f>SUM(AE199:AI199)</f>
        <v>0</v>
      </c>
      <c r="AK199" s="54">
        <f>'[9]NAW3 - Asset Repl - SSEH'!AK196</f>
        <v>0</v>
      </c>
      <c r="AL199" s="54">
        <f>'[9]NAW3 - Asset Repl - SSEH'!AL196</f>
        <v>0</v>
      </c>
      <c r="AM199" s="54">
        <f>'[9]NAW3 - Asset Repl - SSEH'!AM196</f>
        <v>0</v>
      </c>
      <c r="AN199" s="54">
        <f>'[9]NAW3 - Asset Repl - SSEH'!AN196</f>
        <v>0</v>
      </c>
      <c r="AO199" s="54">
        <f>'[9]NAW3 - Asset Repl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828"/>
        <v/>
      </c>
      <c r="BV199" s="24" t="str">
        <f t="shared" si="829"/>
        <v/>
      </c>
      <c r="BW199" s="24" t="str">
        <f t="shared" si="830"/>
        <v/>
      </c>
      <c r="BX199" s="24" t="str">
        <f t="shared" si="831"/>
        <v/>
      </c>
      <c r="BY199" s="24" t="str">
        <f t="shared" si="832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82">IF(BV199="","",N199*BV199)</f>
        <v/>
      </c>
      <c r="CE199" s="195" t="str">
        <f t="shared" si="1182"/>
        <v/>
      </c>
      <c r="CF199" s="195" t="str">
        <f t="shared" si="1182"/>
        <v/>
      </c>
      <c r="CG199" s="195" t="str">
        <f t="shared" si="1182"/>
        <v/>
      </c>
      <c r="CH199" s="198">
        <f t="shared" si="884"/>
        <v>0</v>
      </c>
      <c r="CI199" s="68"/>
      <c r="CJ199" s="68"/>
      <c r="CK199" s="195" t="str">
        <f t="shared" ref="CK199:CO202" si="1183">IF(BU199="","",G199*BU199)</f>
        <v/>
      </c>
      <c r="CL199" s="195" t="str">
        <f t="shared" si="1183"/>
        <v/>
      </c>
      <c r="CM199" s="195" t="str">
        <f t="shared" si="1183"/>
        <v/>
      </c>
      <c r="CN199" s="195" t="str">
        <f t="shared" si="1183"/>
        <v/>
      </c>
      <c r="CO199" s="195" t="str">
        <f t="shared" si="1183"/>
        <v/>
      </c>
      <c r="CP199" s="198">
        <f t="shared" si="820"/>
        <v>0</v>
      </c>
      <c r="CS199" s="195" t="str">
        <f>IF(BU199="","",Y199*BU199)</f>
        <v/>
      </c>
      <c r="CT199" s="195" t="str">
        <f t="shared" ref="CT199:CW202" si="1184">IF(BV199="","",Z199*BV199)</f>
        <v/>
      </c>
      <c r="CU199" s="195" t="str">
        <f t="shared" si="1184"/>
        <v/>
      </c>
      <c r="CV199" s="195" t="str">
        <f t="shared" si="1184"/>
        <v/>
      </c>
      <c r="CW199" s="195" t="str">
        <f t="shared" si="1184"/>
        <v/>
      </c>
      <c r="CX199" s="198">
        <f t="shared" si="822"/>
        <v>0</v>
      </c>
      <c r="CY199" s="6"/>
      <c r="CZ199" s="6"/>
      <c r="DA199" s="195" t="str">
        <f>IF(BU199="","",(S199+Y199)*BU199)</f>
        <v/>
      </c>
      <c r="DB199" s="195" t="str">
        <f t="shared" ref="DB199:DE202" si="1185">IF(BV199="","",(T199+Z199)*BV199)</f>
        <v/>
      </c>
      <c r="DC199" s="195" t="str">
        <f t="shared" si="1185"/>
        <v/>
      </c>
      <c r="DD199" s="195" t="str">
        <f t="shared" si="1185"/>
        <v/>
      </c>
      <c r="DE199" s="195" t="str">
        <f t="shared" si="1185"/>
        <v/>
      </c>
      <c r="DF199" s="198">
        <f t="shared" si="824"/>
        <v>0</v>
      </c>
      <c r="DG199" s="6"/>
      <c r="DH199" s="6"/>
      <c r="DI199" s="195" t="str">
        <f>IF(BU199="","",AK199*BU199)</f>
        <v/>
      </c>
      <c r="DJ199" s="195" t="str">
        <f t="shared" ref="DJ199:DM202" si="1186">IF(BV199="","",AL199*BV199)</f>
        <v/>
      </c>
      <c r="DK199" s="195" t="str">
        <f t="shared" si="1186"/>
        <v/>
      </c>
      <c r="DL199" s="195" t="str">
        <f t="shared" si="1186"/>
        <v/>
      </c>
      <c r="DM199" s="195" t="str">
        <f t="shared" si="1186"/>
        <v/>
      </c>
      <c r="DN199" s="198">
        <f t="shared" si="838"/>
        <v>0</v>
      </c>
      <c r="DO199" s="6"/>
      <c r="DP199" s="6"/>
      <c r="DQ199" s="195" t="str">
        <f>IF(BU199="","",(AE199+AK199)*BU199)</f>
        <v/>
      </c>
      <c r="DR199" s="195" t="str">
        <f t="shared" ref="DR199:DU202" si="1187">IF(BV199="","",(AF199+AL199)*BV199)</f>
        <v/>
      </c>
      <c r="DS199" s="195" t="str">
        <f t="shared" si="1187"/>
        <v/>
      </c>
      <c r="DT199" s="195" t="str">
        <f t="shared" si="1187"/>
        <v/>
      </c>
      <c r="DU199" s="195" t="str">
        <f t="shared" si="1187"/>
        <v/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0</v>
      </c>
      <c r="E200" s="57">
        <f t="shared" ref="E200:E202" si="1189">D200+SUM(AE200:AI200)</f>
        <v>0</v>
      </c>
      <c r="F200" s="58" t="s">
        <v>27</v>
      </c>
      <c r="G200" s="52">
        <f>'[9]NAW3 - Asset Repl - SSEH'!G197</f>
        <v>0</v>
      </c>
      <c r="H200" s="52">
        <f>'[9]NAW3 - Asset Repl - SSEH'!H197</f>
        <v>0</v>
      </c>
      <c r="I200" s="52">
        <f>'[9]NAW3 - Asset Repl - SSEH'!I197</f>
        <v>0</v>
      </c>
      <c r="J200" s="52">
        <f>'[9]NAW3 - Asset Repl - SSEH'!J197</f>
        <v>0</v>
      </c>
      <c r="K200" s="52">
        <f>'[9]NAW3 - Asset Repl - SSEH'!K197</f>
        <v>0</v>
      </c>
      <c r="L200" s="59">
        <f t="shared" ref="L200:L202" si="1190">SUM(G200:K200)</f>
        <v>0</v>
      </c>
      <c r="M200" s="52">
        <f>'[9]NAW3 - Asset Repl - SSEH'!M197</f>
        <v>0</v>
      </c>
      <c r="N200" s="52">
        <f>'[9]NAW3 - Asset Repl - SSEH'!N197</f>
        <v>0</v>
      </c>
      <c r="O200" s="52">
        <f>'[9]NAW3 - Asset Repl - SSEH'!O197</f>
        <v>0</v>
      </c>
      <c r="P200" s="52">
        <f>'[9]NAW3 - Asset Repl - SSEH'!P197</f>
        <v>0</v>
      </c>
      <c r="Q200" s="52">
        <f>'[9]NAW3 - Asset Repl - SSEH'!Q197</f>
        <v>0</v>
      </c>
      <c r="R200" s="59">
        <f t="shared" ref="R200:R202" si="1191">SUM(M200:Q200)</f>
        <v>0</v>
      </c>
      <c r="S200" s="52">
        <f>'[9]NAW3 - Asset Repl - SSEH'!S197</f>
        <v>0</v>
      </c>
      <c r="T200" s="52">
        <f>'[9]NAW3 - Asset Repl - SSEH'!T197</f>
        <v>0</v>
      </c>
      <c r="U200" s="52">
        <f>'[9]NAW3 - Asset Repl - SSEH'!U197</f>
        <v>0</v>
      </c>
      <c r="V200" s="52">
        <f>'[9]NAW3 - Asset Repl - SSEH'!V197</f>
        <v>0</v>
      </c>
      <c r="W200" s="52">
        <f>'[9]NAW3 - Asset Repl - SSEH'!W197</f>
        <v>0</v>
      </c>
      <c r="X200" s="59">
        <f t="shared" ref="X200:X202" si="1192">SUM(S200:W200)</f>
        <v>0</v>
      </c>
      <c r="Y200" s="52">
        <f>'[9]NAW3 - Asset Repl - SSEH'!Y197</f>
        <v>0</v>
      </c>
      <c r="Z200" s="52">
        <f>'[9]NAW3 - Asset Repl - SSEH'!Z197</f>
        <v>0</v>
      </c>
      <c r="AA200" s="52">
        <f>'[9]NAW3 - Asset Repl - SSEH'!AA197</f>
        <v>0</v>
      </c>
      <c r="AB200" s="52">
        <f>'[9]NAW3 - Asset Repl - SSEH'!AB197</f>
        <v>0</v>
      </c>
      <c r="AC200" s="52">
        <f>'[9]NAW3 - Asset Repl - SSEH'!AC197</f>
        <v>0</v>
      </c>
      <c r="AD200" s="59">
        <f t="shared" ref="AD200:AD202" si="1193">SUM(Y200:AC200)</f>
        <v>0</v>
      </c>
      <c r="AE200" s="52">
        <f>'[9]NAW3 - Asset Repl - SSEH'!AE197</f>
        <v>0</v>
      </c>
      <c r="AF200" s="52">
        <f>'[9]NAW3 - Asset Repl - SSEH'!AF197</f>
        <v>0</v>
      </c>
      <c r="AG200" s="52">
        <f>'[9]NAW3 - Asset Repl - SSEH'!AG197</f>
        <v>0</v>
      </c>
      <c r="AH200" s="52">
        <f>'[9]NAW3 - Asset Repl - SSEH'!AH197</f>
        <v>0</v>
      </c>
      <c r="AI200" s="52">
        <f>'[9]NAW3 - Asset Repl - SSEH'!AI197</f>
        <v>0</v>
      </c>
      <c r="AJ200" s="59">
        <f t="shared" ref="AJ200:AJ202" si="1194">SUM(AE200:AI200)</f>
        <v>0</v>
      </c>
      <c r="AK200" s="52">
        <f>'[9]NAW3 - Asset Repl - SSEH'!AK197</f>
        <v>0</v>
      </c>
      <c r="AL200" s="52">
        <f>'[9]NAW3 - Asset Repl - SSEH'!AL197</f>
        <v>0</v>
      </c>
      <c r="AM200" s="52">
        <f>'[9]NAW3 - Asset Repl - SSEH'!AM197</f>
        <v>0</v>
      </c>
      <c r="AN200" s="52">
        <f>'[9]NAW3 - Asset Repl - SSEH'!AN197</f>
        <v>0</v>
      </c>
      <c r="AO200" s="52">
        <f>'[9]NAW3 - Asset Repl - SSEH'!AO197</f>
        <v>0</v>
      </c>
      <c r="AP200" s="59">
        <f t="shared" ref="AP200:AP202" si="1195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828"/>
        <v/>
      </c>
      <c r="BV200" s="24" t="str">
        <f t="shared" si="829"/>
        <v/>
      </c>
      <c r="BW200" s="24" t="str">
        <f t="shared" si="830"/>
        <v/>
      </c>
      <c r="BX200" s="24" t="str">
        <f t="shared" si="831"/>
        <v/>
      </c>
      <c r="BY200" s="24" t="str">
        <f t="shared" si="832"/>
        <v/>
      </c>
      <c r="BZ200" s="6"/>
      <c r="CA200" s="6"/>
      <c r="CB200" s="58" t="s">
        <v>27</v>
      </c>
      <c r="CC200" s="195" t="str">
        <f t="shared" ref="CC200:CC202" si="1196">IF(BU200="","",M200*BU200)</f>
        <v/>
      </c>
      <c r="CD200" s="195" t="str">
        <f t="shared" si="1182"/>
        <v/>
      </c>
      <c r="CE200" s="195" t="str">
        <f t="shared" si="1182"/>
        <v/>
      </c>
      <c r="CF200" s="195" t="str">
        <f t="shared" si="1182"/>
        <v/>
      </c>
      <c r="CG200" s="195" t="str">
        <f t="shared" si="1182"/>
        <v/>
      </c>
      <c r="CH200" s="198">
        <f t="shared" si="884"/>
        <v>0</v>
      </c>
      <c r="CI200" s="68"/>
      <c r="CJ200" s="68"/>
      <c r="CK200" s="195" t="str">
        <f t="shared" si="1183"/>
        <v/>
      </c>
      <c r="CL200" s="195" t="str">
        <f t="shared" si="1183"/>
        <v/>
      </c>
      <c r="CM200" s="195" t="str">
        <f t="shared" si="1183"/>
        <v/>
      </c>
      <c r="CN200" s="195" t="str">
        <f t="shared" si="1183"/>
        <v/>
      </c>
      <c r="CO200" s="195" t="str">
        <f t="shared" si="1183"/>
        <v/>
      </c>
      <c r="CP200" s="198">
        <f t="shared" si="820"/>
        <v>0</v>
      </c>
      <c r="CS200" s="195" t="str">
        <f t="shared" ref="CS200:CS202" si="1197">IF(BU200="","",Y200*BU200)</f>
        <v/>
      </c>
      <c r="CT200" s="195" t="str">
        <f t="shared" si="1184"/>
        <v/>
      </c>
      <c r="CU200" s="195" t="str">
        <f t="shared" si="1184"/>
        <v/>
      </c>
      <c r="CV200" s="195" t="str">
        <f t="shared" si="1184"/>
        <v/>
      </c>
      <c r="CW200" s="195" t="str">
        <f t="shared" si="1184"/>
        <v/>
      </c>
      <c r="CX200" s="198">
        <f t="shared" si="822"/>
        <v>0</v>
      </c>
      <c r="CY200" s="6"/>
      <c r="CZ200" s="6"/>
      <c r="DA200" s="195" t="str">
        <f t="shared" ref="DA200:DA202" si="1198">IF(BU200="","",(S200+Y200)*BU200)</f>
        <v/>
      </c>
      <c r="DB200" s="195" t="str">
        <f t="shared" si="1185"/>
        <v/>
      </c>
      <c r="DC200" s="195" t="str">
        <f t="shared" si="1185"/>
        <v/>
      </c>
      <c r="DD200" s="195" t="str">
        <f t="shared" si="1185"/>
        <v/>
      </c>
      <c r="DE200" s="195" t="str">
        <f t="shared" si="1185"/>
        <v/>
      </c>
      <c r="DF200" s="198">
        <f t="shared" si="824"/>
        <v>0</v>
      </c>
      <c r="DG200" s="6"/>
      <c r="DH200" s="6"/>
      <c r="DI200" s="195" t="str">
        <f t="shared" ref="DI200:DI202" si="1199">IF(BU200="","",AK200*BU200)</f>
        <v/>
      </c>
      <c r="DJ200" s="195" t="str">
        <f t="shared" si="1186"/>
        <v/>
      </c>
      <c r="DK200" s="195" t="str">
        <f t="shared" si="1186"/>
        <v/>
      </c>
      <c r="DL200" s="195" t="str">
        <f t="shared" si="1186"/>
        <v/>
      </c>
      <c r="DM200" s="195" t="str">
        <f t="shared" si="1186"/>
        <v/>
      </c>
      <c r="DN200" s="198">
        <f t="shared" si="838"/>
        <v>0</v>
      </c>
      <c r="DO200" s="6"/>
      <c r="DP200" s="6"/>
      <c r="DQ200" s="195" t="str">
        <f t="shared" ref="DQ200:DQ202" si="1200">IF(BU200="","",(AE200+AK200)*BU200)</f>
        <v/>
      </c>
      <c r="DR200" s="195" t="str">
        <f t="shared" si="1187"/>
        <v/>
      </c>
      <c r="DS200" s="195" t="str">
        <f t="shared" si="1187"/>
        <v/>
      </c>
      <c r="DT200" s="195" t="str">
        <f t="shared" si="1187"/>
        <v/>
      </c>
      <c r="DU200" s="195" t="str">
        <f t="shared" si="1187"/>
        <v/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0</v>
      </c>
      <c r="E201" s="57">
        <f t="shared" si="1189"/>
        <v>0</v>
      </c>
      <c r="F201" s="58" t="s">
        <v>29</v>
      </c>
      <c r="G201" s="52">
        <f>'[9]NAW3 - Asset Repl - SSEH'!G198</f>
        <v>0</v>
      </c>
      <c r="H201" s="52">
        <f>'[9]NAW3 - Asset Repl - SSEH'!H198</f>
        <v>0</v>
      </c>
      <c r="I201" s="52">
        <f>'[9]NAW3 - Asset Repl - SSEH'!I198</f>
        <v>0</v>
      </c>
      <c r="J201" s="52">
        <f>'[9]NAW3 - Asset Repl - SSEH'!J198</f>
        <v>0</v>
      </c>
      <c r="K201" s="52">
        <f>'[9]NAW3 - Asset Repl - SSEH'!K198</f>
        <v>0</v>
      </c>
      <c r="L201" s="59">
        <f t="shared" si="1190"/>
        <v>0</v>
      </c>
      <c r="M201" s="52">
        <f>'[9]NAW3 - Asset Repl - SSEH'!M198</f>
        <v>0</v>
      </c>
      <c r="N201" s="52">
        <f>'[9]NAW3 - Asset Repl - SSEH'!N198</f>
        <v>0</v>
      </c>
      <c r="O201" s="52">
        <f>'[9]NAW3 - Asset Repl - SSEH'!O198</f>
        <v>0</v>
      </c>
      <c r="P201" s="52">
        <f>'[9]NAW3 - Asset Repl - SSEH'!P198</f>
        <v>0</v>
      </c>
      <c r="Q201" s="52">
        <f>'[9]NAW3 - Asset Repl - SSEH'!Q198</f>
        <v>0</v>
      </c>
      <c r="R201" s="59">
        <f t="shared" si="1191"/>
        <v>0</v>
      </c>
      <c r="S201" s="52">
        <f>'[9]NAW3 - Asset Repl - SSEH'!S198</f>
        <v>0</v>
      </c>
      <c r="T201" s="52">
        <f>'[9]NAW3 - Asset Repl - SSEH'!T198</f>
        <v>0</v>
      </c>
      <c r="U201" s="52">
        <f>'[9]NAW3 - Asset Repl - SSEH'!U198</f>
        <v>0</v>
      </c>
      <c r="V201" s="52">
        <f>'[9]NAW3 - Asset Repl - SSEH'!V198</f>
        <v>0</v>
      </c>
      <c r="W201" s="52">
        <f>'[9]NAW3 - Asset Repl - SSEH'!W198</f>
        <v>0</v>
      </c>
      <c r="X201" s="59">
        <f t="shared" si="1192"/>
        <v>0</v>
      </c>
      <c r="Y201" s="52">
        <f>'[9]NAW3 - Asset Repl - SSEH'!Y198</f>
        <v>0</v>
      </c>
      <c r="Z201" s="52">
        <f>'[9]NAW3 - Asset Repl - SSEH'!Z198</f>
        <v>0</v>
      </c>
      <c r="AA201" s="52">
        <f>'[9]NAW3 - Asset Repl - SSEH'!AA198</f>
        <v>0</v>
      </c>
      <c r="AB201" s="52">
        <f>'[9]NAW3 - Asset Repl - SSEH'!AB198</f>
        <v>0</v>
      </c>
      <c r="AC201" s="52">
        <f>'[9]NAW3 - Asset Repl - SSEH'!AC198</f>
        <v>0</v>
      </c>
      <c r="AD201" s="59">
        <f t="shared" si="1193"/>
        <v>0</v>
      </c>
      <c r="AE201" s="52">
        <f>'[9]NAW3 - Asset Repl - SSEH'!AE198</f>
        <v>0</v>
      </c>
      <c r="AF201" s="52">
        <f>'[9]NAW3 - Asset Repl - SSEH'!AF198</f>
        <v>0</v>
      </c>
      <c r="AG201" s="52">
        <f>'[9]NAW3 - Asset Repl - SSEH'!AG198</f>
        <v>0</v>
      </c>
      <c r="AH201" s="52">
        <f>'[9]NAW3 - Asset Repl - SSEH'!AH198</f>
        <v>0</v>
      </c>
      <c r="AI201" s="52">
        <f>'[9]NAW3 - Asset Repl - SSEH'!AI198</f>
        <v>0</v>
      </c>
      <c r="AJ201" s="59">
        <f t="shared" si="1194"/>
        <v>0</v>
      </c>
      <c r="AK201" s="52">
        <f>'[9]NAW3 - Asset Repl - SSEH'!AK198</f>
        <v>0</v>
      </c>
      <c r="AL201" s="52">
        <f>'[9]NAW3 - Asset Repl - SSEH'!AL198</f>
        <v>0</v>
      </c>
      <c r="AM201" s="52">
        <f>'[9]NAW3 - Asset Repl - SSEH'!AM198</f>
        <v>0</v>
      </c>
      <c r="AN201" s="52">
        <f>'[9]NAW3 - Asset Repl - SSEH'!AN198</f>
        <v>0</v>
      </c>
      <c r="AO201" s="52">
        <f>'[9]NAW3 - Asset Repl - SSEH'!AO198</f>
        <v>0</v>
      </c>
      <c r="AP201" s="59">
        <f t="shared" si="1195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828"/>
        <v/>
      </c>
      <c r="BV201" s="24" t="str">
        <f t="shared" si="829"/>
        <v/>
      </c>
      <c r="BW201" s="24" t="str">
        <f t="shared" si="830"/>
        <v/>
      </c>
      <c r="BX201" s="24" t="str">
        <f t="shared" si="831"/>
        <v/>
      </c>
      <c r="BY201" s="24" t="str">
        <f t="shared" si="832"/>
        <v/>
      </c>
      <c r="BZ201" s="6"/>
      <c r="CA201" s="6"/>
      <c r="CB201" s="58" t="s">
        <v>29</v>
      </c>
      <c r="CC201" s="195" t="str">
        <f t="shared" si="1196"/>
        <v/>
      </c>
      <c r="CD201" s="195" t="str">
        <f t="shared" si="1182"/>
        <v/>
      </c>
      <c r="CE201" s="195" t="str">
        <f t="shared" si="1182"/>
        <v/>
      </c>
      <c r="CF201" s="195" t="str">
        <f t="shared" si="1182"/>
        <v/>
      </c>
      <c r="CG201" s="195" t="str">
        <f t="shared" si="1182"/>
        <v/>
      </c>
      <c r="CH201" s="198">
        <f t="shared" si="884"/>
        <v>0</v>
      </c>
      <c r="CI201" s="68"/>
      <c r="CJ201" s="68"/>
      <c r="CK201" s="195" t="str">
        <f t="shared" si="1183"/>
        <v/>
      </c>
      <c r="CL201" s="195" t="str">
        <f t="shared" si="1183"/>
        <v/>
      </c>
      <c r="CM201" s="195" t="str">
        <f t="shared" si="1183"/>
        <v/>
      </c>
      <c r="CN201" s="195" t="str">
        <f t="shared" si="1183"/>
        <v/>
      </c>
      <c r="CO201" s="195" t="str">
        <f t="shared" si="1183"/>
        <v/>
      </c>
      <c r="CP201" s="198">
        <f t="shared" si="820"/>
        <v>0</v>
      </c>
      <c r="CS201" s="195" t="str">
        <f t="shared" si="1197"/>
        <v/>
      </c>
      <c r="CT201" s="195" t="str">
        <f t="shared" si="1184"/>
        <v/>
      </c>
      <c r="CU201" s="195" t="str">
        <f t="shared" si="1184"/>
        <v/>
      </c>
      <c r="CV201" s="195" t="str">
        <f t="shared" si="1184"/>
        <v/>
      </c>
      <c r="CW201" s="195" t="str">
        <f t="shared" si="1184"/>
        <v/>
      </c>
      <c r="CX201" s="198">
        <f t="shared" si="822"/>
        <v>0</v>
      </c>
      <c r="CY201" s="6"/>
      <c r="CZ201" s="6"/>
      <c r="DA201" s="195" t="str">
        <f t="shared" si="1198"/>
        <v/>
      </c>
      <c r="DB201" s="195" t="str">
        <f t="shared" si="1185"/>
        <v/>
      </c>
      <c r="DC201" s="195" t="str">
        <f t="shared" si="1185"/>
        <v/>
      </c>
      <c r="DD201" s="195" t="str">
        <f t="shared" si="1185"/>
        <v/>
      </c>
      <c r="DE201" s="195" t="str">
        <f t="shared" si="1185"/>
        <v/>
      </c>
      <c r="DF201" s="198">
        <f t="shared" si="824"/>
        <v>0</v>
      </c>
      <c r="DG201" s="6"/>
      <c r="DH201" s="6"/>
      <c r="DI201" s="195" t="str">
        <f t="shared" si="1199"/>
        <v/>
      </c>
      <c r="DJ201" s="195" t="str">
        <f t="shared" si="1186"/>
        <v/>
      </c>
      <c r="DK201" s="195" t="str">
        <f t="shared" si="1186"/>
        <v/>
      </c>
      <c r="DL201" s="195" t="str">
        <f t="shared" si="1186"/>
        <v/>
      </c>
      <c r="DM201" s="195" t="str">
        <f t="shared" si="1186"/>
        <v/>
      </c>
      <c r="DN201" s="198">
        <f t="shared" si="838"/>
        <v>0</v>
      </c>
      <c r="DO201" s="6"/>
      <c r="DP201" s="6"/>
      <c r="DQ201" s="195" t="str">
        <f t="shared" si="1200"/>
        <v/>
      </c>
      <c r="DR201" s="195" t="str">
        <f t="shared" si="1187"/>
        <v/>
      </c>
      <c r="DS201" s="195" t="str">
        <f t="shared" si="1187"/>
        <v/>
      </c>
      <c r="DT201" s="195" t="str">
        <f t="shared" si="1187"/>
        <v/>
      </c>
      <c r="DU201" s="195" t="str">
        <f t="shared" si="1187"/>
        <v/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30</v>
      </c>
      <c r="G202" s="52">
        <f>'[9]NAW3 - Asset Repl - SSEH'!G199</f>
        <v>0</v>
      </c>
      <c r="H202" s="52">
        <f>'[9]NAW3 - Asset Repl - SSEH'!H199</f>
        <v>0</v>
      </c>
      <c r="I202" s="52">
        <f>'[9]NAW3 - Asset Repl - SSEH'!I199</f>
        <v>0</v>
      </c>
      <c r="J202" s="52">
        <f>'[9]NAW3 - Asset Repl - SSEH'!J199</f>
        <v>0</v>
      </c>
      <c r="K202" s="52">
        <f>'[9]NAW3 - Asset Repl - SSEH'!K199</f>
        <v>0</v>
      </c>
      <c r="L202" s="59">
        <f t="shared" si="1190"/>
        <v>0</v>
      </c>
      <c r="M202" s="52">
        <f>'[9]NAW3 - Asset Repl - SSEH'!M199</f>
        <v>0</v>
      </c>
      <c r="N202" s="52">
        <f>'[9]NAW3 - Asset Repl - SSEH'!N199</f>
        <v>0</v>
      </c>
      <c r="O202" s="52">
        <f>'[9]NAW3 - Asset Repl - SSEH'!O199</f>
        <v>0</v>
      </c>
      <c r="P202" s="52">
        <f>'[9]NAW3 - Asset Repl - SSEH'!P199</f>
        <v>0</v>
      </c>
      <c r="Q202" s="52">
        <f>'[9]NAW3 - Asset Repl - SSEH'!Q199</f>
        <v>0</v>
      </c>
      <c r="R202" s="59">
        <f t="shared" si="1191"/>
        <v>0</v>
      </c>
      <c r="S202" s="52">
        <f>'[9]NAW3 - Asset Repl - SSEH'!S199</f>
        <v>0</v>
      </c>
      <c r="T202" s="52">
        <f>'[9]NAW3 - Asset Repl - SSEH'!T199</f>
        <v>0</v>
      </c>
      <c r="U202" s="52">
        <f>'[9]NAW3 - Asset Repl - SSEH'!U199</f>
        <v>0</v>
      </c>
      <c r="V202" s="52">
        <f>'[9]NAW3 - Asset Repl - SSEH'!V199</f>
        <v>0</v>
      </c>
      <c r="W202" s="52">
        <f>'[9]NAW3 - Asset Repl - SSEH'!W199</f>
        <v>0</v>
      </c>
      <c r="X202" s="59">
        <f t="shared" si="1192"/>
        <v>0</v>
      </c>
      <c r="Y202" s="52">
        <f>'[9]NAW3 - Asset Repl - SSEH'!Y199</f>
        <v>0</v>
      </c>
      <c r="Z202" s="52">
        <f>'[9]NAW3 - Asset Repl - SSEH'!Z199</f>
        <v>0</v>
      </c>
      <c r="AA202" s="52">
        <f>'[9]NAW3 - Asset Repl - SSEH'!AA199</f>
        <v>0</v>
      </c>
      <c r="AB202" s="52">
        <f>'[9]NAW3 - Asset Repl - SSEH'!AB199</f>
        <v>0</v>
      </c>
      <c r="AC202" s="52">
        <f>'[9]NAW3 - Asset Repl - SSEH'!AC199</f>
        <v>0</v>
      </c>
      <c r="AD202" s="59">
        <f t="shared" si="1193"/>
        <v>0</v>
      </c>
      <c r="AE202" s="52">
        <f>'[9]NAW3 - Asset Repl - SSEH'!AE199</f>
        <v>0</v>
      </c>
      <c r="AF202" s="52">
        <f>'[9]NAW3 - Asset Repl - SSEH'!AF199</f>
        <v>0</v>
      </c>
      <c r="AG202" s="52">
        <f>'[9]NAW3 - Asset Repl - SSEH'!AG199</f>
        <v>0</v>
      </c>
      <c r="AH202" s="52">
        <f>'[9]NAW3 - Asset Repl - SSEH'!AH199</f>
        <v>0</v>
      </c>
      <c r="AI202" s="52">
        <f>'[9]NAW3 - Asset Repl - SSEH'!AI199</f>
        <v>0</v>
      </c>
      <c r="AJ202" s="59">
        <f t="shared" si="1194"/>
        <v>0</v>
      </c>
      <c r="AK202" s="52">
        <f>'[9]NAW3 - Asset Repl - SSEH'!AK199</f>
        <v>0</v>
      </c>
      <c r="AL202" s="52">
        <f>'[9]NAW3 - Asset Repl - SSEH'!AL199</f>
        <v>0</v>
      </c>
      <c r="AM202" s="52">
        <f>'[9]NAW3 - Asset Repl - SSEH'!AM199</f>
        <v>0</v>
      </c>
      <c r="AN202" s="52">
        <f>'[9]NAW3 - Asset Repl - SSEH'!AN199</f>
        <v>0</v>
      </c>
      <c r="AO202" s="52">
        <f>'[9]NAW3 - Asset Repl - SSEH'!AO199</f>
        <v>0</v>
      </c>
      <c r="AP202" s="59">
        <f t="shared" si="1195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828"/>
        <v/>
      </c>
      <c r="BV202" s="24" t="str">
        <f t="shared" si="829"/>
        <v/>
      </c>
      <c r="BW202" s="24" t="str">
        <f t="shared" si="830"/>
        <v/>
      </c>
      <c r="BX202" s="24" t="str">
        <f t="shared" si="831"/>
        <v/>
      </c>
      <c r="BY202" s="24" t="str">
        <f t="shared" si="832"/>
        <v/>
      </c>
      <c r="BZ202" s="6"/>
      <c r="CA202" s="6"/>
      <c r="CB202" s="58" t="s">
        <v>30</v>
      </c>
      <c r="CC202" s="195" t="str">
        <f t="shared" si="1196"/>
        <v/>
      </c>
      <c r="CD202" s="195" t="str">
        <f t="shared" si="1182"/>
        <v/>
      </c>
      <c r="CE202" s="195" t="str">
        <f t="shared" si="1182"/>
        <v/>
      </c>
      <c r="CF202" s="195" t="str">
        <f t="shared" si="1182"/>
        <v/>
      </c>
      <c r="CG202" s="195" t="str">
        <f t="shared" si="1182"/>
        <v/>
      </c>
      <c r="CH202" s="198">
        <f t="shared" si="884"/>
        <v>0</v>
      </c>
      <c r="CI202" s="68"/>
      <c r="CJ202" s="68"/>
      <c r="CK202" s="195" t="str">
        <f t="shared" si="1183"/>
        <v/>
      </c>
      <c r="CL202" s="195" t="str">
        <f t="shared" si="1183"/>
        <v/>
      </c>
      <c r="CM202" s="195" t="str">
        <f t="shared" si="1183"/>
        <v/>
      </c>
      <c r="CN202" s="195" t="str">
        <f t="shared" si="1183"/>
        <v/>
      </c>
      <c r="CO202" s="195" t="str">
        <f t="shared" si="1183"/>
        <v/>
      </c>
      <c r="CP202" s="198">
        <f t="shared" si="820"/>
        <v>0</v>
      </c>
      <c r="CS202" s="195" t="str">
        <f t="shared" si="1197"/>
        <v/>
      </c>
      <c r="CT202" s="195" t="str">
        <f t="shared" si="1184"/>
        <v/>
      </c>
      <c r="CU202" s="195" t="str">
        <f t="shared" si="1184"/>
        <v/>
      </c>
      <c r="CV202" s="195" t="str">
        <f t="shared" si="1184"/>
        <v/>
      </c>
      <c r="CW202" s="195" t="str">
        <f t="shared" si="1184"/>
        <v/>
      </c>
      <c r="CX202" s="198">
        <f t="shared" si="822"/>
        <v>0</v>
      </c>
      <c r="CY202" s="6"/>
      <c r="CZ202" s="6"/>
      <c r="DA202" s="195" t="str">
        <f t="shared" si="1198"/>
        <v/>
      </c>
      <c r="DB202" s="195" t="str">
        <f t="shared" si="1185"/>
        <v/>
      </c>
      <c r="DC202" s="195" t="str">
        <f t="shared" si="1185"/>
        <v/>
      </c>
      <c r="DD202" s="195" t="str">
        <f t="shared" si="1185"/>
        <v/>
      </c>
      <c r="DE202" s="195" t="str">
        <f t="shared" si="1185"/>
        <v/>
      </c>
      <c r="DF202" s="198">
        <f t="shared" si="824"/>
        <v>0</v>
      </c>
      <c r="DG202" s="6"/>
      <c r="DH202" s="6"/>
      <c r="DI202" s="195" t="str">
        <f t="shared" si="1199"/>
        <v/>
      </c>
      <c r="DJ202" s="195" t="str">
        <f t="shared" si="1186"/>
        <v/>
      </c>
      <c r="DK202" s="195" t="str">
        <f t="shared" si="1186"/>
        <v/>
      </c>
      <c r="DL202" s="195" t="str">
        <f t="shared" si="1186"/>
        <v/>
      </c>
      <c r="DM202" s="195" t="str">
        <f t="shared" si="1186"/>
        <v/>
      </c>
      <c r="DN202" s="198">
        <f t="shared" si="838"/>
        <v>0</v>
      </c>
      <c r="DO202" s="6"/>
      <c r="DP202" s="6"/>
      <c r="DQ202" s="195" t="str">
        <f t="shared" si="1200"/>
        <v/>
      </c>
      <c r="DR202" s="195" t="str">
        <f t="shared" si="1187"/>
        <v/>
      </c>
      <c r="DS202" s="195" t="str">
        <f t="shared" si="1187"/>
        <v/>
      </c>
      <c r="DT202" s="195" t="str">
        <f t="shared" si="1187"/>
        <v/>
      </c>
      <c r="DU202" s="195" t="str">
        <f t="shared" si="1187"/>
        <v/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201">SUM(H199:H202)</f>
        <v>0</v>
      </c>
      <c r="I203" s="66">
        <f t="shared" si="1201"/>
        <v>0</v>
      </c>
      <c r="J203" s="66">
        <f t="shared" si="1201"/>
        <v>0</v>
      </c>
      <c r="K203" s="66">
        <f t="shared" si="1201"/>
        <v>0</v>
      </c>
      <c r="L203" s="67"/>
      <c r="M203" s="65">
        <f>SUM(M199:M202)</f>
        <v>0</v>
      </c>
      <c r="N203" s="66">
        <f t="shared" ref="N203:Q203" si="1202">SUM(N199:N202)</f>
        <v>0</v>
      </c>
      <c r="O203" s="66">
        <f t="shared" si="1202"/>
        <v>0</v>
      </c>
      <c r="P203" s="66">
        <f t="shared" si="1202"/>
        <v>0</v>
      </c>
      <c r="Q203" s="66">
        <f t="shared" si="1202"/>
        <v>0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0</v>
      </c>
      <c r="Z203" s="66">
        <f t="shared" ref="Z203:AC203" si="1204">SUM(Z199:Z202)</f>
        <v>0</v>
      </c>
      <c r="AA203" s="66">
        <f t="shared" si="1204"/>
        <v>0</v>
      </c>
      <c r="AB203" s="66">
        <f t="shared" si="1204"/>
        <v>0</v>
      </c>
      <c r="AC203" s="66">
        <f t="shared" si="1204"/>
        <v>0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0</v>
      </c>
      <c r="AL203" s="66">
        <f t="shared" ref="AL203:AO203" si="1206">SUM(AL199:AL202)</f>
        <v>0</v>
      </c>
      <c r="AM203" s="66">
        <f t="shared" si="1206"/>
        <v>0</v>
      </c>
      <c r="AN203" s="66">
        <f t="shared" si="1206"/>
        <v>0</v>
      </c>
      <c r="AO203" s="66">
        <f t="shared" si="1206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SSEH'!G201</f>
        <v>0</v>
      </c>
      <c r="H204" s="52">
        <f>'[9]NAW3 - Asset Repl - SSEH'!H201</f>
        <v>0</v>
      </c>
      <c r="I204" s="52">
        <f>'[9]NAW3 - Asset Repl - SSEH'!I201</f>
        <v>0</v>
      </c>
      <c r="J204" s="52">
        <f>'[9]NAW3 - Asset Repl - SSEH'!J201</f>
        <v>0</v>
      </c>
      <c r="K204" s="52">
        <f>'[9]NAW3 - Asset Repl - SSEH'!K201</f>
        <v>0</v>
      </c>
      <c r="L204" s="53">
        <f>SUM(G204:K204)</f>
        <v>0</v>
      </c>
      <c r="M204" s="69">
        <f>'[9]NAW3 - Asset Repl - SSEH'!M201</f>
        <v>0</v>
      </c>
      <c r="N204" s="69">
        <f>'[9]NAW3 - Asset Repl - SSEH'!N201</f>
        <v>0</v>
      </c>
      <c r="O204" s="69">
        <f>'[9]NAW3 - Asset Repl - SSEH'!O201</f>
        <v>0</v>
      </c>
      <c r="P204" s="69">
        <f>'[9]NAW3 - Asset Repl - SSEH'!P201</f>
        <v>0</v>
      </c>
      <c r="Q204" s="69">
        <f>'[9]NAW3 - Asset Repl - SSEH'!Q201</f>
        <v>0</v>
      </c>
      <c r="R204" s="53">
        <f>SUM(M204:Q204)</f>
        <v>0</v>
      </c>
      <c r="S204" s="52">
        <f>'[9]NAW3 - Asset Repl - SSEH'!S201</f>
        <v>0</v>
      </c>
      <c r="T204" s="52">
        <f>'[9]NAW3 - Asset Repl - SSEH'!T201</f>
        <v>0</v>
      </c>
      <c r="U204" s="52">
        <f>'[9]NAW3 - Asset Repl - SSEH'!U201</f>
        <v>0</v>
      </c>
      <c r="V204" s="52">
        <f>'[9]NAW3 - Asset Repl - SSEH'!V201</f>
        <v>0</v>
      </c>
      <c r="W204" s="52">
        <f>'[9]NAW3 - Asset Repl - SSEH'!W201</f>
        <v>0</v>
      </c>
      <c r="X204" s="53">
        <f>SUM(S204:W204)</f>
        <v>0</v>
      </c>
      <c r="Y204" s="69">
        <f>'[9]NAW3 - Asset Repl - SSEH'!Y201</f>
        <v>0</v>
      </c>
      <c r="Z204" s="69">
        <f>'[9]NAW3 - Asset Repl - SSEH'!Z201</f>
        <v>0</v>
      </c>
      <c r="AA204" s="69">
        <f>'[9]NAW3 - Asset Repl - SSEH'!AA201</f>
        <v>0</v>
      </c>
      <c r="AB204" s="69">
        <f>'[9]NAW3 - Asset Repl - SSEH'!AB201</f>
        <v>0</v>
      </c>
      <c r="AC204" s="69">
        <f>'[9]NAW3 - Asset Repl - SSEH'!AC201</f>
        <v>0</v>
      </c>
      <c r="AD204" s="53">
        <f>SUM(Y204:AC204)</f>
        <v>0</v>
      </c>
      <c r="AE204" s="54">
        <f>'[9]NAW3 - Asset Repl - SSEH'!AE201</f>
        <v>0</v>
      </c>
      <c r="AF204" s="54">
        <f>'[9]NAW3 - Asset Repl - SSEH'!AF201</f>
        <v>0</v>
      </c>
      <c r="AG204" s="54">
        <f>'[9]NAW3 - Asset Repl - SSEH'!AG201</f>
        <v>0</v>
      </c>
      <c r="AH204" s="54">
        <f>'[9]NAW3 - Asset Repl - SSEH'!AH201</f>
        <v>0</v>
      </c>
      <c r="AI204" s="54">
        <f>'[9]NAW3 - Asset Repl - SSEH'!AI201</f>
        <v>0</v>
      </c>
      <c r="AJ204" s="53">
        <f>SUM(AE204:AI204)</f>
        <v>0</v>
      </c>
      <c r="AK204" s="69">
        <f>'[9]NAW3 - Asset Repl - SSEH'!AK201</f>
        <v>0</v>
      </c>
      <c r="AL204" s="69">
        <f>'[9]NAW3 - Asset Repl - SSEH'!AL201</f>
        <v>0</v>
      </c>
      <c r="AM204" s="69">
        <f>'[9]NAW3 - Asset Repl - SSEH'!AM201</f>
        <v>0</v>
      </c>
      <c r="AN204" s="69">
        <f>'[9]NAW3 - Asset Repl - SSEH'!AN201</f>
        <v>0</v>
      </c>
      <c r="AO204" s="69">
        <f>'[9]NAW3 - Asset Repl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828"/>
        <v/>
      </c>
      <c r="BV204" s="24" t="str">
        <f t="shared" si="829"/>
        <v/>
      </c>
      <c r="BW204" s="24" t="str">
        <f t="shared" si="830"/>
        <v/>
      </c>
      <c r="BX204" s="24" t="str">
        <f t="shared" si="831"/>
        <v/>
      </c>
      <c r="BY204" s="24" t="str">
        <f t="shared" si="832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13">IF(BV204="","",N204*BV204)</f>
        <v/>
      </c>
      <c r="CE204" s="195" t="str">
        <f t="shared" si="1213"/>
        <v/>
      </c>
      <c r="CF204" s="195" t="str">
        <f t="shared" si="1213"/>
        <v/>
      </c>
      <c r="CG204" s="195" t="str">
        <f t="shared" si="1213"/>
        <v/>
      </c>
      <c r="CH204" s="198">
        <f t="shared" si="884"/>
        <v>0</v>
      </c>
      <c r="CI204" s="68"/>
      <c r="CJ204" s="68"/>
      <c r="CK204" s="195" t="str">
        <f t="shared" ref="CK204:CO207" si="1214">IF(BU204="","",G204*BU204)</f>
        <v/>
      </c>
      <c r="CL204" s="195" t="str">
        <f t="shared" si="1214"/>
        <v/>
      </c>
      <c r="CM204" s="195" t="str">
        <f t="shared" si="1214"/>
        <v/>
      </c>
      <c r="CN204" s="195" t="str">
        <f t="shared" si="1214"/>
        <v/>
      </c>
      <c r="CO204" s="195" t="str">
        <f t="shared" si="1214"/>
        <v/>
      </c>
      <c r="CP204" s="198">
        <f t="shared" si="820"/>
        <v>0</v>
      </c>
      <c r="CS204" s="195" t="str">
        <f>IF(BU204="","",Y204*BU204)</f>
        <v/>
      </c>
      <c r="CT204" s="195" t="str">
        <f t="shared" ref="CT204:CW207" si="1215">IF(BV204="","",Z204*BV204)</f>
        <v/>
      </c>
      <c r="CU204" s="195" t="str">
        <f t="shared" si="1215"/>
        <v/>
      </c>
      <c r="CV204" s="195" t="str">
        <f t="shared" si="1215"/>
        <v/>
      </c>
      <c r="CW204" s="195" t="str">
        <f t="shared" si="1215"/>
        <v/>
      </c>
      <c r="CX204" s="198">
        <f t="shared" si="822"/>
        <v>0</v>
      </c>
      <c r="CY204" s="6"/>
      <c r="CZ204" s="6"/>
      <c r="DA204" s="195" t="str">
        <f>IF(BU204="","",(S204+Y204)*BU204)</f>
        <v/>
      </c>
      <c r="DB204" s="195" t="str">
        <f t="shared" ref="DB204:DE207" si="1216">IF(BV204="","",(T204+Z204)*BV204)</f>
        <v/>
      </c>
      <c r="DC204" s="195" t="str">
        <f t="shared" si="1216"/>
        <v/>
      </c>
      <c r="DD204" s="195" t="str">
        <f t="shared" si="1216"/>
        <v/>
      </c>
      <c r="DE204" s="195" t="str">
        <f t="shared" si="1216"/>
        <v/>
      </c>
      <c r="DF204" s="198">
        <f t="shared" si="824"/>
        <v>0</v>
      </c>
      <c r="DG204" s="6"/>
      <c r="DH204" s="6"/>
      <c r="DI204" s="195" t="str">
        <f>IF(BU204="","",AK204*BU204)</f>
        <v/>
      </c>
      <c r="DJ204" s="195" t="str">
        <f t="shared" ref="DJ204:DM207" si="1217">IF(BV204="","",AL204*BV204)</f>
        <v/>
      </c>
      <c r="DK204" s="195" t="str">
        <f t="shared" si="1217"/>
        <v/>
      </c>
      <c r="DL204" s="195" t="str">
        <f t="shared" si="1217"/>
        <v/>
      </c>
      <c r="DM204" s="195" t="str">
        <f t="shared" si="1217"/>
        <v/>
      </c>
      <c r="DN204" s="198">
        <f t="shared" si="838"/>
        <v>0</v>
      </c>
      <c r="DO204" s="6"/>
      <c r="DP204" s="6"/>
      <c r="DQ204" s="195" t="str">
        <f>IF(BU204="","",(AE204+AK204)*BU204)</f>
        <v/>
      </c>
      <c r="DR204" s="195" t="str">
        <f t="shared" ref="DR204:DU207" si="1218">IF(BV204="","",(AF204+AL204)*BV204)</f>
        <v/>
      </c>
      <c r="DS204" s="195" t="str">
        <f t="shared" si="1218"/>
        <v/>
      </c>
      <c r="DT204" s="195" t="str">
        <f t="shared" si="1218"/>
        <v/>
      </c>
      <c r="DU204" s="195" t="str">
        <f t="shared" si="1218"/>
        <v/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0</v>
      </c>
      <c r="E205" s="57">
        <f t="shared" ref="E205:E207" si="1220">D205+SUM(AE205:AI205)</f>
        <v>0</v>
      </c>
      <c r="F205" s="58" t="s">
        <v>27</v>
      </c>
      <c r="G205" s="52">
        <f>'[9]NAW3 - Asset Repl - SSEH'!G202</f>
        <v>0</v>
      </c>
      <c r="H205" s="52">
        <f>'[9]NAW3 - Asset Repl - SSEH'!H202</f>
        <v>0</v>
      </c>
      <c r="I205" s="52">
        <f>'[9]NAW3 - Asset Repl - SSEH'!I202</f>
        <v>0</v>
      </c>
      <c r="J205" s="52">
        <f>'[9]NAW3 - Asset Repl - SSEH'!J202</f>
        <v>0</v>
      </c>
      <c r="K205" s="52">
        <f>'[9]NAW3 - Asset Repl - SSEH'!K202</f>
        <v>0</v>
      </c>
      <c r="L205" s="59">
        <f t="shared" ref="L205:L207" si="1221">SUM(G205:K205)</f>
        <v>0</v>
      </c>
      <c r="M205" s="52">
        <f>'[9]NAW3 - Asset Repl - SSEH'!M202</f>
        <v>0</v>
      </c>
      <c r="N205" s="52">
        <f>'[9]NAW3 - Asset Repl - SSEH'!N202</f>
        <v>0</v>
      </c>
      <c r="O205" s="52">
        <f>'[9]NAW3 - Asset Repl - SSEH'!O202</f>
        <v>0</v>
      </c>
      <c r="P205" s="52">
        <f>'[9]NAW3 - Asset Repl - SSEH'!P202</f>
        <v>0</v>
      </c>
      <c r="Q205" s="52">
        <f>'[9]NAW3 - Asset Repl - SSEH'!Q202</f>
        <v>0</v>
      </c>
      <c r="R205" s="59">
        <f t="shared" ref="R205:R207" si="1222">SUM(M205:Q205)</f>
        <v>0</v>
      </c>
      <c r="S205" s="52">
        <f>'[9]NAW3 - Asset Repl - SSEH'!S202</f>
        <v>0</v>
      </c>
      <c r="T205" s="52">
        <f>'[9]NAW3 - Asset Repl - SSEH'!T202</f>
        <v>0</v>
      </c>
      <c r="U205" s="52">
        <f>'[9]NAW3 - Asset Repl - SSEH'!U202</f>
        <v>0</v>
      </c>
      <c r="V205" s="52">
        <f>'[9]NAW3 - Asset Repl - SSEH'!V202</f>
        <v>0</v>
      </c>
      <c r="W205" s="52">
        <f>'[9]NAW3 - Asset Repl - SSEH'!W202</f>
        <v>0</v>
      </c>
      <c r="X205" s="59">
        <f t="shared" ref="X205:X207" si="1223">SUM(S205:W205)</f>
        <v>0</v>
      </c>
      <c r="Y205" s="52">
        <f>'[9]NAW3 - Asset Repl - SSEH'!Y202</f>
        <v>0</v>
      </c>
      <c r="Z205" s="52">
        <f>'[9]NAW3 - Asset Repl - SSEH'!Z202</f>
        <v>0</v>
      </c>
      <c r="AA205" s="52">
        <f>'[9]NAW3 - Asset Repl - SSEH'!AA202</f>
        <v>0</v>
      </c>
      <c r="AB205" s="52">
        <f>'[9]NAW3 - Asset Repl - SSEH'!AB202</f>
        <v>0</v>
      </c>
      <c r="AC205" s="52">
        <f>'[9]NAW3 - Asset Repl - SSEH'!AC202</f>
        <v>0</v>
      </c>
      <c r="AD205" s="59">
        <f t="shared" ref="AD205:AD207" si="1224">SUM(Y205:AC205)</f>
        <v>0</v>
      </c>
      <c r="AE205" s="52">
        <f>'[9]NAW3 - Asset Repl - SSEH'!AE202</f>
        <v>0</v>
      </c>
      <c r="AF205" s="52">
        <f>'[9]NAW3 - Asset Repl - SSEH'!AF202</f>
        <v>0</v>
      </c>
      <c r="AG205" s="52">
        <f>'[9]NAW3 - Asset Repl - SSEH'!AG202</f>
        <v>0</v>
      </c>
      <c r="AH205" s="52">
        <f>'[9]NAW3 - Asset Repl - SSEH'!AH202</f>
        <v>0</v>
      </c>
      <c r="AI205" s="52">
        <f>'[9]NAW3 - Asset Repl - SSEH'!AI202</f>
        <v>0</v>
      </c>
      <c r="AJ205" s="59">
        <f t="shared" ref="AJ205:AJ207" si="1225">SUM(AE205:AI205)</f>
        <v>0</v>
      </c>
      <c r="AK205" s="52">
        <f>'[9]NAW3 - Asset Repl - SSEH'!AK202</f>
        <v>0</v>
      </c>
      <c r="AL205" s="52">
        <f>'[9]NAW3 - Asset Repl - SSEH'!AL202</f>
        <v>0</v>
      </c>
      <c r="AM205" s="52">
        <f>'[9]NAW3 - Asset Repl - SSEH'!AM202</f>
        <v>0</v>
      </c>
      <c r="AN205" s="52">
        <f>'[9]NAW3 - Asset Repl - SSEH'!AN202</f>
        <v>0</v>
      </c>
      <c r="AO205" s="52">
        <f>'[9]NAW3 - Asset Repl - SSEH'!AO202</f>
        <v>0</v>
      </c>
      <c r="AP205" s="59">
        <f t="shared" ref="AP205:AP207" si="1226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828"/>
        <v/>
      </c>
      <c r="BV205" s="24" t="str">
        <f t="shared" si="829"/>
        <v/>
      </c>
      <c r="BW205" s="24" t="str">
        <f t="shared" si="830"/>
        <v/>
      </c>
      <c r="BX205" s="24" t="str">
        <f t="shared" si="831"/>
        <v/>
      </c>
      <c r="BY205" s="24" t="str">
        <f t="shared" si="832"/>
        <v/>
      </c>
      <c r="BZ205" s="89"/>
      <c r="CA205" s="89"/>
      <c r="CB205" s="58" t="s">
        <v>27</v>
      </c>
      <c r="CC205" s="195" t="str">
        <f t="shared" ref="CC205:CC207" si="1227">IF(BU205="","",M205*BU205)</f>
        <v/>
      </c>
      <c r="CD205" s="195" t="str">
        <f t="shared" si="1213"/>
        <v/>
      </c>
      <c r="CE205" s="195" t="str">
        <f t="shared" si="1213"/>
        <v/>
      </c>
      <c r="CF205" s="195" t="str">
        <f t="shared" si="1213"/>
        <v/>
      </c>
      <c r="CG205" s="195" t="str">
        <f>IF(BY205="","",Q205*BY205)</f>
        <v/>
      </c>
      <c r="CH205" s="198">
        <f t="shared" si="884"/>
        <v>0</v>
      </c>
      <c r="CI205" s="68"/>
      <c r="CJ205" s="68"/>
      <c r="CK205" s="195" t="str">
        <f t="shared" si="1214"/>
        <v/>
      </c>
      <c r="CL205" s="195" t="str">
        <f t="shared" si="1214"/>
        <v/>
      </c>
      <c r="CM205" s="195" t="str">
        <f t="shared" si="1214"/>
        <v/>
      </c>
      <c r="CN205" s="195" t="str">
        <f t="shared" si="1214"/>
        <v/>
      </c>
      <c r="CO205" s="195" t="str">
        <f t="shared" si="1214"/>
        <v/>
      </c>
      <c r="CP205" s="198">
        <f t="shared" ref="CP205:CP266" si="1228">SUM(CK205:CO205)</f>
        <v>0</v>
      </c>
      <c r="CS205" s="195" t="str">
        <f t="shared" ref="CS205:CS207" si="1229">IF(BU205="","",Y205*BU205)</f>
        <v/>
      </c>
      <c r="CT205" s="195" t="str">
        <f t="shared" si="1215"/>
        <v/>
      </c>
      <c r="CU205" s="195" t="str">
        <f t="shared" si="1215"/>
        <v/>
      </c>
      <c r="CV205" s="195" t="str">
        <f t="shared" si="1215"/>
        <v/>
      </c>
      <c r="CW205" s="195" t="str">
        <f t="shared" si="1215"/>
        <v/>
      </c>
      <c r="CX205" s="198">
        <f t="shared" ref="CX205:CX266" si="1230">SUM(CS205:CW205)</f>
        <v>0</v>
      </c>
      <c r="CY205" s="6"/>
      <c r="CZ205" s="6"/>
      <c r="DA205" s="195" t="str">
        <f t="shared" ref="DA205:DA207" si="1231">IF(BU205="","",(S205+Y205)*BU205)</f>
        <v/>
      </c>
      <c r="DB205" s="195" t="str">
        <f t="shared" si="1216"/>
        <v/>
      </c>
      <c r="DC205" s="195" t="str">
        <f t="shared" si="1216"/>
        <v/>
      </c>
      <c r="DD205" s="195" t="str">
        <f t="shared" si="1216"/>
        <v/>
      </c>
      <c r="DE205" s="195" t="str">
        <f t="shared" si="1216"/>
        <v/>
      </c>
      <c r="DF205" s="198">
        <f t="shared" ref="DF205:DF266" si="1232">SUM(DA205:DE205)</f>
        <v>0</v>
      </c>
      <c r="DG205" s="6"/>
      <c r="DH205" s="6"/>
      <c r="DI205" s="195" t="str">
        <f t="shared" ref="DI205:DI207" si="1233">IF(BU205="","",AK205*BU205)</f>
        <v/>
      </c>
      <c r="DJ205" s="195" t="str">
        <f t="shared" si="1217"/>
        <v/>
      </c>
      <c r="DK205" s="195" t="str">
        <f t="shared" si="1217"/>
        <v/>
      </c>
      <c r="DL205" s="195" t="str">
        <f t="shared" si="1217"/>
        <v/>
      </c>
      <c r="DM205" s="195" t="str">
        <f t="shared" si="1217"/>
        <v/>
      </c>
      <c r="DN205" s="198">
        <f t="shared" si="838"/>
        <v>0</v>
      </c>
      <c r="DO205" s="6"/>
      <c r="DP205" s="6"/>
      <c r="DQ205" s="195" t="str">
        <f t="shared" ref="DQ205:DQ207" si="1234">IF(BU205="","",(AE205+AK205)*BU205)</f>
        <v/>
      </c>
      <c r="DR205" s="195" t="str">
        <f t="shared" si="1218"/>
        <v/>
      </c>
      <c r="DS205" s="195" t="str">
        <f t="shared" si="1218"/>
        <v/>
      </c>
      <c r="DT205" s="195" t="str">
        <f t="shared" si="1218"/>
        <v/>
      </c>
      <c r="DU205" s="195" t="str">
        <f t="shared" si="1218"/>
        <v/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0</v>
      </c>
      <c r="E206" s="57">
        <f t="shared" si="1220"/>
        <v>0</v>
      </c>
      <c r="F206" s="58" t="s">
        <v>29</v>
      </c>
      <c r="G206" s="52">
        <f>'[9]NAW3 - Asset Repl - SSEH'!G203</f>
        <v>0</v>
      </c>
      <c r="H206" s="52">
        <f>'[9]NAW3 - Asset Repl - SSEH'!H203</f>
        <v>0</v>
      </c>
      <c r="I206" s="52">
        <f>'[9]NAW3 - Asset Repl - SSEH'!I203</f>
        <v>0</v>
      </c>
      <c r="J206" s="52">
        <f>'[9]NAW3 - Asset Repl - SSEH'!J203</f>
        <v>0</v>
      </c>
      <c r="K206" s="52">
        <f>'[9]NAW3 - Asset Repl - SSEH'!K203</f>
        <v>0</v>
      </c>
      <c r="L206" s="59">
        <f t="shared" si="1221"/>
        <v>0</v>
      </c>
      <c r="M206" s="52">
        <f>'[9]NAW3 - Asset Repl - SSEH'!M203</f>
        <v>0</v>
      </c>
      <c r="N206" s="52">
        <f>'[9]NAW3 - Asset Repl - SSEH'!N203</f>
        <v>0</v>
      </c>
      <c r="O206" s="52">
        <f>'[9]NAW3 - Asset Repl - SSEH'!O203</f>
        <v>0</v>
      </c>
      <c r="P206" s="52">
        <f>'[9]NAW3 - Asset Repl - SSEH'!P203</f>
        <v>0</v>
      </c>
      <c r="Q206" s="52">
        <f>'[9]NAW3 - Asset Repl - SSEH'!Q203</f>
        <v>0</v>
      </c>
      <c r="R206" s="59">
        <f t="shared" si="1222"/>
        <v>0</v>
      </c>
      <c r="S206" s="52">
        <f>'[9]NAW3 - Asset Repl - SSEH'!S203</f>
        <v>0</v>
      </c>
      <c r="T206" s="52">
        <f>'[9]NAW3 - Asset Repl - SSEH'!T203</f>
        <v>0</v>
      </c>
      <c r="U206" s="52">
        <f>'[9]NAW3 - Asset Repl - SSEH'!U203</f>
        <v>0</v>
      </c>
      <c r="V206" s="52">
        <f>'[9]NAW3 - Asset Repl - SSEH'!V203</f>
        <v>0</v>
      </c>
      <c r="W206" s="52">
        <f>'[9]NAW3 - Asset Repl - SSEH'!W203</f>
        <v>0</v>
      </c>
      <c r="X206" s="59">
        <f t="shared" si="1223"/>
        <v>0</v>
      </c>
      <c r="Y206" s="52">
        <f>'[9]NAW3 - Asset Repl - SSEH'!Y203</f>
        <v>0</v>
      </c>
      <c r="Z206" s="52">
        <f>'[9]NAW3 - Asset Repl - SSEH'!Z203</f>
        <v>0</v>
      </c>
      <c r="AA206" s="52">
        <f>'[9]NAW3 - Asset Repl - SSEH'!AA203</f>
        <v>0</v>
      </c>
      <c r="AB206" s="52">
        <f>'[9]NAW3 - Asset Repl - SSEH'!AB203</f>
        <v>0</v>
      </c>
      <c r="AC206" s="52">
        <f>'[9]NAW3 - Asset Repl - SSEH'!AC203</f>
        <v>0</v>
      </c>
      <c r="AD206" s="59">
        <f t="shared" si="1224"/>
        <v>0</v>
      </c>
      <c r="AE206" s="52">
        <f>'[9]NAW3 - Asset Repl - SSEH'!AE203</f>
        <v>0</v>
      </c>
      <c r="AF206" s="52">
        <f>'[9]NAW3 - Asset Repl - SSEH'!AF203</f>
        <v>0</v>
      </c>
      <c r="AG206" s="52">
        <f>'[9]NAW3 - Asset Repl - SSEH'!AG203</f>
        <v>0</v>
      </c>
      <c r="AH206" s="52">
        <f>'[9]NAW3 - Asset Repl - SSEH'!AH203</f>
        <v>0</v>
      </c>
      <c r="AI206" s="52">
        <f>'[9]NAW3 - Asset Repl - SSEH'!AI203</f>
        <v>0</v>
      </c>
      <c r="AJ206" s="59">
        <f t="shared" si="1225"/>
        <v>0</v>
      </c>
      <c r="AK206" s="52">
        <f>'[9]NAW3 - Asset Repl - SSEH'!AK203</f>
        <v>0</v>
      </c>
      <c r="AL206" s="52">
        <f>'[9]NAW3 - Asset Repl - SSEH'!AL203</f>
        <v>0</v>
      </c>
      <c r="AM206" s="52">
        <f>'[9]NAW3 - Asset Repl - SSEH'!AM203</f>
        <v>0</v>
      </c>
      <c r="AN206" s="52">
        <f>'[9]NAW3 - Asset Repl - SSEH'!AN203</f>
        <v>0</v>
      </c>
      <c r="AO206" s="52">
        <f>'[9]NAW3 - Asset Repl - SSEH'!AO203</f>
        <v>0</v>
      </c>
      <c r="AP206" s="59">
        <f t="shared" si="1226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ref="BU206:BU269" si="1236">IF(BM206&gt;0,BE206*BM206,"")</f>
        <v/>
      </c>
      <c r="BV206" s="24" t="str">
        <f t="shared" ref="BV206:BV269" si="1237">IF(BN206&gt;0,BF206*BN206,"")</f>
        <v/>
      </c>
      <c r="BW206" s="24" t="str">
        <f t="shared" ref="BW206:BW269" si="1238">IF(BO206&gt;0,BG206*BO206,"")</f>
        <v/>
      </c>
      <c r="BX206" s="24" t="str">
        <f t="shared" ref="BX206:BX269" si="1239">IF(BP206&gt;0,BH206*BP206,"")</f>
        <v/>
      </c>
      <c r="BY206" s="24" t="str">
        <f t="shared" ref="BY206:BY269" si="1240">IF(BQ206&gt;0,BI206*BQ206,"")</f>
        <v/>
      </c>
      <c r="BZ206" s="89"/>
      <c r="CA206" s="89"/>
      <c r="CB206" s="58" t="s">
        <v>29</v>
      </c>
      <c r="CC206" s="195" t="str">
        <f t="shared" si="1227"/>
        <v/>
      </c>
      <c r="CD206" s="195" t="str">
        <f t="shared" si="1213"/>
        <v/>
      </c>
      <c r="CE206" s="195" t="str">
        <f t="shared" si="1213"/>
        <v/>
      </c>
      <c r="CF206" s="195" t="str">
        <f t="shared" si="1213"/>
        <v/>
      </c>
      <c r="CG206" s="195" t="str">
        <f t="shared" si="1213"/>
        <v/>
      </c>
      <c r="CH206" s="198">
        <f t="shared" si="884"/>
        <v>0</v>
      </c>
      <c r="CI206" s="68"/>
      <c r="CJ206" s="68"/>
      <c r="CK206" s="195" t="str">
        <f t="shared" si="1214"/>
        <v/>
      </c>
      <c r="CL206" s="195" t="str">
        <f t="shared" si="1214"/>
        <v/>
      </c>
      <c r="CM206" s="195" t="str">
        <f t="shared" si="1214"/>
        <v/>
      </c>
      <c r="CN206" s="195" t="str">
        <f t="shared" si="1214"/>
        <v/>
      </c>
      <c r="CO206" s="195" t="str">
        <f t="shared" si="1214"/>
        <v/>
      </c>
      <c r="CP206" s="198">
        <f t="shared" si="1228"/>
        <v>0</v>
      </c>
      <c r="CS206" s="195" t="str">
        <f t="shared" si="1229"/>
        <v/>
      </c>
      <c r="CT206" s="195" t="str">
        <f t="shared" si="1215"/>
        <v/>
      </c>
      <c r="CU206" s="195" t="str">
        <f t="shared" si="1215"/>
        <v/>
      </c>
      <c r="CV206" s="195" t="str">
        <f t="shared" si="1215"/>
        <v/>
      </c>
      <c r="CW206" s="195" t="str">
        <f t="shared" si="1215"/>
        <v/>
      </c>
      <c r="CX206" s="198">
        <f t="shared" si="1230"/>
        <v>0</v>
      </c>
      <c r="CY206" s="6"/>
      <c r="CZ206" s="6"/>
      <c r="DA206" s="195" t="str">
        <f t="shared" si="1231"/>
        <v/>
      </c>
      <c r="DB206" s="195" t="str">
        <f t="shared" si="1216"/>
        <v/>
      </c>
      <c r="DC206" s="195" t="str">
        <f t="shared" si="1216"/>
        <v/>
      </c>
      <c r="DD206" s="195" t="str">
        <f t="shared" si="1216"/>
        <v/>
      </c>
      <c r="DE206" s="195" t="str">
        <f t="shared" si="1216"/>
        <v/>
      </c>
      <c r="DF206" s="198">
        <f t="shared" si="1232"/>
        <v>0</v>
      </c>
      <c r="DG206" s="6"/>
      <c r="DH206" s="6"/>
      <c r="DI206" s="195" t="str">
        <f t="shared" si="1233"/>
        <v/>
      </c>
      <c r="DJ206" s="195" t="str">
        <f t="shared" si="1217"/>
        <v/>
      </c>
      <c r="DK206" s="195" t="str">
        <f t="shared" si="1217"/>
        <v/>
      </c>
      <c r="DL206" s="195" t="str">
        <f t="shared" si="1217"/>
        <v/>
      </c>
      <c r="DM206" s="195" t="str">
        <f t="shared" si="1217"/>
        <v/>
      </c>
      <c r="DN206" s="198">
        <f t="shared" ref="DN206:DN266" si="1241">SUM(DI206:DM206)</f>
        <v>0</v>
      </c>
      <c r="DO206" s="6"/>
      <c r="DP206" s="6"/>
      <c r="DQ206" s="195" t="str">
        <f t="shared" si="1234"/>
        <v/>
      </c>
      <c r="DR206" s="195" t="str">
        <f t="shared" si="1218"/>
        <v/>
      </c>
      <c r="DS206" s="195" t="str">
        <f t="shared" si="1218"/>
        <v/>
      </c>
      <c r="DT206" s="195" t="str">
        <f t="shared" si="1218"/>
        <v/>
      </c>
      <c r="DU206" s="195" t="str">
        <f t="shared" si="1218"/>
        <v/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Repl - SSEH'!G204</f>
        <v>0</v>
      </c>
      <c r="H207" s="52">
        <f>'[9]NAW3 - Asset Repl - SSEH'!H204</f>
        <v>0</v>
      </c>
      <c r="I207" s="52">
        <f>'[9]NAW3 - Asset Repl - SSEH'!I204</f>
        <v>0</v>
      </c>
      <c r="J207" s="52">
        <f>'[9]NAW3 - Asset Repl - SSEH'!J204</f>
        <v>0</v>
      </c>
      <c r="K207" s="52">
        <f>'[9]NAW3 - Asset Repl - SSEH'!K204</f>
        <v>0</v>
      </c>
      <c r="L207" s="59">
        <f t="shared" si="1221"/>
        <v>0</v>
      </c>
      <c r="M207" s="52">
        <f>'[9]NAW3 - Asset Repl - SSEH'!M204</f>
        <v>0</v>
      </c>
      <c r="N207" s="52">
        <f>'[9]NAW3 - Asset Repl - SSEH'!N204</f>
        <v>0</v>
      </c>
      <c r="O207" s="52">
        <f>'[9]NAW3 - Asset Repl - SSEH'!O204</f>
        <v>0</v>
      </c>
      <c r="P207" s="52">
        <f>'[9]NAW3 - Asset Repl - SSEH'!P204</f>
        <v>0</v>
      </c>
      <c r="Q207" s="52">
        <f>'[9]NAW3 - Asset Repl - SSEH'!Q204</f>
        <v>0</v>
      </c>
      <c r="R207" s="59">
        <f t="shared" si="1222"/>
        <v>0</v>
      </c>
      <c r="S207" s="52">
        <f>'[9]NAW3 - Asset Repl - SSEH'!S204</f>
        <v>0</v>
      </c>
      <c r="T207" s="52">
        <f>'[9]NAW3 - Asset Repl - SSEH'!T204</f>
        <v>0</v>
      </c>
      <c r="U207" s="52">
        <f>'[9]NAW3 - Asset Repl - SSEH'!U204</f>
        <v>0</v>
      </c>
      <c r="V207" s="52">
        <f>'[9]NAW3 - Asset Repl - SSEH'!V204</f>
        <v>0</v>
      </c>
      <c r="W207" s="52">
        <f>'[9]NAW3 - Asset Repl - SSEH'!W204</f>
        <v>0</v>
      </c>
      <c r="X207" s="59">
        <f t="shared" si="1223"/>
        <v>0</v>
      </c>
      <c r="Y207" s="52">
        <f>'[9]NAW3 - Asset Repl - SSEH'!Y204</f>
        <v>0</v>
      </c>
      <c r="Z207" s="52">
        <f>'[9]NAW3 - Asset Repl - SSEH'!Z204</f>
        <v>0</v>
      </c>
      <c r="AA207" s="52">
        <f>'[9]NAW3 - Asset Repl - SSEH'!AA204</f>
        <v>0</v>
      </c>
      <c r="AB207" s="52">
        <f>'[9]NAW3 - Asset Repl - SSEH'!AB204</f>
        <v>0</v>
      </c>
      <c r="AC207" s="52">
        <f>'[9]NAW3 - Asset Repl - SSEH'!AC204</f>
        <v>0</v>
      </c>
      <c r="AD207" s="59">
        <f t="shared" si="1224"/>
        <v>0</v>
      </c>
      <c r="AE207" s="52">
        <f>'[9]NAW3 - Asset Repl - SSEH'!AE204</f>
        <v>0</v>
      </c>
      <c r="AF207" s="52">
        <f>'[9]NAW3 - Asset Repl - SSEH'!AF204</f>
        <v>0</v>
      </c>
      <c r="AG207" s="52">
        <f>'[9]NAW3 - Asset Repl - SSEH'!AG204</f>
        <v>0</v>
      </c>
      <c r="AH207" s="52">
        <f>'[9]NAW3 - Asset Repl - SSEH'!AH204</f>
        <v>0</v>
      </c>
      <c r="AI207" s="52">
        <f>'[9]NAW3 - Asset Repl - SSEH'!AI204</f>
        <v>0</v>
      </c>
      <c r="AJ207" s="59">
        <f t="shared" si="1225"/>
        <v>0</v>
      </c>
      <c r="AK207" s="52">
        <f>'[9]NAW3 - Asset Repl - SSEH'!AK204</f>
        <v>0</v>
      </c>
      <c r="AL207" s="52">
        <f>'[9]NAW3 - Asset Repl - SSEH'!AL204</f>
        <v>0</v>
      </c>
      <c r="AM207" s="52">
        <f>'[9]NAW3 - Asset Repl - SSEH'!AM204</f>
        <v>0</v>
      </c>
      <c r="AN207" s="52">
        <f>'[9]NAW3 - Asset Repl - SSEH'!AN204</f>
        <v>0</v>
      </c>
      <c r="AO207" s="52">
        <f>'[9]NAW3 - Asset Repl - SSEH'!AO204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236"/>
        <v/>
      </c>
      <c r="BV207" s="24" t="str">
        <f t="shared" si="1237"/>
        <v/>
      </c>
      <c r="BW207" s="24" t="str">
        <f t="shared" si="1238"/>
        <v/>
      </c>
      <c r="BX207" s="24" t="str">
        <f t="shared" si="1239"/>
        <v/>
      </c>
      <c r="BY207" s="24" t="str">
        <f t="shared" si="1240"/>
        <v/>
      </c>
      <c r="BZ207" s="89"/>
      <c r="CA207" s="89"/>
      <c r="CB207" s="58" t="s">
        <v>30</v>
      </c>
      <c r="CC207" s="195" t="str">
        <f t="shared" si="1227"/>
        <v/>
      </c>
      <c r="CD207" s="195" t="str">
        <f t="shared" si="1213"/>
        <v/>
      </c>
      <c r="CE207" s="195" t="str">
        <f t="shared" si="1213"/>
        <v/>
      </c>
      <c r="CF207" s="195" t="str">
        <f t="shared" si="1213"/>
        <v/>
      </c>
      <c r="CG207" s="195" t="str">
        <f t="shared" si="1213"/>
        <v/>
      </c>
      <c r="CH207" s="198">
        <f t="shared" si="884"/>
        <v>0</v>
      </c>
      <c r="CI207" s="68"/>
      <c r="CJ207" s="68"/>
      <c r="CK207" s="195" t="str">
        <f t="shared" si="1214"/>
        <v/>
      </c>
      <c r="CL207" s="195" t="str">
        <f t="shared" si="1214"/>
        <v/>
      </c>
      <c r="CM207" s="195" t="str">
        <f t="shared" si="1214"/>
        <v/>
      </c>
      <c r="CN207" s="195" t="str">
        <f t="shared" si="1214"/>
        <v/>
      </c>
      <c r="CO207" s="195" t="str">
        <f t="shared" si="1214"/>
        <v/>
      </c>
      <c r="CP207" s="198">
        <f t="shared" si="1228"/>
        <v>0</v>
      </c>
      <c r="CS207" s="195" t="str">
        <f t="shared" si="1229"/>
        <v/>
      </c>
      <c r="CT207" s="195" t="str">
        <f t="shared" si="1215"/>
        <v/>
      </c>
      <c r="CU207" s="195" t="str">
        <f t="shared" si="1215"/>
        <v/>
      </c>
      <c r="CV207" s="195" t="str">
        <f t="shared" si="1215"/>
        <v/>
      </c>
      <c r="CW207" s="195" t="str">
        <f t="shared" si="1215"/>
        <v/>
      </c>
      <c r="CX207" s="198">
        <f t="shared" si="1230"/>
        <v>0</v>
      </c>
      <c r="CY207" s="6"/>
      <c r="CZ207" s="6"/>
      <c r="DA207" s="195" t="str">
        <f t="shared" si="1231"/>
        <v/>
      </c>
      <c r="DB207" s="195" t="str">
        <f t="shared" si="1216"/>
        <v/>
      </c>
      <c r="DC207" s="195" t="str">
        <f t="shared" si="1216"/>
        <v/>
      </c>
      <c r="DD207" s="195" t="str">
        <f t="shared" si="1216"/>
        <v/>
      </c>
      <c r="DE207" s="195" t="str">
        <f t="shared" si="1216"/>
        <v/>
      </c>
      <c r="DF207" s="198">
        <f t="shared" si="1232"/>
        <v>0</v>
      </c>
      <c r="DG207" s="6"/>
      <c r="DH207" s="6"/>
      <c r="DI207" s="195" t="str">
        <f t="shared" si="1233"/>
        <v/>
      </c>
      <c r="DJ207" s="195" t="str">
        <f t="shared" si="1217"/>
        <v/>
      </c>
      <c r="DK207" s="195" t="str">
        <f t="shared" si="1217"/>
        <v/>
      </c>
      <c r="DL207" s="195" t="str">
        <f t="shared" si="1217"/>
        <v/>
      </c>
      <c r="DM207" s="195" t="str">
        <f t="shared" si="1217"/>
        <v/>
      </c>
      <c r="DN207" s="198">
        <f t="shared" si="1241"/>
        <v>0</v>
      </c>
      <c r="DO207" s="6"/>
      <c r="DP207" s="6"/>
      <c r="DQ207" s="195" t="str">
        <f t="shared" si="1234"/>
        <v/>
      </c>
      <c r="DR207" s="195" t="str">
        <f t="shared" si="1218"/>
        <v/>
      </c>
      <c r="DS207" s="195" t="str">
        <f t="shared" si="1218"/>
        <v/>
      </c>
      <c r="DT207" s="195" t="str">
        <f t="shared" si="1218"/>
        <v/>
      </c>
      <c r="DU207" s="195" t="str">
        <f t="shared" si="1218"/>
        <v/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42">SUM(H204:H207)</f>
        <v>0</v>
      </c>
      <c r="I208" s="66">
        <f t="shared" si="1242"/>
        <v>0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0</v>
      </c>
      <c r="O208" s="66">
        <f t="shared" si="1243"/>
        <v>0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0</v>
      </c>
      <c r="AA208" s="66">
        <f t="shared" si="1245"/>
        <v>0</v>
      </c>
      <c r="AB208" s="66">
        <f t="shared" si="1245"/>
        <v>0</v>
      </c>
      <c r="AC208" s="66">
        <f t="shared" si="1245"/>
        <v>0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0</v>
      </c>
      <c r="AM208" s="66">
        <f t="shared" si="1247"/>
        <v>0</v>
      </c>
      <c r="AN208" s="66">
        <f t="shared" si="1247"/>
        <v>0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SSEH'!G206</f>
        <v>0</v>
      </c>
      <c r="H209" s="52">
        <f>'[9]NAW3 - Asset Repl - SSEH'!H206</f>
        <v>0</v>
      </c>
      <c r="I209" s="52">
        <f>'[9]NAW3 - Asset Repl - SSEH'!I206</f>
        <v>0</v>
      </c>
      <c r="J209" s="52">
        <f>'[9]NAW3 - Asset Repl - SSEH'!J206</f>
        <v>0</v>
      </c>
      <c r="K209" s="52">
        <f>'[9]NAW3 - Asset Repl - SSEH'!K206</f>
        <v>0</v>
      </c>
      <c r="L209" s="53">
        <f>SUM(G209:K209)</f>
        <v>0</v>
      </c>
      <c r="M209" s="52">
        <f>'[9]NAW3 - Asset Repl - SSEH'!M206</f>
        <v>0</v>
      </c>
      <c r="N209" s="52">
        <f>'[9]NAW3 - Asset Repl - SSEH'!N206</f>
        <v>0</v>
      </c>
      <c r="O209" s="52">
        <f>'[9]NAW3 - Asset Repl - SSEH'!O206</f>
        <v>0</v>
      </c>
      <c r="P209" s="52">
        <f>'[9]NAW3 - Asset Repl - SSEH'!P206</f>
        <v>0</v>
      </c>
      <c r="Q209" s="52">
        <f>'[9]NAW3 - Asset Repl - SSEH'!Q206</f>
        <v>0</v>
      </c>
      <c r="R209" s="53">
        <f>SUM(M209:Q209)</f>
        <v>0</v>
      </c>
      <c r="S209" s="52">
        <f>'[9]NAW3 - Asset Repl - SSEH'!S206</f>
        <v>0</v>
      </c>
      <c r="T209" s="52">
        <f>'[9]NAW3 - Asset Repl - SSEH'!T206</f>
        <v>0</v>
      </c>
      <c r="U209" s="52">
        <f>'[9]NAW3 - Asset Repl - SSEH'!U206</f>
        <v>0</v>
      </c>
      <c r="V209" s="52">
        <f>'[9]NAW3 - Asset Repl - SSEH'!V206</f>
        <v>0</v>
      </c>
      <c r="W209" s="52">
        <f>'[9]NAW3 - Asset Repl - SSEH'!W206</f>
        <v>0</v>
      </c>
      <c r="X209" s="53">
        <f>SUM(S209:W209)</f>
        <v>0</v>
      </c>
      <c r="Y209" s="54">
        <f>'[9]NAW3 - Asset Repl - SSEH'!Y206</f>
        <v>0</v>
      </c>
      <c r="Z209" s="54">
        <f>'[9]NAW3 - Asset Repl - SSEH'!Z206</f>
        <v>0</v>
      </c>
      <c r="AA209" s="54">
        <f>'[9]NAW3 - Asset Repl - SSEH'!AA206</f>
        <v>0</v>
      </c>
      <c r="AB209" s="54">
        <f>'[9]NAW3 - Asset Repl - SSEH'!AB206</f>
        <v>0</v>
      </c>
      <c r="AC209" s="54">
        <f>'[9]NAW3 - Asset Repl - SSEH'!AC206</f>
        <v>0</v>
      </c>
      <c r="AD209" s="53">
        <f>SUM(Y209:AC209)</f>
        <v>0</v>
      </c>
      <c r="AE209" s="54">
        <f>'[9]NAW3 - Asset Repl - SSEH'!AE206</f>
        <v>0</v>
      </c>
      <c r="AF209" s="54">
        <f>'[9]NAW3 - Asset Repl - SSEH'!AF206</f>
        <v>0</v>
      </c>
      <c r="AG209" s="54">
        <f>'[9]NAW3 - Asset Repl - SSEH'!AG206</f>
        <v>0</v>
      </c>
      <c r="AH209" s="54">
        <f>'[9]NAW3 - Asset Repl - SSEH'!AH206</f>
        <v>0</v>
      </c>
      <c r="AI209" s="54">
        <f>'[9]NAW3 - Asset Repl - SSEH'!AI206</f>
        <v>0</v>
      </c>
      <c r="AJ209" s="53">
        <f>SUM(AE209:AI209)</f>
        <v>0</v>
      </c>
      <c r="AK209" s="54">
        <f>'[9]NAW3 - Asset Repl - SSEH'!AK206</f>
        <v>0</v>
      </c>
      <c r="AL209" s="54">
        <f>'[9]NAW3 - Asset Repl - SSEH'!AL206</f>
        <v>0</v>
      </c>
      <c r="AM209" s="54">
        <f>'[9]NAW3 - Asset Repl - SSEH'!AM206</f>
        <v>0</v>
      </c>
      <c r="AN209" s="54">
        <f>'[9]NAW3 - Asset Repl - SSEH'!AN206</f>
        <v>0</v>
      </c>
      <c r="AO209" s="54">
        <f>'[9]NAW3 - Asset Repl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SSEH'!G207</f>
        <v>0</v>
      </c>
      <c r="H210" s="52">
        <f>'[9]NAW3 - Asset Repl - SSEH'!H207</f>
        <v>0</v>
      </c>
      <c r="I210" s="52">
        <f>'[9]NAW3 - Asset Repl - SSEH'!I207</f>
        <v>0</v>
      </c>
      <c r="J210" s="52">
        <f>'[9]NAW3 - Asset Repl - SSEH'!J207</f>
        <v>0</v>
      </c>
      <c r="K210" s="52">
        <f>'[9]NAW3 - Asset Repl - SSEH'!K207</f>
        <v>0</v>
      </c>
      <c r="L210" s="59">
        <f t="shared" ref="L210:L212" si="1262">SUM(G210:K210)</f>
        <v>0</v>
      </c>
      <c r="M210" s="52">
        <f>'[9]NAW3 - Asset Repl - SSEH'!M207</f>
        <v>0</v>
      </c>
      <c r="N210" s="52">
        <f>'[9]NAW3 - Asset Repl - SSEH'!N207</f>
        <v>0</v>
      </c>
      <c r="O210" s="52">
        <f>'[9]NAW3 - Asset Repl - SSEH'!O207</f>
        <v>0</v>
      </c>
      <c r="P210" s="52">
        <f>'[9]NAW3 - Asset Repl - SSEH'!P207</f>
        <v>0</v>
      </c>
      <c r="Q210" s="52">
        <f>'[9]NAW3 - Asset Repl - SSEH'!Q207</f>
        <v>0</v>
      </c>
      <c r="R210" s="59">
        <f t="shared" ref="R210:R212" si="1263">SUM(M210:Q210)</f>
        <v>0</v>
      </c>
      <c r="S210" s="52">
        <f>'[9]NAW3 - Asset Repl - SSEH'!S207</f>
        <v>0</v>
      </c>
      <c r="T210" s="52">
        <f>'[9]NAW3 - Asset Repl - SSEH'!T207</f>
        <v>0</v>
      </c>
      <c r="U210" s="52">
        <f>'[9]NAW3 - Asset Repl - SSEH'!U207</f>
        <v>0</v>
      </c>
      <c r="V210" s="52">
        <f>'[9]NAW3 - Asset Repl - SSEH'!V207</f>
        <v>0</v>
      </c>
      <c r="W210" s="52">
        <f>'[9]NAW3 - Asset Repl - SSEH'!W207</f>
        <v>0</v>
      </c>
      <c r="X210" s="59">
        <f t="shared" ref="X210:X212" si="1264">SUM(S210:W210)</f>
        <v>0</v>
      </c>
      <c r="Y210" s="52">
        <f>'[9]NAW3 - Asset Repl - SSEH'!Y207</f>
        <v>0</v>
      </c>
      <c r="Z210" s="52">
        <f>'[9]NAW3 - Asset Repl - SSEH'!Z207</f>
        <v>0</v>
      </c>
      <c r="AA210" s="52">
        <f>'[9]NAW3 - Asset Repl - SSEH'!AA207</f>
        <v>0</v>
      </c>
      <c r="AB210" s="52">
        <f>'[9]NAW3 - Asset Repl - SSEH'!AB207</f>
        <v>0</v>
      </c>
      <c r="AC210" s="52">
        <f>'[9]NAW3 - Asset Repl - SSEH'!AC207</f>
        <v>0</v>
      </c>
      <c r="AD210" s="59">
        <f t="shared" ref="AD210:AD212" si="1265">SUM(Y210:AC210)</f>
        <v>0</v>
      </c>
      <c r="AE210" s="52">
        <f>'[9]NAW3 - Asset Repl - SSEH'!AE207</f>
        <v>0</v>
      </c>
      <c r="AF210" s="52">
        <f>'[9]NAW3 - Asset Repl - SSEH'!AF207</f>
        <v>0</v>
      </c>
      <c r="AG210" s="52">
        <f>'[9]NAW3 - Asset Repl - SSEH'!AG207</f>
        <v>0</v>
      </c>
      <c r="AH210" s="52">
        <f>'[9]NAW3 - Asset Repl - SSEH'!AH207</f>
        <v>0</v>
      </c>
      <c r="AI210" s="52">
        <f>'[9]NAW3 - Asset Repl - SSEH'!AI207</f>
        <v>0</v>
      </c>
      <c r="AJ210" s="59">
        <f t="shared" ref="AJ210:AJ212" si="1266">SUM(AE210:AI210)</f>
        <v>0</v>
      </c>
      <c r="AK210" s="52">
        <f>'[9]NAW3 - Asset Repl - SSEH'!AK207</f>
        <v>0</v>
      </c>
      <c r="AL210" s="52">
        <f>'[9]NAW3 - Asset Repl - SSEH'!AL207</f>
        <v>0</v>
      </c>
      <c r="AM210" s="52">
        <f>'[9]NAW3 - Asset Repl - SSEH'!AM207</f>
        <v>0</v>
      </c>
      <c r="AN210" s="52">
        <f>'[9]NAW3 - Asset Repl - SSEH'!AN207</f>
        <v>0</v>
      </c>
      <c r="AO210" s="52">
        <f>'[9]NAW3 - Asset Repl - SSEH'!AO207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SSEH'!G208</f>
        <v>0</v>
      </c>
      <c r="H211" s="52">
        <f>'[9]NAW3 - Asset Repl - SSEH'!H208</f>
        <v>0</v>
      </c>
      <c r="I211" s="52">
        <f>'[9]NAW3 - Asset Repl - SSEH'!I208</f>
        <v>0</v>
      </c>
      <c r="J211" s="52">
        <f>'[9]NAW3 - Asset Repl - SSEH'!J208</f>
        <v>0</v>
      </c>
      <c r="K211" s="52">
        <f>'[9]NAW3 - Asset Repl - SSEH'!K208</f>
        <v>0</v>
      </c>
      <c r="L211" s="59">
        <f t="shared" si="1262"/>
        <v>0</v>
      </c>
      <c r="M211" s="52">
        <f>'[9]NAW3 - Asset Repl - SSEH'!M208</f>
        <v>0</v>
      </c>
      <c r="N211" s="52">
        <f>'[9]NAW3 - Asset Repl - SSEH'!N208</f>
        <v>0</v>
      </c>
      <c r="O211" s="52">
        <f>'[9]NAW3 - Asset Repl - SSEH'!O208</f>
        <v>0</v>
      </c>
      <c r="P211" s="52">
        <f>'[9]NAW3 - Asset Repl - SSEH'!P208</f>
        <v>0</v>
      </c>
      <c r="Q211" s="52">
        <f>'[9]NAW3 - Asset Repl - SSEH'!Q208</f>
        <v>0</v>
      </c>
      <c r="R211" s="59">
        <f t="shared" si="1263"/>
        <v>0</v>
      </c>
      <c r="S211" s="52">
        <f>'[9]NAW3 - Asset Repl - SSEH'!S208</f>
        <v>0</v>
      </c>
      <c r="T211" s="52">
        <f>'[9]NAW3 - Asset Repl - SSEH'!T208</f>
        <v>0</v>
      </c>
      <c r="U211" s="52">
        <f>'[9]NAW3 - Asset Repl - SSEH'!U208</f>
        <v>0</v>
      </c>
      <c r="V211" s="52">
        <f>'[9]NAW3 - Asset Repl - SSEH'!V208</f>
        <v>0</v>
      </c>
      <c r="W211" s="52">
        <f>'[9]NAW3 - Asset Repl - SSEH'!W208</f>
        <v>0</v>
      </c>
      <c r="X211" s="59">
        <f t="shared" si="1264"/>
        <v>0</v>
      </c>
      <c r="Y211" s="52">
        <f>'[9]NAW3 - Asset Repl - SSEH'!Y208</f>
        <v>0</v>
      </c>
      <c r="Z211" s="52">
        <f>'[9]NAW3 - Asset Repl - SSEH'!Z208</f>
        <v>0</v>
      </c>
      <c r="AA211" s="52">
        <f>'[9]NAW3 - Asset Repl - SSEH'!AA208</f>
        <v>0</v>
      </c>
      <c r="AB211" s="52">
        <f>'[9]NAW3 - Asset Repl - SSEH'!AB208</f>
        <v>0</v>
      </c>
      <c r="AC211" s="52">
        <f>'[9]NAW3 - Asset Repl - SSEH'!AC208</f>
        <v>0</v>
      </c>
      <c r="AD211" s="59">
        <f t="shared" si="1265"/>
        <v>0</v>
      </c>
      <c r="AE211" s="52">
        <f>'[9]NAW3 - Asset Repl - SSEH'!AE208</f>
        <v>0</v>
      </c>
      <c r="AF211" s="52">
        <f>'[9]NAW3 - Asset Repl - SSEH'!AF208</f>
        <v>0</v>
      </c>
      <c r="AG211" s="52">
        <f>'[9]NAW3 - Asset Repl - SSEH'!AG208</f>
        <v>0</v>
      </c>
      <c r="AH211" s="52">
        <f>'[9]NAW3 - Asset Repl - SSEH'!AH208</f>
        <v>0</v>
      </c>
      <c r="AI211" s="52">
        <f>'[9]NAW3 - Asset Repl - SSEH'!AI208</f>
        <v>0</v>
      </c>
      <c r="AJ211" s="59">
        <f t="shared" si="1266"/>
        <v>0</v>
      </c>
      <c r="AK211" s="52">
        <f>'[9]NAW3 - Asset Repl - SSEH'!AK208</f>
        <v>0</v>
      </c>
      <c r="AL211" s="52">
        <f>'[9]NAW3 - Asset Repl - SSEH'!AL208</f>
        <v>0</v>
      </c>
      <c r="AM211" s="52">
        <f>'[9]NAW3 - Asset Repl - SSEH'!AM208</f>
        <v>0</v>
      </c>
      <c r="AN211" s="52">
        <f>'[9]NAW3 - Asset Repl - SSEH'!AN208</f>
        <v>0</v>
      </c>
      <c r="AO211" s="52">
        <f>'[9]NAW3 - Asset Repl - SSEH'!AO208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SSEH'!G209</f>
        <v>0</v>
      </c>
      <c r="H212" s="52">
        <f>'[9]NAW3 - Asset Repl - SSEH'!H209</f>
        <v>0</v>
      </c>
      <c r="I212" s="52">
        <f>'[9]NAW3 - Asset Repl - SSEH'!I209</f>
        <v>0</v>
      </c>
      <c r="J212" s="52">
        <f>'[9]NAW3 - Asset Repl - SSEH'!J209</f>
        <v>0</v>
      </c>
      <c r="K212" s="52">
        <f>'[9]NAW3 - Asset Repl - SSEH'!K209</f>
        <v>0</v>
      </c>
      <c r="L212" s="59">
        <f t="shared" si="1262"/>
        <v>0</v>
      </c>
      <c r="M212" s="52">
        <f>'[9]NAW3 - Asset Repl - SSEH'!M209</f>
        <v>0</v>
      </c>
      <c r="N212" s="52">
        <f>'[9]NAW3 - Asset Repl - SSEH'!N209</f>
        <v>0</v>
      </c>
      <c r="O212" s="52">
        <f>'[9]NAW3 - Asset Repl - SSEH'!O209</f>
        <v>0</v>
      </c>
      <c r="P212" s="52">
        <f>'[9]NAW3 - Asset Repl - SSEH'!P209</f>
        <v>0</v>
      </c>
      <c r="Q212" s="52">
        <f>'[9]NAW3 - Asset Repl - SSEH'!Q209</f>
        <v>0</v>
      </c>
      <c r="R212" s="59">
        <f t="shared" si="1263"/>
        <v>0</v>
      </c>
      <c r="S212" s="52">
        <f>'[9]NAW3 - Asset Repl - SSEH'!S209</f>
        <v>0</v>
      </c>
      <c r="T212" s="52">
        <f>'[9]NAW3 - Asset Repl - SSEH'!T209</f>
        <v>0</v>
      </c>
      <c r="U212" s="52">
        <f>'[9]NAW3 - Asset Repl - SSEH'!U209</f>
        <v>0</v>
      </c>
      <c r="V212" s="52">
        <f>'[9]NAW3 - Asset Repl - SSEH'!V209</f>
        <v>0</v>
      </c>
      <c r="W212" s="52">
        <f>'[9]NAW3 - Asset Repl - SSEH'!W209</f>
        <v>0</v>
      </c>
      <c r="X212" s="59">
        <f t="shared" si="1264"/>
        <v>0</v>
      </c>
      <c r="Y212" s="52">
        <f>'[9]NAW3 - Asset Repl - SSEH'!Y209</f>
        <v>0</v>
      </c>
      <c r="Z212" s="52">
        <f>'[9]NAW3 - Asset Repl - SSEH'!Z209</f>
        <v>0</v>
      </c>
      <c r="AA212" s="52">
        <f>'[9]NAW3 - Asset Repl - SSEH'!AA209</f>
        <v>0</v>
      </c>
      <c r="AB212" s="52">
        <f>'[9]NAW3 - Asset Repl - SSEH'!AB209</f>
        <v>0</v>
      </c>
      <c r="AC212" s="52">
        <f>'[9]NAW3 - Asset Repl - SSEH'!AC209</f>
        <v>0</v>
      </c>
      <c r="AD212" s="59">
        <f t="shared" si="1265"/>
        <v>0</v>
      </c>
      <c r="AE212" s="52">
        <f>'[9]NAW3 - Asset Repl - SSEH'!AE209</f>
        <v>0</v>
      </c>
      <c r="AF212" s="52">
        <f>'[9]NAW3 - Asset Repl - SSEH'!AF209</f>
        <v>0</v>
      </c>
      <c r="AG212" s="52">
        <f>'[9]NAW3 - Asset Repl - SSEH'!AG209</f>
        <v>0</v>
      </c>
      <c r="AH212" s="52">
        <f>'[9]NAW3 - Asset Repl - SSEH'!AH209</f>
        <v>0</v>
      </c>
      <c r="AI212" s="52">
        <f>'[9]NAW3 - Asset Repl - SSEH'!AI209</f>
        <v>0</v>
      </c>
      <c r="AJ212" s="59">
        <f t="shared" si="1266"/>
        <v>0</v>
      </c>
      <c r="AK212" s="52">
        <f>'[9]NAW3 - Asset Repl - SSEH'!AK209</f>
        <v>0</v>
      </c>
      <c r="AL212" s="52">
        <f>'[9]NAW3 - Asset Repl - SSEH'!AL209</f>
        <v>0</v>
      </c>
      <c r="AM212" s="52">
        <f>'[9]NAW3 - Asset Repl - SSEH'!AM209</f>
        <v>0</v>
      </c>
      <c r="AN212" s="52">
        <f>'[9]NAW3 - Asset Repl - SSEH'!AN209</f>
        <v>0</v>
      </c>
      <c r="AO212" s="52">
        <f>'[9]NAW3 - Asset Repl - SSEH'!AO209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SSEH'!G211</f>
        <v>0</v>
      </c>
      <c r="H214" s="52">
        <f>'[9]NAW3 - Asset Repl - SSEH'!H211</f>
        <v>0</v>
      </c>
      <c r="I214" s="52">
        <f>'[9]NAW3 - Asset Repl - SSEH'!I211</f>
        <v>0</v>
      </c>
      <c r="J214" s="52">
        <f>'[9]NAW3 - Asset Repl - SSEH'!J211</f>
        <v>0</v>
      </c>
      <c r="K214" s="52">
        <f>'[9]NAW3 - Asset Repl - SSEH'!K211</f>
        <v>0</v>
      </c>
      <c r="L214" s="53">
        <f>SUM(G214:K214)</f>
        <v>0</v>
      </c>
      <c r="M214" s="52">
        <f>'[9]NAW3 - Asset Repl - SSEH'!M211</f>
        <v>0</v>
      </c>
      <c r="N214" s="52">
        <f>'[9]NAW3 - Asset Repl - SSEH'!N211</f>
        <v>0</v>
      </c>
      <c r="O214" s="52">
        <f>'[9]NAW3 - Asset Repl - SSEH'!O211</f>
        <v>0</v>
      </c>
      <c r="P214" s="52">
        <f>'[9]NAW3 - Asset Repl - SSEH'!P211</f>
        <v>0</v>
      </c>
      <c r="Q214" s="52">
        <f>'[9]NAW3 - Asset Repl - SSEH'!Q211</f>
        <v>0</v>
      </c>
      <c r="R214" s="53">
        <f>SUM(M214:Q214)</f>
        <v>0</v>
      </c>
      <c r="S214" s="52">
        <f>'[9]NAW3 - Asset Repl - SSEH'!S211</f>
        <v>0</v>
      </c>
      <c r="T214" s="52">
        <f>'[9]NAW3 - Asset Repl - SSEH'!T211</f>
        <v>0</v>
      </c>
      <c r="U214" s="52">
        <f>'[9]NAW3 - Asset Repl - SSEH'!U211</f>
        <v>0</v>
      </c>
      <c r="V214" s="52">
        <f>'[9]NAW3 - Asset Repl - SSEH'!V211</f>
        <v>0</v>
      </c>
      <c r="W214" s="52">
        <f>'[9]NAW3 - Asset Repl - SSEH'!W211</f>
        <v>0</v>
      </c>
      <c r="X214" s="53">
        <f>SUM(S214:W214)</f>
        <v>0</v>
      </c>
      <c r="Y214" s="54">
        <f>'[9]NAW3 - Asset Repl - SSEH'!Y211</f>
        <v>0</v>
      </c>
      <c r="Z214" s="54">
        <f>'[9]NAW3 - Asset Repl - SSEH'!Z211</f>
        <v>0</v>
      </c>
      <c r="AA214" s="54">
        <f>'[9]NAW3 - Asset Repl - SSEH'!AA211</f>
        <v>0</v>
      </c>
      <c r="AB214" s="54">
        <f>'[9]NAW3 - Asset Repl - SSEH'!AB211</f>
        <v>0</v>
      </c>
      <c r="AC214" s="54">
        <f>'[9]NAW3 - Asset Repl - SSEH'!AC211</f>
        <v>0</v>
      </c>
      <c r="AD214" s="53">
        <f>SUM(Y214:AC214)</f>
        <v>0</v>
      </c>
      <c r="AE214" s="54">
        <f>'[9]NAW3 - Asset Repl - SSEH'!AE211</f>
        <v>0</v>
      </c>
      <c r="AF214" s="54">
        <f>'[9]NAW3 - Asset Repl - SSEH'!AF211</f>
        <v>0</v>
      </c>
      <c r="AG214" s="54">
        <f>'[9]NAW3 - Asset Repl - SSEH'!AG211</f>
        <v>0</v>
      </c>
      <c r="AH214" s="54">
        <f>'[9]NAW3 - Asset Repl - SSEH'!AH211</f>
        <v>0</v>
      </c>
      <c r="AI214" s="54">
        <f>'[9]NAW3 - Asset Repl - SSEH'!AI211</f>
        <v>0</v>
      </c>
      <c r="AJ214" s="53">
        <f>SUM(AE214:AI214)</f>
        <v>0</v>
      </c>
      <c r="AK214" s="54">
        <f>'[9]NAW3 - Asset Repl - SSEH'!AK211</f>
        <v>0</v>
      </c>
      <c r="AL214" s="54">
        <f>'[9]NAW3 - Asset Repl - SSEH'!AL211</f>
        <v>0</v>
      </c>
      <c r="AM214" s="54">
        <f>'[9]NAW3 - Asset Repl - SSEH'!AM211</f>
        <v>0</v>
      </c>
      <c r="AN214" s="54">
        <f>'[9]NAW3 - Asset Repl - SSEH'!AN211</f>
        <v>0</v>
      </c>
      <c r="AO214" s="54">
        <f>'[9]NAW3 - Asset Repl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SSEH'!G212</f>
        <v>0</v>
      </c>
      <c r="H215" s="52">
        <f>'[9]NAW3 - Asset Repl - SSEH'!H212</f>
        <v>0</v>
      </c>
      <c r="I215" s="52">
        <f>'[9]NAW3 - Asset Repl - SSEH'!I212</f>
        <v>0</v>
      </c>
      <c r="J215" s="52">
        <f>'[9]NAW3 - Asset Repl - SSEH'!J212</f>
        <v>0</v>
      </c>
      <c r="K215" s="52">
        <f>'[9]NAW3 - Asset Repl - SSEH'!K212</f>
        <v>0</v>
      </c>
      <c r="L215" s="59">
        <f t="shared" ref="L215:L217" si="1294">SUM(G215:K215)</f>
        <v>0</v>
      </c>
      <c r="M215" s="52">
        <f>'[9]NAW3 - Asset Repl - SSEH'!M212</f>
        <v>0</v>
      </c>
      <c r="N215" s="52">
        <f>'[9]NAW3 - Asset Repl - SSEH'!N212</f>
        <v>0</v>
      </c>
      <c r="O215" s="52">
        <f>'[9]NAW3 - Asset Repl - SSEH'!O212</f>
        <v>0</v>
      </c>
      <c r="P215" s="52">
        <f>'[9]NAW3 - Asset Repl - SSEH'!P212</f>
        <v>0</v>
      </c>
      <c r="Q215" s="52">
        <f>'[9]NAW3 - Asset Repl - SSEH'!Q212</f>
        <v>0</v>
      </c>
      <c r="R215" s="59">
        <f t="shared" ref="R215:R217" si="1295">SUM(M215:Q215)</f>
        <v>0</v>
      </c>
      <c r="S215" s="52">
        <f>'[9]NAW3 - Asset Repl - SSEH'!S212</f>
        <v>0</v>
      </c>
      <c r="T215" s="52">
        <f>'[9]NAW3 - Asset Repl - SSEH'!T212</f>
        <v>0</v>
      </c>
      <c r="U215" s="52">
        <f>'[9]NAW3 - Asset Repl - SSEH'!U212</f>
        <v>0</v>
      </c>
      <c r="V215" s="52">
        <f>'[9]NAW3 - Asset Repl - SSEH'!V212</f>
        <v>0</v>
      </c>
      <c r="W215" s="52">
        <f>'[9]NAW3 - Asset Repl - SSEH'!W212</f>
        <v>0</v>
      </c>
      <c r="X215" s="59">
        <f t="shared" ref="X215:X217" si="1296">SUM(S215:W215)</f>
        <v>0</v>
      </c>
      <c r="Y215" s="52">
        <f>'[9]NAW3 - Asset Repl - SSEH'!Y212</f>
        <v>0</v>
      </c>
      <c r="Z215" s="52">
        <f>'[9]NAW3 - Asset Repl - SSEH'!Z212</f>
        <v>0</v>
      </c>
      <c r="AA215" s="52">
        <f>'[9]NAW3 - Asset Repl - SSEH'!AA212</f>
        <v>0</v>
      </c>
      <c r="AB215" s="52">
        <f>'[9]NAW3 - Asset Repl - SSEH'!AB212</f>
        <v>0</v>
      </c>
      <c r="AC215" s="52">
        <f>'[9]NAW3 - Asset Repl - SSEH'!AC212</f>
        <v>0</v>
      </c>
      <c r="AD215" s="59">
        <f t="shared" ref="AD215:AD217" si="1297">SUM(Y215:AC215)</f>
        <v>0</v>
      </c>
      <c r="AE215" s="52">
        <f>'[9]NAW3 - Asset Repl - SSEH'!AE212</f>
        <v>0</v>
      </c>
      <c r="AF215" s="52">
        <f>'[9]NAW3 - Asset Repl - SSEH'!AF212</f>
        <v>0</v>
      </c>
      <c r="AG215" s="52">
        <f>'[9]NAW3 - Asset Repl - SSEH'!AG212</f>
        <v>0</v>
      </c>
      <c r="AH215" s="52">
        <f>'[9]NAW3 - Asset Repl - SSEH'!AH212</f>
        <v>0</v>
      </c>
      <c r="AI215" s="52">
        <f>'[9]NAW3 - Asset Repl - SSEH'!AI212</f>
        <v>0</v>
      </c>
      <c r="AJ215" s="59">
        <f t="shared" ref="AJ215:AJ217" si="1298">SUM(AE215:AI215)</f>
        <v>0</v>
      </c>
      <c r="AK215" s="52">
        <f>'[9]NAW3 - Asset Repl - SSEH'!AK212</f>
        <v>0</v>
      </c>
      <c r="AL215" s="52">
        <f>'[9]NAW3 - Asset Repl - SSEH'!AL212</f>
        <v>0</v>
      </c>
      <c r="AM215" s="52">
        <f>'[9]NAW3 - Asset Repl - SSEH'!AM212</f>
        <v>0</v>
      </c>
      <c r="AN215" s="52">
        <f>'[9]NAW3 - Asset Repl - SSEH'!AN212</f>
        <v>0</v>
      </c>
      <c r="AO215" s="52">
        <f>'[9]NAW3 - Asset Repl - SSEH'!AO212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SSEH'!G213</f>
        <v>0</v>
      </c>
      <c r="H216" s="52">
        <f>'[9]NAW3 - Asset Repl - SSEH'!H213</f>
        <v>0</v>
      </c>
      <c r="I216" s="52">
        <f>'[9]NAW3 - Asset Repl - SSEH'!I213</f>
        <v>0</v>
      </c>
      <c r="J216" s="52">
        <f>'[9]NAW3 - Asset Repl - SSEH'!J213</f>
        <v>0</v>
      </c>
      <c r="K216" s="52">
        <f>'[9]NAW3 - Asset Repl - SSEH'!K213</f>
        <v>0</v>
      </c>
      <c r="L216" s="59">
        <f t="shared" si="1294"/>
        <v>0</v>
      </c>
      <c r="M216" s="52">
        <f>'[9]NAW3 - Asset Repl - SSEH'!M213</f>
        <v>0</v>
      </c>
      <c r="N216" s="52">
        <f>'[9]NAW3 - Asset Repl - SSEH'!N213</f>
        <v>0</v>
      </c>
      <c r="O216" s="52">
        <f>'[9]NAW3 - Asset Repl - SSEH'!O213</f>
        <v>0</v>
      </c>
      <c r="P216" s="52">
        <f>'[9]NAW3 - Asset Repl - SSEH'!P213</f>
        <v>0</v>
      </c>
      <c r="Q216" s="52">
        <f>'[9]NAW3 - Asset Repl - SSEH'!Q213</f>
        <v>0</v>
      </c>
      <c r="R216" s="59">
        <f t="shared" si="1295"/>
        <v>0</v>
      </c>
      <c r="S216" s="52">
        <f>'[9]NAW3 - Asset Repl - SSEH'!S213</f>
        <v>0</v>
      </c>
      <c r="T216" s="52">
        <f>'[9]NAW3 - Asset Repl - SSEH'!T213</f>
        <v>0</v>
      </c>
      <c r="U216" s="52">
        <f>'[9]NAW3 - Asset Repl - SSEH'!U213</f>
        <v>0</v>
      </c>
      <c r="V216" s="52">
        <f>'[9]NAW3 - Asset Repl - SSEH'!V213</f>
        <v>0</v>
      </c>
      <c r="W216" s="52">
        <f>'[9]NAW3 - Asset Repl - SSEH'!W213</f>
        <v>0</v>
      </c>
      <c r="X216" s="59">
        <f t="shared" si="1296"/>
        <v>0</v>
      </c>
      <c r="Y216" s="52">
        <f>'[9]NAW3 - Asset Repl - SSEH'!Y213</f>
        <v>0</v>
      </c>
      <c r="Z216" s="52">
        <f>'[9]NAW3 - Asset Repl - SSEH'!Z213</f>
        <v>0</v>
      </c>
      <c r="AA216" s="52">
        <f>'[9]NAW3 - Asset Repl - SSEH'!AA213</f>
        <v>0</v>
      </c>
      <c r="AB216" s="52">
        <f>'[9]NAW3 - Asset Repl - SSEH'!AB213</f>
        <v>0</v>
      </c>
      <c r="AC216" s="52">
        <f>'[9]NAW3 - Asset Repl - SSEH'!AC213</f>
        <v>0</v>
      </c>
      <c r="AD216" s="59">
        <f t="shared" si="1297"/>
        <v>0</v>
      </c>
      <c r="AE216" s="52">
        <f>'[9]NAW3 - Asset Repl - SSEH'!AE213</f>
        <v>0</v>
      </c>
      <c r="AF216" s="52">
        <f>'[9]NAW3 - Asset Repl - SSEH'!AF213</f>
        <v>0</v>
      </c>
      <c r="AG216" s="52">
        <f>'[9]NAW3 - Asset Repl - SSEH'!AG213</f>
        <v>0</v>
      </c>
      <c r="AH216" s="52">
        <f>'[9]NAW3 - Asset Repl - SSEH'!AH213</f>
        <v>0</v>
      </c>
      <c r="AI216" s="52">
        <f>'[9]NAW3 - Asset Repl - SSEH'!AI213</f>
        <v>0</v>
      </c>
      <c r="AJ216" s="59">
        <f t="shared" si="1298"/>
        <v>0</v>
      </c>
      <c r="AK216" s="52">
        <f>'[9]NAW3 - Asset Repl - SSEH'!AK213</f>
        <v>0</v>
      </c>
      <c r="AL216" s="52">
        <f>'[9]NAW3 - Asset Repl - SSEH'!AL213</f>
        <v>0</v>
      </c>
      <c r="AM216" s="52">
        <f>'[9]NAW3 - Asset Repl - SSEH'!AM213</f>
        <v>0</v>
      </c>
      <c r="AN216" s="52">
        <f>'[9]NAW3 - Asset Repl - SSEH'!AN213</f>
        <v>0</v>
      </c>
      <c r="AO216" s="52">
        <f>'[9]NAW3 - Asset Repl - SSEH'!AO213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SSEH'!G214</f>
        <v>0</v>
      </c>
      <c r="H217" s="52">
        <f>'[9]NAW3 - Asset Repl - SSEH'!H214</f>
        <v>0</v>
      </c>
      <c r="I217" s="52">
        <f>'[9]NAW3 - Asset Repl - SSEH'!I214</f>
        <v>0</v>
      </c>
      <c r="J217" s="52">
        <f>'[9]NAW3 - Asset Repl - SSEH'!J214</f>
        <v>0</v>
      </c>
      <c r="K217" s="52">
        <f>'[9]NAW3 - Asset Repl - SSEH'!K214</f>
        <v>0</v>
      </c>
      <c r="L217" s="59">
        <f t="shared" si="1294"/>
        <v>0</v>
      </c>
      <c r="M217" s="52">
        <f>'[9]NAW3 - Asset Repl - SSEH'!M214</f>
        <v>0</v>
      </c>
      <c r="N217" s="52">
        <f>'[9]NAW3 - Asset Repl - SSEH'!N214</f>
        <v>0</v>
      </c>
      <c r="O217" s="52">
        <f>'[9]NAW3 - Asset Repl - SSEH'!O214</f>
        <v>0</v>
      </c>
      <c r="P217" s="52">
        <f>'[9]NAW3 - Asset Repl - SSEH'!P214</f>
        <v>0</v>
      </c>
      <c r="Q217" s="52">
        <f>'[9]NAW3 - Asset Repl - SSEH'!Q214</f>
        <v>0</v>
      </c>
      <c r="R217" s="59">
        <f t="shared" si="1295"/>
        <v>0</v>
      </c>
      <c r="S217" s="52">
        <f>'[9]NAW3 - Asset Repl - SSEH'!S214</f>
        <v>0</v>
      </c>
      <c r="T217" s="52">
        <f>'[9]NAW3 - Asset Repl - SSEH'!T214</f>
        <v>0</v>
      </c>
      <c r="U217" s="52">
        <f>'[9]NAW3 - Asset Repl - SSEH'!U214</f>
        <v>0</v>
      </c>
      <c r="V217" s="52">
        <f>'[9]NAW3 - Asset Repl - SSEH'!V214</f>
        <v>0</v>
      </c>
      <c r="W217" s="52">
        <f>'[9]NAW3 - Asset Repl - SSEH'!W214</f>
        <v>0</v>
      </c>
      <c r="X217" s="59">
        <f t="shared" si="1296"/>
        <v>0</v>
      </c>
      <c r="Y217" s="52">
        <f>'[9]NAW3 - Asset Repl - SSEH'!Y214</f>
        <v>0</v>
      </c>
      <c r="Z217" s="52">
        <f>'[9]NAW3 - Asset Repl - SSEH'!Z214</f>
        <v>0</v>
      </c>
      <c r="AA217" s="52">
        <f>'[9]NAW3 - Asset Repl - SSEH'!AA214</f>
        <v>0</v>
      </c>
      <c r="AB217" s="52">
        <f>'[9]NAW3 - Asset Repl - SSEH'!AB214</f>
        <v>0</v>
      </c>
      <c r="AC217" s="52">
        <f>'[9]NAW3 - Asset Repl - SSEH'!AC214</f>
        <v>0</v>
      </c>
      <c r="AD217" s="59">
        <f t="shared" si="1297"/>
        <v>0</v>
      </c>
      <c r="AE217" s="52">
        <f>'[9]NAW3 - Asset Repl - SSEH'!AE214</f>
        <v>0</v>
      </c>
      <c r="AF217" s="52">
        <f>'[9]NAW3 - Asset Repl - SSEH'!AF214</f>
        <v>0</v>
      </c>
      <c r="AG217" s="52">
        <f>'[9]NAW3 - Asset Repl - SSEH'!AG214</f>
        <v>0</v>
      </c>
      <c r="AH217" s="52">
        <f>'[9]NAW3 - Asset Repl - SSEH'!AH214</f>
        <v>0</v>
      </c>
      <c r="AI217" s="52">
        <f>'[9]NAW3 - Asset Repl - SSEH'!AI214</f>
        <v>0</v>
      </c>
      <c r="AJ217" s="59">
        <f t="shared" si="1298"/>
        <v>0</v>
      </c>
      <c r="AK217" s="52">
        <f>'[9]NAW3 - Asset Repl - SSEH'!AK214</f>
        <v>0</v>
      </c>
      <c r="AL217" s="52">
        <f>'[9]NAW3 - Asset Repl - SSEH'!AL214</f>
        <v>0</v>
      </c>
      <c r="AM217" s="52">
        <f>'[9]NAW3 - Asset Repl - SSEH'!AM214</f>
        <v>0</v>
      </c>
      <c r="AN217" s="52">
        <f>'[9]NAW3 - Asset Repl - SSEH'!AN214</f>
        <v>0</v>
      </c>
      <c r="AO217" s="52">
        <f>'[9]NAW3 - Asset Repl - SSEH'!AO214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SSEH'!G216</f>
        <v>0</v>
      </c>
      <c r="H219" s="52">
        <f>'[9]NAW3 - Asset Repl - SSEH'!H216</f>
        <v>0</v>
      </c>
      <c r="I219" s="52">
        <f>'[9]NAW3 - Asset Repl - SSEH'!I216</f>
        <v>0</v>
      </c>
      <c r="J219" s="52">
        <f>'[9]NAW3 - Asset Repl - SSEH'!J216</f>
        <v>0</v>
      </c>
      <c r="K219" s="52">
        <f>'[9]NAW3 - Asset Repl - SSEH'!K216</f>
        <v>0</v>
      </c>
      <c r="L219" s="53">
        <f>SUM(G219:K219)</f>
        <v>0</v>
      </c>
      <c r="M219" s="52">
        <f>'[9]NAW3 - Asset Repl - SSEH'!M216</f>
        <v>0</v>
      </c>
      <c r="N219" s="52">
        <f>'[9]NAW3 - Asset Repl - SSEH'!N216</f>
        <v>0</v>
      </c>
      <c r="O219" s="52">
        <f>'[9]NAW3 - Asset Repl - SSEH'!O216</f>
        <v>0</v>
      </c>
      <c r="P219" s="52">
        <f>'[9]NAW3 - Asset Repl - SSEH'!P216</f>
        <v>0</v>
      </c>
      <c r="Q219" s="52">
        <f>'[9]NAW3 - Asset Repl - SSEH'!Q216</f>
        <v>0</v>
      </c>
      <c r="R219" s="53">
        <f>SUM(M219:Q219)</f>
        <v>0</v>
      </c>
      <c r="S219" s="52">
        <f>'[9]NAW3 - Asset Repl - SSEH'!S216</f>
        <v>0</v>
      </c>
      <c r="T219" s="52">
        <f>'[9]NAW3 - Asset Repl - SSEH'!T216</f>
        <v>0</v>
      </c>
      <c r="U219" s="52">
        <f>'[9]NAW3 - Asset Repl - SSEH'!U216</f>
        <v>0</v>
      </c>
      <c r="V219" s="52">
        <f>'[9]NAW3 - Asset Repl - SSEH'!V216</f>
        <v>0</v>
      </c>
      <c r="W219" s="52">
        <f>'[9]NAW3 - Asset Repl - SSEH'!W216</f>
        <v>0</v>
      </c>
      <c r="X219" s="53">
        <f>SUM(S219:W219)</f>
        <v>0</v>
      </c>
      <c r="Y219" s="54">
        <f>'[9]NAW3 - Asset Repl - SSEH'!Y216</f>
        <v>0</v>
      </c>
      <c r="Z219" s="54">
        <f>'[9]NAW3 - Asset Repl - SSEH'!Z216</f>
        <v>0</v>
      </c>
      <c r="AA219" s="54">
        <f>'[9]NAW3 - Asset Repl - SSEH'!AA216</f>
        <v>0</v>
      </c>
      <c r="AB219" s="54">
        <f>'[9]NAW3 - Asset Repl - SSEH'!AB216</f>
        <v>0</v>
      </c>
      <c r="AC219" s="54">
        <f>'[9]NAW3 - Asset Repl - SSEH'!AC216</f>
        <v>0</v>
      </c>
      <c r="AD219" s="53">
        <f>SUM(Y219:AC219)</f>
        <v>0</v>
      </c>
      <c r="AE219" s="54">
        <f>'[9]NAW3 - Asset Repl - SSEH'!AE216</f>
        <v>0</v>
      </c>
      <c r="AF219" s="54">
        <f>'[9]NAW3 - Asset Repl - SSEH'!AF216</f>
        <v>0</v>
      </c>
      <c r="AG219" s="54">
        <f>'[9]NAW3 - Asset Repl - SSEH'!AG216</f>
        <v>0</v>
      </c>
      <c r="AH219" s="54">
        <f>'[9]NAW3 - Asset Repl - SSEH'!AH216</f>
        <v>0</v>
      </c>
      <c r="AI219" s="54">
        <f>'[9]NAW3 - Asset Repl - SSEH'!AI216</f>
        <v>0</v>
      </c>
      <c r="AJ219" s="53">
        <f>SUM(AE219:AI219)</f>
        <v>0</v>
      </c>
      <c r="AK219" s="54">
        <f>'[9]NAW3 - Asset Repl - SSEH'!AK216</f>
        <v>0</v>
      </c>
      <c r="AL219" s="54">
        <f>'[9]NAW3 - Asset Repl - SSEH'!AL216</f>
        <v>0</v>
      </c>
      <c r="AM219" s="54">
        <f>'[9]NAW3 - Asset Repl - SSEH'!AM216</f>
        <v>0</v>
      </c>
      <c r="AN219" s="54">
        <f>'[9]NAW3 - Asset Repl - SSEH'!AN216</f>
        <v>0</v>
      </c>
      <c r="AO219" s="54">
        <f>'[9]NAW3 - Asset Repl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SSEH'!G217</f>
        <v>0</v>
      </c>
      <c r="H220" s="52">
        <f>'[9]NAW3 - Asset Repl - SSEH'!H217</f>
        <v>0</v>
      </c>
      <c r="I220" s="52">
        <f>'[9]NAW3 - Asset Repl - SSEH'!I217</f>
        <v>0</v>
      </c>
      <c r="J220" s="52">
        <f>'[9]NAW3 - Asset Repl - SSEH'!J217</f>
        <v>0</v>
      </c>
      <c r="K220" s="52">
        <f>'[9]NAW3 - Asset Repl - SSEH'!K217</f>
        <v>0</v>
      </c>
      <c r="L220" s="59">
        <f t="shared" ref="L220:L222" si="1325">SUM(G220:K220)</f>
        <v>0</v>
      </c>
      <c r="M220" s="52">
        <f>'[9]NAW3 - Asset Repl - SSEH'!M217</f>
        <v>0</v>
      </c>
      <c r="N220" s="52">
        <f>'[9]NAW3 - Asset Repl - SSEH'!N217</f>
        <v>0</v>
      </c>
      <c r="O220" s="52">
        <f>'[9]NAW3 - Asset Repl - SSEH'!O217</f>
        <v>0</v>
      </c>
      <c r="P220" s="52">
        <f>'[9]NAW3 - Asset Repl - SSEH'!P217</f>
        <v>0</v>
      </c>
      <c r="Q220" s="52">
        <f>'[9]NAW3 - Asset Repl - SSEH'!Q217</f>
        <v>0</v>
      </c>
      <c r="R220" s="59">
        <f t="shared" ref="R220:R222" si="1326">SUM(M220:Q220)</f>
        <v>0</v>
      </c>
      <c r="S220" s="52">
        <f>'[9]NAW3 - Asset Repl - SSEH'!S217</f>
        <v>0</v>
      </c>
      <c r="T220" s="52">
        <f>'[9]NAW3 - Asset Repl - SSEH'!T217</f>
        <v>0</v>
      </c>
      <c r="U220" s="52">
        <f>'[9]NAW3 - Asset Repl - SSEH'!U217</f>
        <v>0</v>
      </c>
      <c r="V220" s="52">
        <f>'[9]NAW3 - Asset Repl - SSEH'!V217</f>
        <v>0</v>
      </c>
      <c r="W220" s="52">
        <f>'[9]NAW3 - Asset Repl - SSEH'!W217</f>
        <v>0</v>
      </c>
      <c r="X220" s="59">
        <f t="shared" ref="X220:X222" si="1327">SUM(S220:W220)</f>
        <v>0</v>
      </c>
      <c r="Y220" s="52">
        <f>'[9]NAW3 - Asset Repl - SSEH'!Y217</f>
        <v>0</v>
      </c>
      <c r="Z220" s="52">
        <f>'[9]NAW3 - Asset Repl - SSEH'!Z217</f>
        <v>0</v>
      </c>
      <c r="AA220" s="52">
        <f>'[9]NAW3 - Asset Repl - SSEH'!AA217</f>
        <v>0</v>
      </c>
      <c r="AB220" s="52">
        <f>'[9]NAW3 - Asset Repl - SSEH'!AB217</f>
        <v>0</v>
      </c>
      <c r="AC220" s="52">
        <f>'[9]NAW3 - Asset Repl - SSEH'!AC217</f>
        <v>0</v>
      </c>
      <c r="AD220" s="59">
        <f t="shared" ref="AD220:AD222" si="1328">SUM(Y220:AC220)</f>
        <v>0</v>
      </c>
      <c r="AE220" s="52">
        <f>'[9]NAW3 - Asset Repl - SSEH'!AE217</f>
        <v>0</v>
      </c>
      <c r="AF220" s="52">
        <f>'[9]NAW3 - Asset Repl - SSEH'!AF217</f>
        <v>0</v>
      </c>
      <c r="AG220" s="52">
        <f>'[9]NAW3 - Asset Repl - SSEH'!AG217</f>
        <v>0</v>
      </c>
      <c r="AH220" s="52">
        <f>'[9]NAW3 - Asset Repl - SSEH'!AH217</f>
        <v>0</v>
      </c>
      <c r="AI220" s="52">
        <f>'[9]NAW3 - Asset Repl - SSEH'!AI217</f>
        <v>0</v>
      </c>
      <c r="AJ220" s="59">
        <f t="shared" ref="AJ220:AJ222" si="1329">SUM(AE220:AI220)</f>
        <v>0</v>
      </c>
      <c r="AK220" s="52">
        <f>'[9]NAW3 - Asset Repl - SSEH'!AK217</f>
        <v>0</v>
      </c>
      <c r="AL220" s="52">
        <f>'[9]NAW3 - Asset Repl - SSEH'!AL217</f>
        <v>0</v>
      </c>
      <c r="AM220" s="52">
        <f>'[9]NAW3 - Asset Repl - SSEH'!AM217</f>
        <v>0</v>
      </c>
      <c r="AN220" s="52">
        <f>'[9]NAW3 - Asset Repl - SSEH'!AN217</f>
        <v>0</v>
      </c>
      <c r="AO220" s="52">
        <f>'[9]NAW3 - Asset Repl - SSEH'!AO217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SSEH'!G218</f>
        <v>0</v>
      </c>
      <c r="H221" s="52">
        <f>'[9]NAW3 - Asset Repl - SSEH'!H218</f>
        <v>0</v>
      </c>
      <c r="I221" s="52">
        <f>'[9]NAW3 - Asset Repl - SSEH'!I218</f>
        <v>0</v>
      </c>
      <c r="J221" s="52">
        <f>'[9]NAW3 - Asset Repl - SSEH'!J218</f>
        <v>0</v>
      </c>
      <c r="K221" s="52">
        <f>'[9]NAW3 - Asset Repl - SSEH'!K218</f>
        <v>0</v>
      </c>
      <c r="L221" s="59">
        <f t="shared" si="1325"/>
        <v>0</v>
      </c>
      <c r="M221" s="52">
        <f>'[9]NAW3 - Asset Repl - SSEH'!M218</f>
        <v>0</v>
      </c>
      <c r="N221" s="52">
        <f>'[9]NAW3 - Asset Repl - SSEH'!N218</f>
        <v>0</v>
      </c>
      <c r="O221" s="52">
        <f>'[9]NAW3 - Asset Repl - SSEH'!O218</f>
        <v>0</v>
      </c>
      <c r="P221" s="52">
        <f>'[9]NAW3 - Asset Repl - SSEH'!P218</f>
        <v>0</v>
      </c>
      <c r="Q221" s="52">
        <f>'[9]NAW3 - Asset Repl - SSEH'!Q218</f>
        <v>0</v>
      </c>
      <c r="R221" s="59">
        <f t="shared" si="1326"/>
        <v>0</v>
      </c>
      <c r="S221" s="52">
        <f>'[9]NAW3 - Asset Repl - SSEH'!S218</f>
        <v>0</v>
      </c>
      <c r="T221" s="52">
        <f>'[9]NAW3 - Asset Repl - SSEH'!T218</f>
        <v>0</v>
      </c>
      <c r="U221" s="52">
        <f>'[9]NAW3 - Asset Repl - SSEH'!U218</f>
        <v>0</v>
      </c>
      <c r="V221" s="52">
        <f>'[9]NAW3 - Asset Repl - SSEH'!V218</f>
        <v>0</v>
      </c>
      <c r="W221" s="52">
        <f>'[9]NAW3 - Asset Repl - SSEH'!W218</f>
        <v>0</v>
      </c>
      <c r="X221" s="59">
        <f t="shared" si="1327"/>
        <v>0</v>
      </c>
      <c r="Y221" s="52">
        <f>'[9]NAW3 - Asset Repl - SSEH'!Y218</f>
        <v>0</v>
      </c>
      <c r="Z221" s="52">
        <f>'[9]NAW3 - Asset Repl - SSEH'!Z218</f>
        <v>0</v>
      </c>
      <c r="AA221" s="52">
        <f>'[9]NAW3 - Asset Repl - SSEH'!AA218</f>
        <v>0</v>
      </c>
      <c r="AB221" s="52">
        <f>'[9]NAW3 - Asset Repl - SSEH'!AB218</f>
        <v>0</v>
      </c>
      <c r="AC221" s="52">
        <f>'[9]NAW3 - Asset Repl - SSEH'!AC218</f>
        <v>0</v>
      </c>
      <c r="AD221" s="59">
        <f t="shared" si="1328"/>
        <v>0</v>
      </c>
      <c r="AE221" s="52">
        <f>'[9]NAW3 - Asset Repl - SSEH'!AE218</f>
        <v>0</v>
      </c>
      <c r="AF221" s="52">
        <f>'[9]NAW3 - Asset Repl - SSEH'!AF218</f>
        <v>0</v>
      </c>
      <c r="AG221" s="52">
        <f>'[9]NAW3 - Asset Repl - SSEH'!AG218</f>
        <v>0</v>
      </c>
      <c r="AH221" s="52">
        <f>'[9]NAW3 - Asset Repl - SSEH'!AH218</f>
        <v>0</v>
      </c>
      <c r="AI221" s="52">
        <f>'[9]NAW3 - Asset Repl - SSEH'!AI218</f>
        <v>0</v>
      </c>
      <c r="AJ221" s="59">
        <f t="shared" si="1329"/>
        <v>0</v>
      </c>
      <c r="AK221" s="52">
        <f>'[9]NAW3 - Asset Repl - SSEH'!AK218</f>
        <v>0</v>
      </c>
      <c r="AL221" s="52">
        <f>'[9]NAW3 - Asset Repl - SSEH'!AL218</f>
        <v>0</v>
      </c>
      <c r="AM221" s="52">
        <f>'[9]NAW3 - Asset Repl - SSEH'!AM218</f>
        <v>0</v>
      </c>
      <c r="AN221" s="52">
        <f>'[9]NAW3 - Asset Repl - SSEH'!AN218</f>
        <v>0</v>
      </c>
      <c r="AO221" s="52">
        <f>'[9]NAW3 - Asset Repl - SSEH'!AO218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SSEH'!G219</f>
        <v>0</v>
      </c>
      <c r="H222" s="52">
        <f>'[9]NAW3 - Asset Repl - SSEH'!H219</f>
        <v>0</v>
      </c>
      <c r="I222" s="52">
        <f>'[9]NAW3 - Asset Repl - SSEH'!I219</f>
        <v>0</v>
      </c>
      <c r="J222" s="52">
        <f>'[9]NAW3 - Asset Repl - SSEH'!J219</f>
        <v>0</v>
      </c>
      <c r="K222" s="52">
        <f>'[9]NAW3 - Asset Repl - SSEH'!K219</f>
        <v>0</v>
      </c>
      <c r="L222" s="59">
        <f t="shared" si="1325"/>
        <v>0</v>
      </c>
      <c r="M222" s="52">
        <f>'[9]NAW3 - Asset Repl - SSEH'!M219</f>
        <v>0</v>
      </c>
      <c r="N222" s="52">
        <f>'[9]NAW3 - Asset Repl - SSEH'!N219</f>
        <v>0</v>
      </c>
      <c r="O222" s="52">
        <f>'[9]NAW3 - Asset Repl - SSEH'!O219</f>
        <v>0</v>
      </c>
      <c r="P222" s="52">
        <f>'[9]NAW3 - Asset Repl - SSEH'!P219</f>
        <v>0</v>
      </c>
      <c r="Q222" s="52">
        <f>'[9]NAW3 - Asset Repl - SSEH'!Q219</f>
        <v>0</v>
      </c>
      <c r="R222" s="59">
        <f t="shared" si="1326"/>
        <v>0</v>
      </c>
      <c r="S222" s="52">
        <f>'[9]NAW3 - Asset Repl - SSEH'!S219</f>
        <v>0</v>
      </c>
      <c r="T222" s="52">
        <f>'[9]NAW3 - Asset Repl - SSEH'!T219</f>
        <v>0</v>
      </c>
      <c r="U222" s="52">
        <f>'[9]NAW3 - Asset Repl - SSEH'!U219</f>
        <v>0</v>
      </c>
      <c r="V222" s="52">
        <f>'[9]NAW3 - Asset Repl - SSEH'!V219</f>
        <v>0</v>
      </c>
      <c r="W222" s="52">
        <f>'[9]NAW3 - Asset Repl - SSEH'!W219</f>
        <v>0</v>
      </c>
      <c r="X222" s="59">
        <f t="shared" si="1327"/>
        <v>0</v>
      </c>
      <c r="Y222" s="52">
        <f>'[9]NAW3 - Asset Repl - SSEH'!Y219</f>
        <v>0</v>
      </c>
      <c r="Z222" s="52">
        <f>'[9]NAW3 - Asset Repl - SSEH'!Z219</f>
        <v>0</v>
      </c>
      <c r="AA222" s="52">
        <f>'[9]NAW3 - Asset Repl - SSEH'!AA219</f>
        <v>0</v>
      </c>
      <c r="AB222" s="52">
        <f>'[9]NAW3 - Asset Repl - SSEH'!AB219</f>
        <v>0</v>
      </c>
      <c r="AC222" s="52">
        <f>'[9]NAW3 - Asset Repl - SSEH'!AC219</f>
        <v>0</v>
      </c>
      <c r="AD222" s="59">
        <f t="shared" si="1328"/>
        <v>0</v>
      </c>
      <c r="AE222" s="52">
        <f>'[9]NAW3 - Asset Repl - SSEH'!AE219</f>
        <v>0</v>
      </c>
      <c r="AF222" s="52">
        <f>'[9]NAW3 - Asset Repl - SSEH'!AF219</f>
        <v>0</v>
      </c>
      <c r="AG222" s="52">
        <f>'[9]NAW3 - Asset Repl - SSEH'!AG219</f>
        <v>0</v>
      </c>
      <c r="AH222" s="52">
        <f>'[9]NAW3 - Asset Repl - SSEH'!AH219</f>
        <v>0</v>
      </c>
      <c r="AI222" s="52">
        <f>'[9]NAW3 - Asset Repl - SSEH'!AI219</f>
        <v>0</v>
      </c>
      <c r="AJ222" s="59">
        <f t="shared" si="1329"/>
        <v>0</v>
      </c>
      <c r="AK222" s="52">
        <f>'[9]NAW3 - Asset Repl - SSEH'!AK219</f>
        <v>0</v>
      </c>
      <c r="AL222" s="52">
        <f>'[9]NAW3 - Asset Repl - SSEH'!AL219</f>
        <v>0</v>
      </c>
      <c r="AM222" s="52">
        <f>'[9]NAW3 - Asset Repl - SSEH'!AM219</f>
        <v>0</v>
      </c>
      <c r="AN222" s="52">
        <f>'[9]NAW3 - Asset Repl - SSEH'!AN219</f>
        <v>0</v>
      </c>
      <c r="AO222" s="52">
        <f>'[9]NAW3 - Asset Repl - SSEH'!AO219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SSEH'!G221</f>
        <v>0</v>
      </c>
      <c r="H224" s="52">
        <f>'[9]NAW3 - Asset Repl - SSEH'!H221</f>
        <v>0</v>
      </c>
      <c r="I224" s="52">
        <f>'[9]NAW3 - Asset Repl - SSEH'!I221</f>
        <v>0</v>
      </c>
      <c r="J224" s="52">
        <f>'[9]NAW3 - Asset Repl - SSEH'!J221</f>
        <v>0</v>
      </c>
      <c r="K224" s="52">
        <f>'[9]NAW3 - Asset Repl - SSEH'!K221</f>
        <v>0</v>
      </c>
      <c r="L224" s="53">
        <f>SUM(G224:K224)</f>
        <v>0</v>
      </c>
      <c r="M224" s="52">
        <f>'[9]NAW3 - Asset Repl - SSEH'!M221</f>
        <v>0</v>
      </c>
      <c r="N224" s="52">
        <f>'[9]NAW3 - Asset Repl - SSEH'!N221</f>
        <v>0</v>
      </c>
      <c r="O224" s="52">
        <f>'[9]NAW3 - Asset Repl - SSEH'!O221</f>
        <v>0</v>
      </c>
      <c r="P224" s="52">
        <f>'[9]NAW3 - Asset Repl - SSEH'!P221</f>
        <v>0</v>
      </c>
      <c r="Q224" s="52">
        <f>'[9]NAW3 - Asset Repl - SSEH'!Q221</f>
        <v>0</v>
      </c>
      <c r="R224" s="53">
        <f>SUM(M224:Q224)</f>
        <v>0</v>
      </c>
      <c r="S224" s="52">
        <f>'[9]NAW3 - Asset Repl - SSEH'!S221</f>
        <v>0</v>
      </c>
      <c r="T224" s="52">
        <f>'[9]NAW3 - Asset Repl - SSEH'!T221</f>
        <v>0</v>
      </c>
      <c r="U224" s="52">
        <f>'[9]NAW3 - Asset Repl - SSEH'!U221</f>
        <v>0</v>
      </c>
      <c r="V224" s="52">
        <f>'[9]NAW3 - Asset Repl - SSEH'!V221</f>
        <v>0</v>
      </c>
      <c r="W224" s="52">
        <f>'[9]NAW3 - Asset Repl - SSEH'!W221</f>
        <v>0</v>
      </c>
      <c r="X224" s="53">
        <f>SUM(S224:W224)</f>
        <v>0</v>
      </c>
      <c r="Y224" s="54">
        <f>'[9]NAW3 - Asset Repl - SSEH'!Y221</f>
        <v>0</v>
      </c>
      <c r="Z224" s="54">
        <f>'[9]NAW3 - Asset Repl - SSEH'!Z221</f>
        <v>0</v>
      </c>
      <c r="AA224" s="54">
        <f>'[9]NAW3 - Asset Repl - SSEH'!AA221</f>
        <v>0</v>
      </c>
      <c r="AB224" s="54">
        <f>'[9]NAW3 - Asset Repl - SSEH'!AB221</f>
        <v>0</v>
      </c>
      <c r="AC224" s="54">
        <f>'[9]NAW3 - Asset Repl - SSEH'!AC221</f>
        <v>0</v>
      </c>
      <c r="AD224" s="53">
        <f>SUM(Y224:AC224)</f>
        <v>0</v>
      </c>
      <c r="AE224" s="54">
        <f>'[9]NAW3 - Asset Repl - SSEH'!AE221</f>
        <v>0</v>
      </c>
      <c r="AF224" s="54">
        <f>'[9]NAW3 - Asset Repl - SSEH'!AF221</f>
        <v>0</v>
      </c>
      <c r="AG224" s="54">
        <f>'[9]NAW3 - Asset Repl - SSEH'!AG221</f>
        <v>0</v>
      </c>
      <c r="AH224" s="54">
        <f>'[9]NAW3 - Asset Repl - SSEH'!AH221</f>
        <v>0</v>
      </c>
      <c r="AI224" s="54">
        <f>'[9]NAW3 - Asset Repl - SSEH'!AI221</f>
        <v>0</v>
      </c>
      <c r="AJ224" s="53">
        <f>SUM(AE224:AI224)</f>
        <v>0</v>
      </c>
      <c r="AK224" s="54">
        <f>'[9]NAW3 - Asset Repl - SSEH'!AK221</f>
        <v>0</v>
      </c>
      <c r="AL224" s="54">
        <f>'[9]NAW3 - Asset Repl - SSEH'!AL221</f>
        <v>0</v>
      </c>
      <c r="AM224" s="54">
        <f>'[9]NAW3 - Asset Repl - SSEH'!AM221</f>
        <v>0</v>
      </c>
      <c r="AN224" s="54">
        <f>'[9]NAW3 - Asset Repl - SSEH'!AN221</f>
        <v>0</v>
      </c>
      <c r="AO224" s="54">
        <f>'[9]NAW3 - Asset Repl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SSEH'!G222</f>
        <v>0</v>
      </c>
      <c r="H225" s="52">
        <f>'[9]NAW3 - Asset Repl - SSEH'!H222</f>
        <v>0</v>
      </c>
      <c r="I225" s="52">
        <f>'[9]NAW3 - Asset Repl - SSEH'!I222</f>
        <v>0</v>
      </c>
      <c r="J225" s="52">
        <f>'[9]NAW3 - Asset Repl - SSEH'!J222</f>
        <v>0</v>
      </c>
      <c r="K225" s="52">
        <f>'[9]NAW3 - Asset Repl - SSEH'!K222</f>
        <v>0</v>
      </c>
      <c r="L225" s="59">
        <f t="shared" ref="L225:L227" si="1356">SUM(G225:K225)</f>
        <v>0</v>
      </c>
      <c r="M225" s="52">
        <f>'[9]NAW3 - Asset Repl - SSEH'!M222</f>
        <v>0</v>
      </c>
      <c r="N225" s="52">
        <f>'[9]NAW3 - Asset Repl - SSEH'!N222</f>
        <v>0</v>
      </c>
      <c r="O225" s="52">
        <f>'[9]NAW3 - Asset Repl - SSEH'!O222</f>
        <v>0</v>
      </c>
      <c r="P225" s="52">
        <f>'[9]NAW3 - Asset Repl - SSEH'!P222</f>
        <v>0</v>
      </c>
      <c r="Q225" s="52">
        <f>'[9]NAW3 - Asset Repl - SSEH'!Q222</f>
        <v>0</v>
      </c>
      <c r="R225" s="59">
        <f t="shared" ref="R225:R227" si="1357">SUM(M225:Q225)</f>
        <v>0</v>
      </c>
      <c r="S225" s="52">
        <f>'[9]NAW3 - Asset Repl - SSEH'!S222</f>
        <v>0</v>
      </c>
      <c r="T225" s="52">
        <f>'[9]NAW3 - Asset Repl - SSEH'!T222</f>
        <v>0</v>
      </c>
      <c r="U225" s="52">
        <f>'[9]NAW3 - Asset Repl - SSEH'!U222</f>
        <v>0</v>
      </c>
      <c r="V225" s="52">
        <f>'[9]NAW3 - Asset Repl - SSEH'!V222</f>
        <v>0</v>
      </c>
      <c r="W225" s="52">
        <f>'[9]NAW3 - Asset Repl - SSEH'!W222</f>
        <v>0</v>
      </c>
      <c r="X225" s="59">
        <f t="shared" ref="X225:X227" si="1358">SUM(S225:W225)</f>
        <v>0</v>
      </c>
      <c r="Y225" s="52">
        <f>'[9]NAW3 - Asset Repl - SSEH'!Y222</f>
        <v>0</v>
      </c>
      <c r="Z225" s="52">
        <f>'[9]NAW3 - Asset Repl - SSEH'!Z222</f>
        <v>0</v>
      </c>
      <c r="AA225" s="52">
        <f>'[9]NAW3 - Asset Repl - SSEH'!AA222</f>
        <v>0</v>
      </c>
      <c r="AB225" s="52">
        <f>'[9]NAW3 - Asset Repl - SSEH'!AB222</f>
        <v>0</v>
      </c>
      <c r="AC225" s="52">
        <f>'[9]NAW3 - Asset Repl - SSEH'!AC222</f>
        <v>0</v>
      </c>
      <c r="AD225" s="59">
        <f t="shared" ref="AD225:AD227" si="1359">SUM(Y225:AC225)</f>
        <v>0</v>
      </c>
      <c r="AE225" s="52">
        <f>'[9]NAW3 - Asset Repl - SSEH'!AE222</f>
        <v>0</v>
      </c>
      <c r="AF225" s="52">
        <f>'[9]NAW3 - Asset Repl - SSEH'!AF222</f>
        <v>0</v>
      </c>
      <c r="AG225" s="52">
        <f>'[9]NAW3 - Asset Repl - SSEH'!AG222</f>
        <v>0</v>
      </c>
      <c r="AH225" s="52">
        <f>'[9]NAW3 - Asset Repl - SSEH'!AH222</f>
        <v>0</v>
      </c>
      <c r="AI225" s="52">
        <f>'[9]NAW3 - Asset Repl - SSEH'!AI222</f>
        <v>0</v>
      </c>
      <c r="AJ225" s="59">
        <f t="shared" ref="AJ225:AJ227" si="1360">SUM(AE225:AI225)</f>
        <v>0</v>
      </c>
      <c r="AK225" s="52">
        <f>'[9]NAW3 - Asset Repl - SSEH'!AK222</f>
        <v>0</v>
      </c>
      <c r="AL225" s="52">
        <f>'[9]NAW3 - Asset Repl - SSEH'!AL222</f>
        <v>0</v>
      </c>
      <c r="AM225" s="52">
        <f>'[9]NAW3 - Asset Repl - SSEH'!AM222</f>
        <v>0</v>
      </c>
      <c r="AN225" s="52">
        <f>'[9]NAW3 - Asset Repl - SSEH'!AN222</f>
        <v>0</v>
      </c>
      <c r="AO225" s="52">
        <f>'[9]NAW3 - Asset Repl - SSEH'!AO222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SSEH'!G223</f>
        <v>0</v>
      </c>
      <c r="H226" s="52">
        <f>'[9]NAW3 - Asset Repl - SSEH'!H223</f>
        <v>0</v>
      </c>
      <c r="I226" s="52">
        <f>'[9]NAW3 - Asset Repl - SSEH'!I223</f>
        <v>0</v>
      </c>
      <c r="J226" s="52">
        <f>'[9]NAW3 - Asset Repl - SSEH'!J223</f>
        <v>0</v>
      </c>
      <c r="K226" s="52">
        <f>'[9]NAW3 - Asset Repl - SSEH'!K223</f>
        <v>0</v>
      </c>
      <c r="L226" s="59">
        <f t="shared" si="1356"/>
        <v>0</v>
      </c>
      <c r="M226" s="52">
        <f>'[9]NAW3 - Asset Repl - SSEH'!M223</f>
        <v>0</v>
      </c>
      <c r="N226" s="52">
        <f>'[9]NAW3 - Asset Repl - SSEH'!N223</f>
        <v>0</v>
      </c>
      <c r="O226" s="52">
        <f>'[9]NAW3 - Asset Repl - SSEH'!O223</f>
        <v>0</v>
      </c>
      <c r="P226" s="52">
        <f>'[9]NAW3 - Asset Repl - SSEH'!P223</f>
        <v>0</v>
      </c>
      <c r="Q226" s="52">
        <f>'[9]NAW3 - Asset Repl - SSEH'!Q223</f>
        <v>0</v>
      </c>
      <c r="R226" s="59">
        <f t="shared" si="1357"/>
        <v>0</v>
      </c>
      <c r="S226" s="52">
        <f>'[9]NAW3 - Asset Repl - SSEH'!S223</f>
        <v>0</v>
      </c>
      <c r="T226" s="52">
        <f>'[9]NAW3 - Asset Repl - SSEH'!T223</f>
        <v>0</v>
      </c>
      <c r="U226" s="52">
        <f>'[9]NAW3 - Asset Repl - SSEH'!U223</f>
        <v>0</v>
      </c>
      <c r="V226" s="52">
        <f>'[9]NAW3 - Asset Repl - SSEH'!V223</f>
        <v>0</v>
      </c>
      <c r="W226" s="52">
        <f>'[9]NAW3 - Asset Repl - SSEH'!W223</f>
        <v>0</v>
      </c>
      <c r="X226" s="59">
        <f t="shared" si="1358"/>
        <v>0</v>
      </c>
      <c r="Y226" s="52">
        <f>'[9]NAW3 - Asset Repl - SSEH'!Y223</f>
        <v>0</v>
      </c>
      <c r="Z226" s="52">
        <f>'[9]NAW3 - Asset Repl - SSEH'!Z223</f>
        <v>0</v>
      </c>
      <c r="AA226" s="52">
        <f>'[9]NAW3 - Asset Repl - SSEH'!AA223</f>
        <v>0</v>
      </c>
      <c r="AB226" s="52">
        <f>'[9]NAW3 - Asset Repl - SSEH'!AB223</f>
        <v>0</v>
      </c>
      <c r="AC226" s="52">
        <f>'[9]NAW3 - Asset Repl - SSEH'!AC223</f>
        <v>0</v>
      </c>
      <c r="AD226" s="59">
        <f t="shared" si="1359"/>
        <v>0</v>
      </c>
      <c r="AE226" s="52">
        <f>'[9]NAW3 - Asset Repl - SSEH'!AE223</f>
        <v>0</v>
      </c>
      <c r="AF226" s="52">
        <f>'[9]NAW3 - Asset Repl - SSEH'!AF223</f>
        <v>0</v>
      </c>
      <c r="AG226" s="52">
        <f>'[9]NAW3 - Asset Repl - SSEH'!AG223</f>
        <v>0</v>
      </c>
      <c r="AH226" s="52">
        <f>'[9]NAW3 - Asset Repl - SSEH'!AH223</f>
        <v>0</v>
      </c>
      <c r="AI226" s="52">
        <f>'[9]NAW3 - Asset Repl - SSEH'!AI223</f>
        <v>0</v>
      </c>
      <c r="AJ226" s="59">
        <f t="shared" si="1360"/>
        <v>0</v>
      </c>
      <c r="AK226" s="52">
        <f>'[9]NAW3 - Asset Repl - SSEH'!AK223</f>
        <v>0</v>
      </c>
      <c r="AL226" s="52">
        <f>'[9]NAW3 - Asset Repl - SSEH'!AL223</f>
        <v>0</v>
      </c>
      <c r="AM226" s="52">
        <f>'[9]NAW3 - Asset Repl - SSEH'!AM223</f>
        <v>0</v>
      </c>
      <c r="AN226" s="52">
        <f>'[9]NAW3 - Asset Repl - SSEH'!AN223</f>
        <v>0</v>
      </c>
      <c r="AO226" s="52">
        <f>'[9]NAW3 - Asset Repl - SSEH'!AO223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SSEH'!G224</f>
        <v>0</v>
      </c>
      <c r="H227" s="52">
        <f>'[9]NAW3 - Asset Repl - SSEH'!H224</f>
        <v>0</v>
      </c>
      <c r="I227" s="52">
        <f>'[9]NAW3 - Asset Repl - SSEH'!I224</f>
        <v>0</v>
      </c>
      <c r="J227" s="52">
        <f>'[9]NAW3 - Asset Repl - SSEH'!J224</f>
        <v>0</v>
      </c>
      <c r="K227" s="52">
        <f>'[9]NAW3 - Asset Repl - SSEH'!K224</f>
        <v>0</v>
      </c>
      <c r="L227" s="59">
        <f t="shared" si="1356"/>
        <v>0</v>
      </c>
      <c r="M227" s="52">
        <f>'[9]NAW3 - Asset Repl - SSEH'!M224</f>
        <v>0</v>
      </c>
      <c r="N227" s="52">
        <f>'[9]NAW3 - Asset Repl - SSEH'!N224</f>
        <v>0</v>
      </c>
      <c r="O227" s="52">
        <f>'[9]NAW3 - Asset Repl - SSEH'!O224</f>
        <v>0</v>
      </c>
      <c r="P227" s="52">
        <f>'[9]NAW3 - Asset Repl - SSEH'!P224</f>
        <v>0</v>
      </c>
      <c r="Q227" s="52">
        <f>'[9]NAW3 - Asset Repl - SSEH'!Q224</f>
        <v>0</v>
      </c>
      <c r="R227" s="59">
        <f t="shared" si="1357"/>
        <v>0</v>
      </c>
      <c r="S227" s="52">
        <f>'[9]NAW3 - Asset Repl - SSEH'!S224</f>
        <v>0</v>
      </c>
      <c r="T227" s="52">
        <f>'[9]NAW3 - Asset Repl - SSEH'!T224</f>
        <v>0</v>
      </c>
      <c r="U227" s="52">
        <f>'[9]NAW3 - Asset Repl - SSEH'!U224</f>
        <v>0</v>
      </c>
      <c r="V227" s="52">
        <f>'[9]NAW3 - Asset Repl - SSEH'!V224</f>
        <v>0</v>
      </c>
      <c r="W227" s="52">
        <f>'[9]NAW3 - Asset Repl - SSEH'!W224</f>
        <v>0</v>
      </c>
      <c r="X227" s="59">
        <f t="shared" si="1358"/>
        <v>0</v>
      </c>
      <c r="Y227" s="52">
        <f>'[9]NAW3 - Asset Repl - SSEH'!Y224</f>
        <v>0</v>
      </c>
      <c r="Z227" s="52">
        <f>'[9]NAW3 - Asset Repl - SSEH'!Z224</f>
        <v>0</v>
      </c>
      <c r="AA227" s="52">
        <f>'[9]NAW3 - Asset Repl - SSEH'!AA224</f>
        <v>0</v>
      </c>
      <c r="AB227" s="52">
        <f>'[9]NAW3 - Asset Repl - SSEH'!AB224</f>
        <v>0</v>
      </c>
      <c r="AC227" s="52">
        <f>'[9]NAW3 - Asset Repl - SSEH'!AC224</f>
        <v>0</v>
      </c>
      <c r="AD227" s="59">
        <f t="shared" si="1359"/>
        <v>0</v>
      </c>
      <c r="AE227" s="52">
        <f>'[9]NAW3 - Asset Repl - SSEH'!AE224</f>
        <v>0</v>
      </c>
      <c r="AF227" s="52">
        <f>'[9]NAW3 - Asset Repl - SSEH'!AF224</f>
        <v>0</v>
      </c>
      <c r="AG227" s="52">
        <f>'[9]NAW3 - Asset Repl - SSEH'!AG224</f>
        <v>0</v>
      </c>
      <c r="AH227" s="52">
        <f>'[9]NAW3 - Asset Repl - SSEH'!AH224</f>
        <v>0</v>
      </c>
      <c r="AI227" s="52">
        <f>'[9]NAW3 - Asset Repl - SSEH'!AI224</f>
        <v>0</v>
      </c>
      <c r="AJ227" s="59">
        <f t="shared" si="1360"/>
        <v>0</v>
      </c>
      <c r="AK227" s="52">
        <f>'[9]NAW3 - Asset Repl - SSEH'!AK224</f>
        <v>0</v>
      </c>
      <c r="AL227" s="52">
        <f>'[9]NAW3 - Asset Repl - SSEH'!AL224</f>
        <v>0</v>
      </c>
      <c r="AM227" s="52">
        <f>'[9]NAW3 - Asset Repl - SSEH'!AM224</f>
        <v>0</v>
      </c>
      <c r="AN227" s="52">
        <f>'[9]NAW3 - Asset Repl - SSEH'!AN224</f>
        <v>0</v>
      </c>
      <c r="AO227" s="52">
        <f>'[9]NAW3 - Asset Repl - SSEH'!AO224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SSEH'!G226</f>
        <v>0</v>
      </c>
      <c r="H229" s="52">
        <f>'[9]NAW3 - Asset Repl - SSEH'!H226</f>
        <v>0</v>
      </c>
      <c r="I229" s="52">
        <f>'[9]NAW3 - Asset Repl - SSEH'!I226</f>
        <v>0</v>
      </c>
      <c r="J229" s="52">
        <f>'[9]NAW3 - Asset Repl - SSEH'!J226</f>
        <v>0</v>
      </c>
      <c r="K229" s="52">
        <f>'[9]NAW3 - Asset Repl - SSEH'!K226</f>
        <v>0</v>
      </c>
      <c r="L229" s="53">
        <f>SUM(G229:K229)</f>
        <v>0</v>
      </c>
      <c r="M229" s="69">
        <f>'[9]NAW3 - Asset Repl - SSEH'!M226</f>
        <v>0</v>
      </c>
      <c r="N229" s="69">
        <f>'[9]NAW3 - Asset Repl - SSEH'!N226</f>
        <v>0</v>
      </c>
      <c r="O229" s="69">
        <f>'[9]NAW3 - Asset Repl - SSEH'!O226</f>
        <v>0</v>
      </c>
      <c r="P229" s="69">
        <f>'[9]NAW3 - Asset Repl - SSEH'!P226</f>
        <v>0</v>
      </c>
      <c r="Q229" s="69">
        <f>'[9]NAW3 - Asset Repl - SSEH'!Q226</f>
        <v>0</v>
      </c>
      <c r="R229" s="53">
        <f>SUM(M229:Q229)</f>
        <v>0</v>
      </c>
      <c r="S229" s="52">
        <f>'[9]NAW3 - Asset Repl - SSEH'!S226</f>
        <v>0</v>
      </c>
      <c r="T229" s="52">
        <f>'[9]NAW3 - Asset Repl - SSEH'!T226</f>
        <v>0</v>
      </c>
      <c r="U229" s="52">
        <f>'[9]NAW3 - Asset Repl - SSEH'!U226</f>
        <v>0</v>
      </c>
      <c r="V229" s="52">
        <f>'[9]NAW3 - Asset Repl - SSEH'!V226</f>
        <v>0</v>
      </c>
      <c r="W229" s="52">
        <f>'[9]NAW3 - Asset Repl - SSEH'!W226</f>
        <v>0</v>
      </c>
      <c r="X229" s="53">
        <f>SUM(S229:W229)</f>
        <v>0</v>
      </c>
      <c r="Y229" s="69">
        <f>'[9]NAW3 - Asset Repl - SSEH'!Y226</f>
        <v>0</v>
      </c>
      <c r="Z229" s="69">
        <f>'[9]NAW3 - Asset Repl - SSEH'!Z226</f>
        <v>0</v>
      </c>
      <c r="AA229" s="69">
        <f>'[9]NAW3 - Asset Repl - SSEH'!AA226</f>
        <v>0</v>
      </c>
      <c r="AB229" s="69">
        <f>'[9]NAW3 - Asset Repl - SSEH'!AB226</f>
        <v>0</v>
      </c>
      <c r="AC229" s="69">
        <f>'[9]NAW3 - Asset Repl - SSEH'!AC226</f>
        <v>0</v>
      </c>
      <c r="AD229" s="53">
        <f>SUM(Y229:AC229)</f>
        <v>0</v>
      </c>
      <c r="AE229" s="54">
        <f>'[9]NAW3 - Asset Repl - SSEH'!AE226</f>
        <v>0</v>
      </c>
      <c r="AF229" s="54">
        <f>'[9]NAW3 - Asset Repl - SSEH'!AF226</f>
        <v>0</v>
      </c>
      <c r="AG229" s="54">
        <f>'[9]NAW3 - Asset Repl - SSEH'!AG226</f>
        <v>0</v>
      </c>
      <c r="AH229" s="54">
        <f>'[9]NAW3 - Asset Repl - SSEH'!AH226</f>
        <v>0</v>
      </c>
      <c r="AI229" s="54">
        <f>'[9]NAW3 - Asset Repl - SSEH'!AI226</f>
        <v>0</v>
      </c>
      <c r="AJ229" s="53">
        <f>SUM(AE229:AI229)</f>
        <v>0</v>
      </c>
      <c r="AK229" s="69">
        <f>'[9]NAW3 - Asset Repl - SSEH'!AK226</f>
        <v>0</v>
      </c>
      <c r="AL229" s="69">
        <f>'[9]NAW3 - Asset Repl - SSEH'!AL226</f>
        <v>0</v>
      </c>
      <c r="AM229" s="69">
        <f>'[9]NAW3 - Asset Repl - SSEH'!AM226</f>
        <v>0</v>
      </c>
      <c r="AN229" s="69">
        <f>'[9]NAW3 - Asset Repl - SSEH'!AN226</f>
        <v>0</v>
      </c>
      <c r="AO229" s="69">
        <f>'[9]NAW3 - Asset Repl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SSEH'!G227</f>
        <v>0</v>
      </c>
      <c r="H230" s="52">
        <f>'[9]NAW3 - Asset Repl - SSEH'!H227</f>
        <v>0</v>
      </c>
      <c r="I230" s="52">
        <f>'[9]NAW3 - Asset Repl - SSEH'!I227</f>
        <v>0</v>
      </c>
      <c r="J230" s="52">
        <f>'[9]NAW3 - Asset Repl - SSEH'!J227</f>
        <v>0</v>
      </c>
      <c r="K230" s="52">
        <f>'[9]NAW3 - Asset Repl - SSEH'!K227</f>
        <v>0</v>
      </c>
      <c r="L230" s="59">
        <f t="shared" ref="L230:L232" si="1387">SUM(G230:K230)</f>
        <v>0</v>
      </c>
      <c r="M230" s="52">
        <f>'[9]NAW3 - Asset Repl - SSEH'!M227</f>
        <v>0</v>
      </c>
      <c r="N230" s="52">
        <f>'[9]NAW3 - Asset Repl - SSEH'!N227</f>
        <v>0</v>
      </c>
      <c r="O230" s="52">
        <f>'[9]NAW3 - Asset Repl - SSEH'!O227</f>
        <v>0</v>
      </c>
      <c r="P230" s="52">
        <f>'[9]NAW3 - Asset Repl - SSEH'!P227</f>
        <v>0</v>
      </c>
      <c r="Q230" s="52">
        <f>'[9]NAW3 - Asset Repl - SSEH'!Q227</f>
        <v>0</v>
      </c>
      <c r="R230" s="59">
        <f t="shared" ref="R230:R232" si="1388">SUM(M230:Q230)</f>
        <v>0</v>
      </c>
      <c r="S230" s="52">
        <f>'[9]NAW3 - Asset Repl - SSEH'!S227</f>
        <v>0</v>
      </c>
      <c r="T230" s="52">
        <f>'[9]NAW3 - Asset Repl - SSEH'!T227</f>
        <v>0</v>
      </c>
      <c r="U230" s="52">
        <f>'[9]NAW3 - Asset Repl - SSEH'!U227</f>
        <v>0</v>
      </c>
      <c r="V230" s="52">
        <f>'[9]NAW3 - Asset Repl - SSEH'!V227</f>
        <v>0</v>
      </c>
      <c r="W230" s="52">
        <f>'[9]NAW3 - Asset Repl - SSEH'!W227</f>
        <v>0</v>
      </c>
      <c r="X230" s="59">
        <f t="shared" ref="X230:X232" si="1389">SUM(S230:W230)</f>
        <v>0</v>
      </c>
      <c r="Y230" s="52">
        <f>'[9]NAW3 - Asset Repl - SSEH'!Y227</f>
        <v>0</v>
      </c>
      <c r="Z230" s="52">
        <f>'[9]NAW3 - Asset Repl - SSEH'!Z227</f>
        <v>0</v>
      </c>
      <c r="AA230" s="52">
        <f>'[9]NAW3 - Asset Repl - SSEH'!AA227</f>
        <v>0</v>
      </c>
      <c r="AB230" s="52">
        <f>'[9]NAW3 - Asset Repl - SSEH'!AB227</f>
        <v>0</v>
      </c>
      <c r="AC230" s="52">
        <f>'[9]NAW3 - Asset Repl - SSEH'!AC227</f>
        <v>0</v>
      </c>
      <c r="AD230" s="59">
        <f t="shared" ref="AD230:AD232" si="1390">SUM(Y230:AC230)</f>
        <v>0</v>
      </c>
      <c r="AE230" s="52">
        <f>'[9]NAW3 - Asset Repl - SSEH'!AE227</f>
        <v>0</v>
      </c>
      <c r="AF230" s="52">
        <f>'[9]NAW3 - Asset Repl - SSEH'!AF227</f>
        <v>0</v>
      </c>
      <c r="AG230" s="52">
        <f>'[9]NAW3 - Asset Repl - SSEH'!AG227</f>
        <v>0</v>
      </c>
      <c r="AH230" s="52">
        <f>'[9]NAW3 - Asset Repl - SSEH'!AH227</f>
        <v>0</v>
      </c>
      <c r="AI230" s="52">
        <f>'[9]NAW3 - Asset Repl - SSEH'!AI227</f>
        <v>0</v>
      </c>
      <c r="AJ230" s="59">
        <f t="shared" ref="AJ230:AJ232" si="1391">SUM(AE230:AI230)</f>
        <v>0</v>
      </c>
      <c r="AK230" s="52">
        <f>'[9]NAW3 - Asset Repl - SSEH'!AK227</f>
        <v>0</v>
      </c>
      <c r="AL230" s="52">
        <f>'[9]NAW3 - Asset Repl - SSEH'!AL227</f>
        <v>0</v>
      </c>
      <c r="AM230" s="52">
        <f>'[9]NAW3 - Asset Repl - SSEH'!AM227</f>
        <v>0</v>
      </c>
      <c r="AN230" s="52">
        <f>'[9]NAW3 - Asset Repl - SSEH'!AN227</f>
        <v>0</v>
      </c>
      <c r="AO230" s="52">
        <f>'[9]NAW3 - Asset Repl - SSEH'!AO227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SSEH'!G228</f>
        <v>0</v>
      </c>
      <c r="H231" s="52">
        <f>'[9]NAW3 - Asset Repl - SSEH'!H228</f>
        <v>0</v>
      </c>
      <c r="I231" s="52">
        <f>'[9]NAW3 - Asset Repl - SSEH'!I228</f>
        <v>0</v>
      </c>
      <c r="J231" s="52">
        <f>'[9]NAW3 - Asset Repl - SSEH'!J228</f>
        <v>0</v>
      </c>
      <c r="K231" s="52">
        <f>'[9]NAW3 - Asset Repl - SSEH'!K228</f>
        <v>0</v>
      </c>
      <c r="L231" s="59">
        <f t="shared" si="1387"/>
        <v>0</v>
      </c>
      <c r="M231" s="52">
        <f>'[9]NAW3 - Asset Repl - SSEH'!M228</f>
        <v>0</v>
      </c>
      <c r="N231" s="52">
        <f>'[9]NAW3 - Asset Repl - SSEH'!N228</f>
        <v>0</v>
      </c>
      <c r="O231" s="52">
        <f>'[9]NAW3 - Asset Repl - SSEH'!O228</f>
        <v>0</v>
      </c>
      <c r="P231" s="52">
        <f>'[9]NAW3 - Asset Repl - SSEH'!P228</f>
        <v>0</v>
      </c>
      <c r="Q231" s="52">
        <f>'[9]NAW3 - Asset Repl - SSEH'!Q228</f>
        <v>0</v>
      </c>
      <c r="R231" s="59">
        <f t="shared" si="1388"/>
        <v>0</v>
      </c>
      <c r="S231" s="52">
        <f>'[9]NAW3 - Asset Repl - SSEH'!S228</f>
        <v>0</v>
      </c>
      <c r="T231" s="52">
        <f>'[9]NAW3 - Asset Repl - SSEH'!T228</f>
        <v>0</v>
      </c>
      <c r="U231" s="52">
        <f>'[9]NAW3 - Asset Repl - SSEH'!U228</f>
        <v>0</v>
      </c>
      <c r="V231" s="52">
        <f>'[9]NAW3 - Asset Repl - SSEH'!V228</f>
        <v>0</v>
      </c>
      <c r="W231" s="52">
        <f>'[9]NAW3 - Asset Repl - SSEH'!W228</f>
        <v>0</v>
      </c>
      <c r="X231" s="59">
        <f t="shared" si="1389"/>
        <v>0</v>
      </c>
      <c r="Y231" s="52">
        <f>'[9]NAW3 - Asset Repl - SSEH'!Y228</f>
        <v>0</v>
      </c>
      <c r="Z231" s="52">
        <f>'[9]NAW3 - Asset Repl - SSEH'!Z228</f>
        <v>0</v>
      </c>
      <c r="AA231" s="52">
        <f>'[9]NAW3 - Asset Repl - SSEH'!AA228</f>
        <v>0</v>
      </c>
      <c r="AB231" s="52">
        <f>'[9]NAW3 - Asset Repl - SSEH'!AB228</f>
        <v>0</v>
      </c>
      <c r="AC231" s="52">
        <f>'[9]NAW3 - Asset Repl - SSEH'!AC228</f>
        <v>0</v>
      </c>
      <c r="AD231" s="59">
        <f t="shared" si="1390"/>
        <v>0</v>
      </c>
      <c r="AE231" s="52">
        <f>'[9]NAW3 - Asset Repl - SSEH'!AE228</f>
        <v>0</v>
      </c>
      <c r="AF231" s="52">
        <f>'[9]NAW3 - Asset Repl - SSEH'!AF228</f>
        <v>0</v>
      </c>
      <c r="AG231" s="52">
        <f>'[9]NAW3 - Asset Repl - SSEH'!AG228</f>
        <v>0</v>
      </c>
      <c r="AH231" s="52">
        <f>'[9]NAW3 - Asset Repl - SSEH'!AH228</f>
        <v>0</v>
      </c>
      <c r="AI231" s="52">
        <f>'[9]NAW3 - Asset Repl - SSEH'!AI228</f>
        <v>0</v>
      </c>
      <c r="AJ231" s="59">
        <f t="shared" si="1391"/>
        <v>0</v>
      </c>
      <c r="AK231" s="52">
        <f>'[9]NAW3 - Asset Repl - SSEH'!AK228</f>
        <v>0</v>
      </c>
      <c r="AL231" s="52">
        <f>'[9]NAW3 - Asset Repl - SSEH'!AL228</f>
        <v>0</v>
      </c>
      <c r="AM231" s="52">
        <f>'[9]NAW3 - Asset Repl - SSEH'!AM228</f>
        <v>0</v>
      </c>
      <c r="AN231" s="52">
        <f>'[9]NAW3 - Asset Repl - SSEH'!AN228</f>
        <v>0</v>
      </c>
      <c r="AO231" s="52">
        <f>'[9]NAW3 - Asset Repl - SSEH'!AO228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SSEH'!G229</f>
        <v>0</v>
      </c>
      <c r="H232" s="52">
        <f>'[9]NAW3 - Asset Repl - SSEH'!H229</f>
        <v>0</v>
      </c>
      <c r="I232" s="52">
        <f>'[9]NAW3 - Asset Repl - SSEH'!I229</f>
        <v>0</v>
      </c>
      <c r="J232" s="52">
        <f>'[9]NAW3 - Asset Repl - SSEH'!J229</f>
        <v>0</v>
      </c>
      <c r="K232" s="52">
        <f>'[9]NAW3 - Asset Repl - SSEH'!K229</f>
        <v>0</v>
      </c>
      <c r="L232" s="59">
        <f t="shared" si="1387"/>
        <v>0</v>
      </c>
      <c r="M232" s="52">
        <f>'[9]NAW3 - Asset Repl - SSEH'!M229</f>
        <v>0</v>
      </c>
      <c r="N232" s="52">
        <f>'[9]NAW3 - Asset Repl - SSEH'!N229</f>
        <v>0</v>
      </c>
      <c r="O232" s="52">
        <f>'[9]NAW3 - Asset Repl - SSEH'!O229</f>
        <v>0</v>
      </c>
      <c r="P232" s="52">
        <f>'[9]NAW3 - Asset Repl - SSEH'!P229</f>
        <v>0</v>
      </c>
      <c r="Q232" s="52">
        <f>'[9]NAW3 - Asset Repl - SSEH'!Q229</f>
        <v>0</v>
      </c>
      <c r="R232" s="59">
        <f t="shared" si="1388"/>
        <v>0</v>
      </c>
      <c r="S232" s="52">
        <f>'[9]NAW3 - Asset Repl - SSEH'!S229</f>
        <v>0</v>
      </c>
      <c r="T232" s="52">
        <f>'[9]NAW3 - Asset Repl - SSEH'!T229</f>
        <v>0</v>
      </c>
      <c r="U232" s="52">
        <f>'[9]NAW3 - Asset Repl - SSEH'!U229</f>
        <v>0</v>
      </c>
      <c r="V232" s="52">
        <f>'[9]NAW3 - Asset Repl - SSEH'!V229</f>
        <v>0</v>
      </c>
      <c r="W232" s="52">
        <f>'[9]NAW3 - Asset Repl - SSEH'!W229</f>
        <v>0</v>
      </c>
      <c r="X232" s="59">
        <f t="shared" si="1389"/>
        <v>0</v>
      </c>
      <c r="Y232" s="52">
        <f>'[9]NAW3 - Asset Repl - SSEH'!Y229</f>
        <v>0</v>
      </c>
      <c r="Z232" s="52">
        <f>'[9]NAW3 - Asset Repl - SSEH'!Z229</f>
        <v>0</v>
      </c>
      <c r="AA232" s="52">
        <f>'[9]NAW3 - Asset Repl - SSEH'!AA229</f>
        <v>0</v>
      </c>
      <c r="AB232" s="52">
        <f>'[9]NAW3 - Asset Repl - SSEH'!AB229</f>
        <v>0</v>
      </c>
      <c r="AC232" s="52">
        <f>'[9]NAW3 - Asset Repl - SSEH'!AC229</f>
        <v>0</v>
      </c>
      <c r="AD232" s="59">
        <f t="shared" si="1390"/>
        <v>0</v>
      </c>
      <c r="AE232" s="52">
        <f>'[9]NAW3 - Asset Repl - SSEH'!AE229</f>
        <v>0</v>
      </c>
      <c r="AF232" s="52">
        <f>'[9]NAW3 - Asset Repl - SSEH'!AF229</f>
        <v>0</v>
      </c>
      <c r="AG232" s="52">
        <f>'[9]NAW3 - Asset Repl - SSEH'!AG229</f>
        <v>0</v>
      </c>
      <c r="AH232" s="52">
        <f>'[9]NAW3 - Asset Repl - SSEH'!AH229</f>
        <v>0</v>
      </c>
      <c r="AI232" s="52">
        <f>'[9]NAW3 - Asset Repl - SSEH'!AI229</f>
        <v>0</v>
      </c>
      <c r="AJ232" s="59">
        <f t="shared" si="1391"/>
        <v>0</v>
      </c>
      <c r="AK232" s="52">
        <f>'[9]NAW3 - Asset Repl - SSEH'!AK229</f>
        <v>0</v>
      </c>
      <c r="AL232" s="52">
        <f>'[9]NAW3 - Asset Repl - SSEH'!AL229</f>
        <v>0</v>
      </c>
      <c r="AM232" s="52">
        <f>'[9]NAW3 - Asset Repl - SSEH'!AM229</f>
        <v>0</v>
      </c>
      <c r="AN232" s="52">
        <f>'[9]NAW3 - Asset Repl - SSEH'!AN229</f>
        <v>0</v>
      </c>
      <c r="AO232" s="52">
        <f>'[9]NAW3 - Asset Repl - SSEH'!AO229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410">SUM(CD233,CD228,CD223,CD218,CD213,CD208,CD203,CD198,CD193,CD188,CD183,CD178)</f>
        <v>0</v>
      </c>
      <c r="CE234" s="198">
        <f t="shared" si="1410"/>
        <v>0</v>
      </c>
      <c r="CF234" s="198">
        <f t="shared" si="1410"/>
        <v>0</v>
      </c>
      <c r="CG234" s="198">
        <f t="shared" si="1410"/>
        <v>0</v>
      </c>
      <c r="CH234" s="198">
        <f t="shared" si="1286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411">SUM(CL233,CL228,CL223,CL218,CL213,CL208,CL203,CL198,CL193,CL188,CL183,CL178)</f>
        <v>0</v>
      </c>
      <c r="CM234" s="198">
        <f t="shared" si="1411"/>
        <v>0</v>
      </c>
      <c r="CN234" s="198">
        <f t="shared" si="1411"/>
        <v>0</v>
      </c>
      <c r="CO234" s="198">
        <f t="shared" si="1411"/>
        <v>0</v>
      </c>
      <c r="CP234" s="198">
        <f t="shared" si="1228"/>
        <v>0</v>
      </c>
      <c r="CS234" s="198">
        <f>SUM(CS233,CS228,CS223,CS218,CS213,CS208,CS203,CS198,CS193,CS188,CS183,CS178)</f>
        <v>0</v>
      </c>
      <c r="CT234" s="198">
        <f t="shared" ref="CT234:CW234" si="1412">SUM(CT233,CT228,CT223,CT218,CT213,CT208,CT203,CT198,CT193,CT188,CT183,CT178)</f>
        <v>0</v>
      </c>
      <c r="CU234" s="198">
        <f t="shared" si="1412"/>
        <v>0</v>
      </c>
      <c r="CV234" s="198">
        <f t="shared" si="1412"/>
        <v>0</v>
      </c>
      <c r="CW234" s="198">
        <f t="shared" si="1412"/>
        <v>0</v>
      </c>
      <c r="CX234" s="198">
        <f t="shared" si="1230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413">SUM(DB233,DB228,DB223,DB218,DB213,DB208,DB203,DB198,DB193,DB188,DB183,DB178)</f>
        <v>0</v>
      </c>
      <c r="DC234" s="198">
        <f t="shared" si="1413"/>
        <v>0</v>
      </c>
      <c r="DD234" s="198">
        <f t="shared" si="1413"/>
        <v>0</v>
      </c>
      <c r="DE234" s="198">
        <f t="shared" si="1413"/>
        <v>0</v>
      </c>
      <c r="DF234" s="198">
        <f t="shared" si="1232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414">SUM(DJ233,DJ228,DJ223,DJ218,DJ213,DJ208,DJ203,DJ198,DJ193,DJ188,DJ183,DJ178)</f>
        <v>0</v>
      </c>
      <c r="DK234" s="198">
        <f t="shared" si="1414"/>
        <v>0</v>
      </c>
      <c r="DL234" s="198">
        <f t="shared" si="1414"/>
        <v>0</v>
      </c>
      <c r="DM234" s="198">
        <f t="shared" si="1414"/>
        <v>0</v>
      </c>
      <c r="DN234" s="198">
        <f t="shared" si="1241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15">SUM(DR233,DR228,DR223,DR218,DR213,DR208,DR203,DR198,DR193,DR188,DR183,DR178)</f>
        <v>0</v>
      </c>
      <c r="DS234" s="198">
        <f t="shared" si="1415"/>
        <v>0</v>
      </c>
      <c r="DT234" s="198">
        <f t="shared" si="1415"/>
        <v>0</v>
      </c>
      <c r="DU234" s="198">
        <f t="shared" si="1415"/>
        <v>0</v>
      </c>
      <c r="DV234" s="198">
        <f t="shared" si="1235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25</v>
      </c>
      <c r="G236" s="52">
        <f>'[9]NAW3 - Asset Repl - SSEH'!G233</f>
        <v>27.056176901215721</v>
      </c>
      <c r="H236" s="52">
        <f>'[9]NAW3 - Asset Repl - SSEH'!H233</f>
        <v>15.9397785357767</v>
      </c>
      <c r="I236" s="52">
        <f>'[9]NAW3 - Asset Repl - SSEH'!I233</f>
        <v>26.551038499711819</v>
      </c>
      <c r="J236" s="52">
        <f>'[9]NAW3 - Asset Repl - SSEH'!J233</f>
        <v>16.54400505671828</v>
      </c>
      <c r="K236" s="52">
        <f>'[9]NAW3 - Asset Repl - SSEH'!K233</f>
        <v>2.7462665323299356</v>
      </c>
      <c r="L236" s="80">
        <f>SUM(G236:K236)</f>
        <v>88.837265525752457</v>
      </c>
      <c r="M236" s="52">
        <f>'[9]NAW3 - Asset Repl - SSEH'!M233</f>
        <v>23.010580728698258</v>
      </c>
      <c r="N236" s="52">
        <f>'[9]NAW3 - Asset Repl - SSEH'!N233</f>
        <v>16.344338153028446</v>
      </c>
      <c r="O236" s="52">
        <f>'[9]NAW3 - Asset Repl - SSEH'!O233</f>
        <v>26.955598116963568</v>
      </c>
      <c r="P236" s="52">
        <f>'[9]NAW3 - Asset Repl - SSEH'!P233</f>
        <v>18.971362760228757</v>
      </c>
      <c r="Q236" s="52">
        <f>'[9]NAW3 - Asset Repl - SSEH'!Q233</f>
        <v>3.5553857668334197</v>
      </c>
      <c r="R236" s="53">
        <f>SUM(M236:Q236)</f>
        <v>88.837265525752457</v>
      </c>
      <c r="S236" s="52">
        <f>'[9]NAW3 - Asset Repl - SSEH'!S233</f>
        <v>2.6842818206276977</v>
      </c>
      <c r="T236" s="52">
        <f>'[9]NAW3 - Asset Repl - SSEH'!T233</f>
        <v>0</v>
      </c>
      <c r="U236" s="52">
        <f>'[9]NAW3 - Asset Repl - SSEH'!U233</f>
        <v>0</v>
      </c>
      <c r="V236" s="52">
        <f>'[9]NAW3 - Asset Repl - SSEH'!V233</f>
        <v>0</v>
      </c>
      <c r="W236" s="52">
        <f>'[9]NAW3 - Asset Repl - SSEH'!W233</f>
        <v>-2.6842818206276977</v>
      </c>
      <c r="X236" s="53">
        <f>SUM(S236:W236)</f>
        <v>0</v>
      </c>
      <c r="Y236" s="54">
        <f>'[9]NAW3 - Asset Repl - SSEH'!Y233</f>
        <v>23.391598722612795</v>
      </c>
      <c r="Z236" s="54">
        <f>'[9]NAW3 - Asset Repl - SSEH'!Z233</f>
        <v>17.447831834080034</v>
      </c>
      <c r="AA236" s="54">
        <f>'[9]NAW3 - Asset Repl - SSEH'!AA233</f>
        <v>25.117208464444886</v>
      </c>
      <c r="AB236" s="54">
        <f>'[9]NAW3 - Asset Repl - SSEH'!AB233</f>
        <v>17.831300665598278</v>
      </c>
      <c r="AC236" s="54">
        <f>'[9]NAW3 - Asset Repl - SSEH'!AC233</f>
        <v>5.0493258390164542</v>
      </c>
      <c r="AD236" s="53">
        <f>SUM(Y236:AC236)</f>
        <v>88.837265525752457</v>
      </c>
      <c r="AE236" s="54">
        <f>'[9]NAW3 - Asset Repl - SSEH'!AE233</f>
        <v>4.9850948097371521</v>
      </c>
      <c r="AF236" s="54">
        <f>'[9]NAW3 - Asset Repl - SSEH'!AF233</f>
        <v>0</v>
      </c>
      <c r="AG236" s="54">
        <f>'[9]NAW3 - Asset Repl - SSEH'!AG233</f>
        <v>0</v>
      </c>
      <c r="AH236" s="54">
        <f>'[9]NAW3 - Asset Repl - SSEH'!AH233</f>
        <v>0</v>
      </c>
      <c r="AI236" s="54">
        <f>'[9]NAW3 - Asset Repl - SSEH'!AI233</f>
        <v>-4.9850948097371521</v>
      </c>
      <c r="AJ236" s="53">
        <f>SUM(AE236:AI236)</f>
        <v>0</v>
      </c>
      <c r="AK236" s="54">
        <f>'[9]NAW3 - Asset Repl - SSEH'!AK233</f>
        <v>19.74864482318949</v>
      </c>
      <c r="AL236" s="54">
        <f>'[9]NAW3 - Asset Repl - SSEH'!AL233</f>
        <v>18.981707160153004</v>
      </c>
      <c r="AM236" s="54">
        <f>'[9]NAW3 - Asset Repl - SSEH'!AM233</f>
        <v>23.775067554131038</v>
      </c>
      <c r="AN236" s="54">
        <f>'[9]NAW3 - Asset Repl - SSEH'!AN233</f>
        <v>19.173441575912129</v>
      </c>
      <c r="AO236" s="54">
        <f>'[9]NAW3 - Asset Repl - SSEH'!AO233</f>
        <v>7.1584044123667878</v>
      </c>
      <c r="AP236" s="53">
        <f>SUM(AK236:AO236)</f>
        <v>88.837265525752457</v>
      </c>
      <c r="BB236" s="6"/>
      <c r="BC236" s="6"/>
      <c r="BD236" s="51" t="s">
        <v>25</v>
      </c>
      <c r="BE236" s="172">
        <f>'SSEH - Probs. of Failure'!O$61</f>
        <v>2.5000000000000001E-2</v>
      </c>
      <c r="BF236" s="172">
        <f>'SSEH - Probs. of Failure'!P$61</f>
        <v>7.5000000000000011E-2</v>
      </c>
      <c r="BG236" s="172">
        <f>'SSEH - Probs. of Failure'!Q$61</f>
        <v>0.17499999999999999</v>
      </c>
      <c r="BH236" s="172">
        <f>'SSEH - Probs. of Failure'!R$61</f>
        <v>0.375</v>
      </c>
      <c r="BI236" s="172">
        <f>'SSEH - Probs. of Failure'!S$61</f>
        <v>0.75</v>
      </c>
      <c r="BJ236" s="175"/>
      <c r="BK236" s="6"/>
      <c r="BL236" s="51" t="s">
        <v>25</v>
      </c>
      <c r="BM236" s="242">
        <f>IFERROR($BM2*'SSEH - Average Cons. of Failure'!$Q$61,0)</f>
        <v>418959.37705996522</v>
      </c>
      <c r="BN236" s="242">
        <f>IFERROR($BM2*'SSEH - Average Cons. of Failure'!$Q$61,0)</f>
        <v>418959.37705996522</v>
      </c>
      <c r="BO236" s="242">
        <f>IFERROR($BM2*'SSEH - Average Cons. of Failure'!$Q$61,0)</f>
        <v>418959.37705996522</v>
      </c>
      <c r="BP236" s="242">
        <f>IFERROR($BM2*'SSEH - Average Cons. of Failure'!$Q$61,0)</f>
        <v>418959.37705996522</v>
      </c>
      <c r="BQ236" s="242">
        <f>IFERROR($BM2*'SSEH - Average Cons. of Failure'!$Q$61,0)</f>
        <v>418959.37705996522</v>
      </c>
      <c r="BR236" s="175"/>
      <c r="BS236" s="6"/>
      <c r="BT236" s="51" t="s">
        <v>25</v>
      </c>
      <c r="BU236" s="24">
        <f t="shared" si="1236"/>
        <v>10473.984426499132</v>
      </c>
      <c r="BV236" s="24">
        <f t="shared" si="1237"/>
        <v>31421.953279497397</v>
      </c>
      <c r="BW236" s="24">
        <f t="shared" si="1238"/>
        <v>73317.890985493912</v>
      </c>
      <c r="BX236" s="24">
        <f t="shared" si="1239"/>
        <v>157109.76639748696</v>
      </c>
      <c r="BY236" s="24">
        <f t="shared" si="1240"/>
        <v>314219.53279497393</v>
      </c>
      <c r="BZ236" s="6"/>
      <c r="CA236" s="6"/>
      <c r="CB236" s="51" t="s">
        <v>25</v>
      </c>
      <c r="CC236" s="195">
        <f>IF(BU236="","",M236*BU236)</f>
        <v>241012.46419708661</v>
      </c>
      <c r="CD236" s="195">
        <f t="shared" ref="CD236:CG239" si="1416">IF(BV236="","",N236*BV236)</f>
        <v>513571.02982876659</v>
      </c>
      <c r="CE236" s="195">
        <f t="shared" si="1416"/>
        <v>1976327.6041883198</v>
      </c>
      <c r="CF236" s="195">
        <f t="shared" si="1416"/>
        <v>2980586.3715015235</v>
      </c>
      <c r="CG236" s="195">
        <f t="shared" si="1416"/>
        <v>1117171.6545602973</v>
      </c>
      <c r="CH236" s="198">
        <f t="shared" si="1286"/>
        <v>6828669.1242759936</v>
      </c>
      <c r="CI236" s="68"/>
      <c r="CJ236" s="68"/>
      <c r="CK236" s="195">
        <f t="shared" ref="CK236:CO239" si="1417">IF(BU236="","",G236*BU236)</f>
        <v>283385.97550393897</v>
      </c>
      <c r="CL236" s="195">
        <f t="shared" si="1417"/>
        <v>500858.97643671086</v>
      </c>
      <c r="CM236" s="195">
        <f t="shared" si="1417"/>
        <v>1946666.1462735229</v>
      </c>
      <c r="CN236" s="195">
        <f t="shared" si="1417"/>
        <v>2599224.7697398523</v>
      </c>
      <c r="CO236" s="195">
        <f t="shared" si="1417"/>
        <v>862930.58671918546</v>
      </c>
      <c r="CP236" s="198">
        <f t="shared" si="1228"/>
        <v>6193066.4546732102</v>
      </c>
      <c r="CS236" s="195">
        <f>IF(BU236="","",Y236*BU236)</f>
        <v>245003.24073156339</v>
      </c>
      <c r="CT236" s="195">
        <f t="shared" ref="CT236:CW239" si="1418">IF(BV236="","",Z236*BV236)</f>
        <v>548244.95671899023</v>
      </c>
      <c r="CU236" s="195">
        <f t="shared" si="1418"/>
        <v>1841540.7520560951</v>
      </c>
      <c r="CV236" s="195">
        <f t="shared" si="1418"/>
        <v>2801471.4821354994</v>
      </c>
      <c r="CW236" s="195">
        <f t="shared" si="1418"/>
        <v>1586596.8060653401</v>
      </c>
      <c r="CX236" s="198">
        <f t="shared" si="1230"/>
        <v>7022857.2377074882</v>
      </c>
      <c r="CY236" s="6"/>
      <c r="CZ236" s="6"/>
      <c r="DA236" s="195">
        <f>IF(BU236="","",(S236+Y236)*BU236)</f>
        <v>273118.36671715265</v>
      </c>
      <c r="DB236" s="195">
        <f t="shared" ref="DB236:DE239" si="1419">IF(BV236="","",(T236+Z236)*BV236)</f>
        <v>548244.95671899023</v>
      </c>
      <c r="DC236" s="195">
        <f t="shared" si="1419"/>
        <v>1841540.7520560951</v>
      </c>
      <c r="DD236" s="195">
        <f t="shared" si="1419"/>
        <v>2801471.4821354994</v>
      </c>
      <c r="DE236" s="195">
        <f t="shared" si="1419"/>
        <v>743143.02649766277</v>
      </c>
      <c r="DF236" s="198">
        <f t="shared" si="1232"/>
        <v>6207518.5841254005</v>
      </c>
      <c r="DG236" s="6"/>
      <c r="DH236" s="6"/>
      <c r="DI236" s="195">
        <f>IF(BU236="","",AK236*BU236)</f>
        <v>206846.99832254942</v>
      </c>
      <c r="DJ236" s="195">
        <f t="shared" ref="DJ236:DM239" si="1420">IF(BV236="","",AL236*BV236)</f>
        <v>596442.31555142894</v>
      </c>
      <c r="DK236" s="195">
        <f t="shared" si="1420"/>
        <v>1743137.8111065328</v>
      </c>
      <c r="DL236" s="195">
        <f t="shared" si="1420"/>
        <v>3012334.9270274187</v>
      </c>
      <c r="DM236" s="195">
        <f t="shared" si="1420"/>
        <v>2249310.4900113721</v>
      </c>
      <c r="DN236" s="198">
        <f t="shared" si="1241"/>
        <v>7808072.542019302</v>
      </c>
      <c r="DO236" s="6"/>
      <c r="DP236" s="6"/>
      <c r="DQ236" s="195">
        <f>IF(BU236="","",(AE236+AK236)*BU236)</f>
        <v>259060.803724358</v>
      </c>
      <c r="DR236" s="195">
        <f t="shared" ref="DR236:DU239" si="1421">IF(BV236="","",(AF236+AL236)*BV236)</f>
        <v>596442.31555142894</v>
      </c>
      <c r="DS236" s="195">
        <f t="shared" si="1421"/>
        <v>1743137.8111065328</v>
      </c>
      <c r="DT236" s="195">
        <f t="shared" si="1421"/>
        <v>3012334.9270274187</v>
      </c>
      <c r="DU236" s="195">
        <f t="shared" si="1421"/>
        <v>682896.32795711455</v>
      </c>
      <c r="DV236" s="198">
        <f t="shared" si="1235"/>
        <v>6293872.1853668522</v>
      </c>
    </row>
    <row r="237" spans="1:126" ht="25.5" customHeight="1">
      <c r="A237" s="19"/>
      <c r="B237" s="55"/>
      <c r="C237" s="55"/>
      <c r="D237" s="56">
        <f t="shared" ref="D237:D239" si="1422">L237</f>
        <v>167.2985847204838</v>
      </c>
      <c r="E237" s="57">
        <f t="shared" ref="E237:E239" si="1423">D237+SUM(AE237:AI237)</f>
        <v>167.2985847204838</v>
      </c>
      <c r="F237" s="58" t="s">
        <v>27</v>
      </c>
      <c r="G237" s="52">
        <f>'[9]NAW3 - Asset Repl - SSEH'!G234</f>
        <v>50.952267347854033</v>
      </c>
      <c r="H237" s="52">
        <f>'[9]NAW3 - Asset Repl - SSEH'!H234</f>
        <v>30.01783512821379</v>
      </c>
      <c r="I237" s="52">
        <f>'[9]NAW3 - Asset Repl - SSEH'!I234</f>
        <v>50.000989309753315</v>
      </c>
      <c r="J237" s="52">
        <f>'[9]NAW3 - Asset Repl - SSEH'!J234</f>
        <v>31.155716187540236</v>
      </c>
      <c r="K237" s="52">
        <f>'[9]NAW3 - Asset Repl - SSEH'!K234</f>
        <v>5.1717767471224461</v>
      </c>
      <c r="L237" s="59">
        <f t="shared" ref="L237:L239" si="1424">SUM(G237:K237)</f>
        <v>167.2985847204838</v>
      </c>
      <c r="M237" s="52">
        <f>'[9]NAW3 - Asset Repl - SSEH'!M234</f>
        <v>43.333589420215901</v>
      </c>
      <c r="N237" s="52">
        <f>'[9]NAW3 - Asset Repl - SSEH'!N234</f>
        <v>30.779702920977602</v>
      </c>
      <c r="O237" s="52">
        <f>'[9]NAW3 - Asset Repl - SSEH'!O234</f>
        <v>50.762857102517131</v>
      </c>
      <c r="P237" s="52">
        <f>'[9]NAW3 - Asset Repl - SSEH'!P234</f>
        <v>35.726922944123103</v>
      </c>
      <c r="Q237" s="52">
        <f>'[9]NAW3 - Asset Repl - SSEH'!Q234</f>
        <v>6.6955123326500559</v>
      </c>
      <c r="R237" s="59">
        <f t="shared" ref="R237:R239" si="1425">SUM(M237:Q237)</f>
        <v>167.29858472048377</v>
      </c>
      <c r="S237" s="52">
        <f>'[9]NAW3 - Asset Repl - SSEH'!S234</f>
        <v>14.825935693932308</v>
      </c>
      <c r="T237" s="52">
        <f>'[9]NAW3 - Asset Repl - SSEH'!T234</f>
        <v>0</v>
      </c>
      <c r="U237" s="52">
        <f>'[9]NAW3 - Asset Repl - SSEH'!U234</f>
        <v>0</v>
      </c>
      <c r="V237" s="52">
        <f>'[9]NAW3 - Asset Repl - SSEH'!V234</f>
        <v>-9.7708887277269199</v>
      </c>
      <c r="W237" s="52">
        <f>'[9]NAW3 - Asset Repl - SSEH'!W234</f>
        <v>-5.0550469662053876</v>
      </c>
      <c r="X237" s="59">
        <f t="shared" ref="X237:X239" si="1426">SUM(S237:W237)</f>
        <v>0</v>
      </c>
      <c r="Y237" s="52">
        <f>'[9]NAW3 - Asset Repl - SSEH'!Y234</f>
        <v>44.051123562646943</v>
      </c>
      <c r="Z237" s="52">
        <f>'[9]NAW3 - Asset Repl - SSEH'!Z234</f>
        <v>32.857805280335022</v>
      </c>
      <c r="AA237" s="52">
        <f>'[9]NAW3 - Asset Repl - SSEH'!AA234</f>
        <v>47.300796612350418</v>
      </c>
      <c r="AB237" s="52">
        <f>'[9]NAW3 - Asset Repl - SSEH'!AB234</f>
        <v>33.579954846935792</v>
      </c>
      <c r="AC237" s="52">
        <f>'[9]NAW3 - Asset Repl - SSEH'!AC234</f>
        <v>9.5089044182156268</v>
      </c>
      <c r="AD237" s="59">
        <f t="shared" ref="AD237:AD239" si="1427">SUM(Y237:AC237)</f>
        <v>167.29858472048377</v>
      </c>
      <c r="AE237" s="52">
        <f>'[9]NAW3 - Asset Repl - SSEH'!AE234</f>
        <v>30.035340219382881</v>
      </c>
      <c r="AF237" s="52">
        <f>'[9]NAW3 - Asset Repl - SSEH'!AF234</f>
        <v>0</v>
      </c>
      <c r="AG237" s="52">
        <f>'[9]NAW3 - Asset Repl - SSEH'!AG234</f>
        <v>0</v>
      </c>
      <c r="AH237" s="52">
        <f>'[9]NAW3 - Asset Repl - SSEH'!AH234</f>
        <v>-20.647395853572874</v>
      </c>
      <c r="AI237" s="52">
        <f>'[9]NAW3 - Asset Repl - SSEH'!AI234</f>
        <v>-9.3879443658100055</v>
      </c>
      <c r="AJ237" s="59">
        <f t="shared" ref="AJ237:AJ239" si="1428">SUM(AE237:AI237)</f>
        <v>0</v>
      </c>
      <c r="AK237" s="52">
        <f>'[9]NAW3 - Asset Repl - SSEH'!AK234</f>
        <v>37.190702679939633</v>
      </c>
      <c r="AL237" s="52">
        <f>'[9]NAW3 - Asset Repl - SSEH'!AL234</f>
        <v>35.746403546738101</v>
      </c>
      <c r="AM237" s="52">
        <f>'[9]NAW3 - Asset Repl - SSEH'!AM234</f>
        <v>44.773273129247727</v>
      </c>
      <c r="AN237" s="52">
        <f>'[9]NAW3 - Asset Repl - SSEH'!AN234</f>
        <v>36.107478330038489</v>
      </c>
      <c r="AO237" s="52">
        <f>'[9]NAW3 - Asset Repl - SSEH'!AO234</f>
        <v>13.480727034519861</v>
      </c>
      <c r="AP237" s="59">
        <f t="shared" ref="AP237:AP239" si="1429">SUM(AK237:AO237)</f>
        <v>167.29858472048383</v>
      </c>
      <c r="BB237" s="6"/>
      <c r="BC237" s="6"/>
      <c r="BD237" s="58" t="s">
        <v>27</v>
      </c>
      <c r="BE237" s="172">
        <f>'SSEH - Probs. of Failure'!O$61</f>
        <v>2.5000000000000001E-2</v>
      </c>
      <c r="BF237" s="172">
        <f>'SSEH - Probs. of Failure'!P$61</f>
        <v>7.5000000000000011E-2</v>
      </c>
      <c r="BG237" s="172">
        <f>'SSEH - Probs. of Failure'!Q$61</f>
        <v>0.17499999999999999</v>
      </c>
      <c r="BH237" s="172">
        <f>'SSEH - Probs. of Failure'!R$61</f>
        <v>0.375</v>
      </c>
      <c r="BI237" s="172">
        <f>'SSEH - Probs. of Failure'!S$61</f>
        <v>0.75</v>
      </c>
      <c r="BJ237" s="176"/>
      <c r="BK237" s="6"/>
      <c r="BL237" s="58" t="s">
        <v>27</v>
      </c>
      <c r="BM237" s="242">
        <f>IFERROR($BM3*'SSEH - Average Cons. of Failure'!$Q$61,0)</f>
        <v>598513.39579995035</v>
      </c>
      <c r="BN237" s="242">
        <f>IFERROR($BM3*'SSEH - Average Cons. of Failure'!$Q$61,0)</f>
        <v>598513.39579995035</v>
      </c>
      <c r="BO237" s="242">
        <f>IFERROR($BM3*'SSEH - Average Cons. of Failure'!$Q$61,0)</f>
        <v>598513.39579995035</v>
      </c>
      <c r="BP237" s="242">
        <f>IFERROR($BM3*'SSEH - Average Cons. of Failure'!$Q$61,0)</f>
        <v>598513.39579995035</v>
      </c>
      <c r="BQ237" s="242">
        <f>IFERROR($BM3*'SSEH - Average Cons. of Failure'!$Q$61,0)</f>
        <v>598513.39579995035</v>
      </c>
      <c r="BR237" s="176"/>
      <c r="BS237" s="6"/>
      <c r="BT237" s="58" t="s">
        <v>27</v>
      </c>
      <c r="BU237" s="24">
        <f t="shared" si="1236"/>
        <v>14962.834894998759</v>
      </c>
      <c r="BV237" s="24">
        <f t="shared" si="1237"/>
        <v>44888.504684996282</v>
      </c>
      <c r="BW237" s="24">
        <f t="shared" si="1238"/>
        <v>104739.8442649913</v>
      </c>
      <c r="BX237" s="24">
        <f t="shared" si="1239"/>
        <v>224442.52342498139</v>
      </c>
      <c r="BY237" s="24">
        <f t="shared" si="1240"/>
        <v>448885.04684996279</v>
      </c>
      <c r="BZ237" s="6"/>
      <c r="CA237" s="6"/>
      <c r="CB237" s="58" t="s">
        <v>27</v>
      </c>
      <c r="CC237" s="195">
        <f t="shared" ref="CC237:CC239" si="1430">IF(BU237="","",M237*BU237)</f>
        <v>648393.34390235553</v>
      </c>
      <c r="CD237" s="195">
        <f t="shared" si="1416"/>
        <v>1381654.8387710969</v>
      </c>
      <c r="CE237" s="195">
        <f t="shared" si="1416"/>
        <v>5316893.7473636521</v>
      </c>
      <c r="CF237" s="195">
        <f t="shared" si="1416"/>
        <v>8018640.7397888545</v>
      </c>
      <c r="CG237" s="195">
        <f t="shared" si="1416"/>
        <v>3005515.367126124</v>
      </c>
      <c r="CH237" s="198">
        <f t="shared" si="1286"/>
        <v>18371098.036952086</v>
      </c>
      <c r="CI237" s="68"/>
      <c r="CJ237" s="68"/>
      <c r="CK237" s="195">
        <f t="shared" si="1417"/>
        <v>762390.36385177623</v>
      </c>
      <c r="CL237" s="195">
        <f t="shared" si="1417"/>
        <v>1347455.7327862706</v>
      </c>
      <c r="CM237" s="195">
        <f t="shared" si="1417"/>
        <v>5237095.8333990574</v>
      </c>
      <c r="CN237" s="195">
        <f t="shared" si="1417"/>
        <v>6992667.5602440713</v>
      </c>
      <c r="CO237" s="195">
        <f t="shared" si="1417"/>
        <v>2321533.2474296074</v>
      </c>
      <c r="CP237" s="198">
        <f t="shared" si="1228"/>
        <v>16661142.737710783</v>
      </c>
      <c r="CS237" s="195">
        <f t="shared" ref="CS237:CS239" si="1431">IF(BU237="","",Y237*BU237)</f>
        <v>659129.68880707573</v>
      </c>
      <c r="CT237" s="195">
        <f t="shared" si="1418"/>
        <v>1474937.7462650142</v>
      </c>
      <c r="CU237" s="195">
        <f t="shared" si="1418"/>
        <v>4954278.0707876114</v>
      </c>
      <c r="CV237" s="195">
        <f t="shared" si="1418"/>
        <v>7536769.8023432037</v>
      </c>
      <c r="CW237" s="195">
        <f t="shared" si="1418"/>
        <v>4268405.0052625397</v>
      </c>
      <c r="CX237" s="198">
        <f t="shared" si="1230"/>
        <v>18893520.313465443</v>
      </c>
      <c r="CY237" s="6"/>
      <c r="CZ237" s="6"/>
      <c r="DA237" s="195">
        <f t="shared" ref="DA237:DA239" si="1432">IF(BU237="","",(S237+Y237)*BU237)</f>
        <v>880967.71675925376</v>
      </c>
      <c r="DB237" s="195">
        <f t="shared" si="1419"/>
        <v>1474937.7462650142</v>
      </c>
      <c r="DC237" s="195">
        <f t="shared" si="1419"/>
        <v>4954278.0707876114</v>
      </c>
      <c r="DD237" s="195">
        <f t="shared" si="1419"/>
        <v>5343766.8801874677</v>
      </c>
      <c r="DE237" s="195">
        <f t="shared" si="1419"/>
        <v>1999270.0110086722</v>
      </c>
      <c r="DF237" s="198">
        <f t="shared" si="1232"/>
        <v>14653220.425008019</v>
      </c>
      <c r="DG237" s="6"/>
      <c r="DH237" s="6"/>
      <c r="DI237" s="195">
        <f t="shared" ref="DI237:DI239" si="1433">IF(BU237="","",AK237*BU237)</f>
        <v>556478.34382892458</v>
      </c>
      <c r="DJ237" s="195">
        <f t="shared" si="1420"/>
        <v>1604602.6030795209</v>
      </c>
      <c r="DK237" s="195">
        <f t="shared" si="1420"/>
        <v>4689545.6547913272</v>
      </c>
      <c r="DL237" s="195">
        <f t="shared" si="1420"/>
        <v>8104053.5509066721</v>
      </c>
      <c r="DM237" s="195">
        <f t="shared" si="1420"/>
        <v>6051296.786462008</v>
      </c>
      <c r="DN237" s="198">
        <f t="shared" si="1241"/>
        <v>21005976.939068455</v>
      </c>
      <c r="DO237" s="6"/>
      <c r="DP237" s="6"/>
      <c r="DQ237" s="195">
        <f t="shared" ref="DQ237:DQ239" si="1434">IF(BU237="","",(AE237+AK237)*BU237)</f>
        <v>1005892.1805466666</v>
      </c>
      <c r="DR237" s="195">
        <f t="shared" si="1421"/>
        <v>1604602.6030795209</v>
      </c>
      <c r="DS237" s="195">
        <f t="shared" si="1421"/>
        <v>4689545.6547913272</v>
      </c>
      <c r="DT237" s="195">
        <f t="shared" si="1421"/>
        <v>3469899.923376278</v>
      </c>
      <c r="DU237" s="195">
        <f t="shared" si="1421"/>
        <v>1837188.9399905391</v>
      </c>
      <c r="DV237" s="198">
        <f t="shared" si="1235"/>
        <v>12607129.301784333</v>
      </c>
    </row>
    <row r="238" spans="1:126" ht="25.5" customHeight="1">
      <c r="A238" s="19"/>
      <c r="B238" s="55"/>
      <c r="C238" s="55"/>
      <c r="D238" s="56">
        <f t="shared" si="1422"/>
        <v>81.773990735433472</v>
      </c>
      <c r="E238" s="57">
        <f t="shared" si="1423"/>
        <v>81.773990735433472</v>
      </c>
      <c r="F238" s="58" t="s">
        <v>29</v>
      </c>
      <c r="G238" s="52">
        <f>'[9]NAW3 - Asset Repl - SSEH'!G235</f>
        <v>24.904993936524292</v>
      </c>
      <c r="H238" s="52">
        <f>'[9]NAW3 - Asset Repl - SSEH'!H235</f>
        <v>14.672438357882749</v>
      </c>
      <c r="I238" s="52">
        <f>'[9]NAW3 - Asset Repl - SSEH'!I235</f>
        <v>24.440018087479078</v>
      </c>
      <c r="J238" s="52">
        <f>'[9]NAW3 - Asset Repl - SSEH'!J235</f>
        <v>15.228624026511381</v>
      </c>
      <c r="K238" s="52">
        <f>'[9]NAW3 - Asset Repl - SSEH'!K235</f>
        <v>2.5279163270359675</v>
      </c>
      <c r="L238" s="59">
        <f t="shared" si="1424"/>
        <v>81.773990735433472</v>
      </c>
      <c r="M238" s="52">
        <f>'[9]NAW3 - Asset Repl - SSEH'!M235</f>
        <v>21.181055092021616</v>
      </c>
      <c r="N238" s="52">
        <f>'[9]NAW3 - Asset Repl - SSEH'!N235</f>
        <v>15.044832242333017</v>
      </c>
      <c r="O238" s="52">
        <f>'[9]NAW3 - Asset Repl - SSEH'!O235</f>
        <v>24.81241197192935</v>
      </c>
      <c r="P238" s="52">
        <f>'[9]NAW3 - Asset Repl - SSEH'!P235</f>
        <v>17.462987333212986</v>
      </c>
      <c r="Q238" s="52">
        <f>'[9]NAW3 - Asset Repl - SSEH'!Q235</f>
        <v>3.2727040959364952</v>
      </c>
      <c r="R238" s="59">
        <f t="shared" si="1425"/>
        <v>81.773990735433458</v>
      </c>
      <c r="S238" s="52">
        <f>'[9]NAW3 - Asset Repl - SSEH'!S235</f>
        <v>9.8834395873056735</v>
      </c>
      <c r="T238" s="52">
        <f>'[9]NAW3 - Asset Repl - SSEH'!T235</f>
        <v>0</v>
      </c>
      <c r="U238" s="52">
        <f>'[9]NAW3 - Asset Repl - SSEH'!U235</f>
        <v>0</v>
      </c>
      <c r="V238" s="52">
        <f>'[9]NAW3 - Asset Repl - SSEH'!V235</f>
        <v>-7.4125796904792551</v>
      </c>
      <c r="W238" s="52">
        <f>'[9]NAW3 - Asset Repl - SSEH'!W235</f>
        <v>-2.4708598968264175</v>
      </c>
      <c r="X238" s="59">
        <f t="shared" si="1426"/>
        <v>0</v>
      </c>
      <c r="Y238" s="52">
        <f>'[9]NAW3 - Asset Repl - SSEH'!Y235</f>
        <v>21.531779100915927</v>
      </c>
      <c r="Z238" s="52">
        <f>'[9]NAW3 - Asset Repl - SSEH'!Z235</f>
        <v>16.060589329371719</v>
      </c>
      <c r="AA238" s="52">
        <f>'[9]NAW3 - Asset Repl - SSEH'!AA235</f>
        <v>23.120189034590059</v>
      </c>
      <c r="AB238" s="52">
        <f>'[9]NAW3 - Asset Repl - SSEH'!AB235</f>
        <v>16.413569314632635</v>
      </c>
      <c r="AC238" s="52">
        <f>'[9]NAW3 - Asset Repl - SSEH'!AC235</f>
        <v>4.6478639559231185</v>
      </c>
      <c r="AD238" s="59">
        <f t="shared" si="1427"/>
        <v>81.773990735433458</v>
      </c>
      <c r="AE238" s="52">
        <f>'[9]NAW3 - Asset Repl - SSEH'!AE235</f>
        <v>19.766879174611336</v>
      </c>
      <c r="AF238" s="52">
        <f>'[9]NAW3 - Asset Repl - SSEH'!AF235</f>
        <v>0</v>
      </c>
      <c r="AG238" s="52">
        <f>'[9]NAW3 - Asset Repl - SSEH'!AG235</f>
        <v>0</v>
      </c>
      <c r="AH238" s="52">
        <f>'[9]NAW3 - Asset Repl - SSEH'!AH235</f>
        <v>-15.178139366219417</v>
      </c>
      <c r="AI238" s="52">
        <f>'[9]NAW3 - Asset Repl - SSEH'!AI235</f>
        <v>-4.5887398083919191</v>
      </c>
      <c r="AJ238" s="59">
        <f t="shared" si="1428"/>
        <v>0</v>
      </c>
      <c r="AK238" s="52">
        <f>'[9]NAW3 - Asset Repl - SSEH'!AK235</f>
        <v>18.178469240937218</v>
      </c>
      <c r="AL238" s="52">
        <f>'[9]NAW3 - Asset Repl - SSEH'!AL235</f>
        <v>17.472509270415387</v>
      </c>
      <c r="AM238" s="52">
        <f>'[9]NAW3 - Asset Repl - SSEH'!AM235</f>
        <v>21.88475908617685</v>
      </c>
      <c r="AN238" s="52">
        <f>'[9]NAW3 - Asset Repl - SSEH'!AN235</f>
        <v>17.648999263045845</v>
      </c>
      <c r="AO238" s="52">
        <f>'[9]NAW3 - Asset Repl - SSEH'!AO235</f>
        <v>6.5892538748581613</v>
      </c>
      <c r="AP238" s="59">
        <f t="shared" si="1429"/>
        <v>81.773990735433458</v>
      </c>
      <c r="BB238" s="6"/>
      <c r="BC238" s="6"/>
      <c r="BD238" s="58" t="s">
        <v>29</v>
      </c>
      <c r="BE238" s="172">
        <f>'SSEH - Probs. of Failure'!O$61</f>
        <v>2.5000000000000001E-2</v>
      </c>
      <c r="BF238" s="172">
        <f>'SSEH - Probs. of Failure'!P$61</f>
        <v>7.5000000000000011E-2</v>
      </c>
      <c r="BG238" s="172">
        <f>'SSEH - Probs. of Failure'!Q$61</f>
        <v>0.17499999999999999</v>
      </c>
      <c r="BH238" s="172">
        <f>'SSEH - Probs. of Failure'!R$61</f>
        <v>0.375</v>
      </c>
      <c r="BI238" s="172">
        <f>'SSEH - Probs. of Failure'!S$61</f>
        <v>0.75</v>
      </c>
      <c r="BJ238" s="176"/>
      <c r="BK238" s="6"/>
      <c r="BL238" s="58" t="s">
        <v>29</v>
      </c>
      <c r="BM238" s="242">
        <f>IFERROR($BM4*'SSEH - Average Cons. of Failure'!$Q$61,0)</f>
        <v>897770.09369992558</v>
      </c>
      <c r="BN238" s="242">
        <f>IFERROR($BM4*'SSEH - Average Cons. of Failure'!$Q$61,0)</f>
        <v>897770.09369992558</v>
      </c>
      <c r="BO238" s="242">
        <f>IFERROR($BM4*'SSEH - Average Cons. of Failure'!$Q$61,0)</f>
        <v>897770.09369992558</v>
      </c>
      <c r="BP238" s="242">
        <f>IFERROR($BM4*'SSEH - Average Cons. of Failure'!$Q$61,0)</f>
        <v>897770.09369992558</v>
      </c>
      <c r="BQ238" s="242">
        <f>IFERROR($BM4*'SSEH - Average Cons. of Failure'!$Q$61,0)</f>
        <v>897770.09369992558</v>
      </c>
      <c r="BR238" s="176"/>
      <c r="BS238" s="6"/>
      <c r="BT238" s="58" t="s">
        <v>29</v>
      </c>
      <c r="BU238" s="24">
        <f t="shared" si="1236"/>
        <v>22444.252342498141</v>
      </c>
      <c r="BV238" s="24">
        <f t="shared" si="1237"/>
        <v>67332.75702749443</v>
      </c>
      <c r="BW238" s="24">
        <f t="shared" si="1238"/>
        <v>157109.76639748696</v>
      </c>
      <c r="BX238" s="24">
        <f t="shared" si="1239"/>
        <v>336663.78513747209</v>
      </c>
      <c r="BY238" s="24">
        <f t="shared" si="1240"/>
        <v>673327.57027494418</v>
      </c>
      <c r="BZ238" s="6"/>
      <c r="CA238" s="6"/>
      <c r="CB238" s="58" t="s">
        <v>29</v>
      </c>
      <c r="CC238" s="195">
        <f t="shared" si="1430"/>
        <v>475392.94536568836</v>
      </c>
      <c r="CD238" s="195">
        <f t="shared" si="1416"/>
        <v>1013010.0338924233</v>
      </c>
      <c r="CE238" s="195">
        <f t="shared" si="1416"/>
        <v>3898272.248668029</v>
      </c>
      <c r="CF238" s="195">
        <f t="shared" si="1416"/>
        <v>5879155.4154072134</v>
      </c>
      <c r="CG238" s="195">
        <f t="shared" si="1416"/>
        <v>2203601.8971457784</v>
      </c>
      <c r="CH238" s="198">
        <f t="shared" si="1286"/>
        <v>13469432.540479131</v>
      </c>
      <c r="CI238" s="68"/>
      <c r="CJ238" s="68"/>
      <c r="CK238" s="195">
        <f t="shared" si="1417"/>
        <v>558973.96849973733</v>
      </c>
      <c r="CL238" s="195">
        <f t="shared" si="1417"/>
        <v>987935.72695220844</v>
      </c>
      <c r="CM238" s="195">
        <f t="shared" si="1417"/>
        <v>3839765.5324741942</v>
      </c>
      <c r="CN238" s="195">
        <f t="shared" si="1417"/>
        <v>5126926.2072007731</v>
      </c>
      <c r="CO238" s="195">
        <f t="shared" si="1417"/>
        <v>1702115.7583414891</v>
      </c>
      <c r="CP238" s="198">
        <f t="shared" si="1228"/>
        <v>12215717.193468401</v>
      </c>
      <c r="CS238" s="195">
        <f t="shared" si="1431"/>
        <v>483264.6835238848</v>
      </c>
      <c r="CT238" s="195">
        <f t="shared" si="1418"/>
        <v>1081403.7590329556</v>
      </c>
      <c r="CU238" s="195">
        <f t="shared" si="1418"/>
        <v>3632407.498290184</v>
      </c>
      <c r="CV238" s="195">
        <f t="shared" si="1418"/>
        <v>5525854.3730804864</v>
      </c>
      <c r="CW238" s="195">
        <f t="shared" si="1418"/>
        <v>3129534.9444102035</v>
      </c>
      <c r="CX238" s="198">
        <f t="shared" si="1230"/>
        <v>13852465.258337714</v>
      </c>
      <c r="CY238" s="6"/>
      <c r="CZ238" s="6"/>
      <c r="DA238" s="195">
        <f t="shared" si="1432"/>
        <v>705091.09563320898</v>
      </c>
      <c r="DB238" s="195">
        <f t="shared" si="1419"/>
        <v>1081403.7590329556</v>
      </c>
      <c r="DC238" s="195">
        <f t="shared" si="1419"/>
        <v>3632407.498290184</v>
      </c>
      <c r="DD238" s="195">
        <f t="shared" si="1419"/>
        <v>3030307.236850589</v>
      </c>
      <c r="DE238" s="195">
        <f t="shared" si="1419"/>
        <v>1465836.8535902726</v>
      </c>
      <c r="DF238" s="198">
        <f t="shared" si="1232"/>
        <v>9915046.4433972109</v>
      </c>
      <c r="DG238" s="6"/>
      <c r="DH238" s="6"/>
      <c r="DI238" s="195">
        <f t="shared" si="1433"/>
        <v>408002.15084393555</v>
      </c>
      <c r="DJ238" s="195">
        <f t="shared" si="1420"/>
        <v>1176472.2213655233</v>
      </c>
      <c r="DK238" s="195">
        <f t="shared" si="1420"/>
        <v>3438309.3876945251</v>
      </c>
      <c r="DL238" s="195">
        <f t="shared" si="1420"/>
        <v>5941778.8957854696</v>
      </c>
      <c r="DM238" s="195">
        <f t="shared" si="1420"/>
        <v>4436726.3014830071</v>
      </c>
      <c r="DN238" s="198">
        <f t="shared" si="1241"/>
        <v>15401288.957172461</v>
      </c>
      <c r="DO238" s="6"/>
      <c r="DP238" s="6"/>
      <c r="DQ238" s="195">
        <f t="shared" si="1434"/>
        <v>851654.97506258369</v>
      </c>
      <c r="DR238" s="195">
        <f t="shared" si="1421"/>
        <v>1176472.2213655233</v>
      </c>
      <c r="DS238" s="195">
        <f t="shared" si="1421"/>
        <v>3438309.3876945251</v>
      </c>
      <c r="DT238" s="195">
        <f t="shared" si="1421"/>
        <v>831849.04540996882</v>
      </c>
      <c r="DU238" s="195">
        <f t="shared" si="1421"/>
        <v>1347001.2756745631</v>
      </c>
      <c r="DV238" s="198">
        <f t="shared" si="1235"/>
        <v>7645286.9052071637</v>
      </c>
    </row>
    <row r="239" spans="1:126" ht="25.5" customHeight="1">
      <c r="A239" s="19"/>
      <c r="B239" s="55"/>
      <c r="C239" s="55"/>
      <c r="D239" s="56">
        <f t="shared" si="1422"/>
        <v>125.42515901833029</v>
      </c>
      <c r="E239" s="57">
        <f t="shared" si="1423"/>
        <v>125.42515901833029</v>
      </c>
      <c r="F239" s="58" t="s">
        <v>30</v>
      </c>
      <c r="G239" s="52">
        <f>'[9]NAW3 - Asset Repl - SSEH'!G236</f>
        <v>38.199344274946526</v>
      </c>
      <c r="H239" s="52">
        <f>'[9]NAW3 - Asset Repl - SSEH'!H236</f>
        <v>22.504623996865497</v>
      </c>
      <c r="I239" s="52">
        <f>'[9]NAW3 - Asset Repl - SSEH'!I236</f>
        <v>37.486163112064766</v>
      </c>
      <c r="J239" s="52">
        <f>'[9]NAW3 - Asset Repl - SSEH'!J236</f>
        <v>23.357703017518393</v>
      </c>
      <c r="K239" s="52">
        <f>'[9]NAW3 - Asset Repl - SSEH'!K236</f>
        <v>3.877324616935109</v>
      </c>
      <c r="L239" s="59">
        <f t="shared" si="1424"/>
        <v>125.42515901833029</v>
      </c>
      <c r="M239" s="52">
        <f>'[9]NAW3 - Asset Repl - SSEH'!M236</f>
        <v>32.487557219604767</v>
      </c>
      <c r="N239" s="52">
        <f>'[9]NAW3 - Asset Repl - SSEH'!N236</f>
        <v>23.07580270239967</v>
      </c>
      <c r="O239" s="52">
        <f>'[9]NAW3 - Asset Repl - SSEH'!O236</f>
        <v>38.057341817598946</v>
      </c>
      <c r="P239" s="52">
        <f>'[9]NAW3 - Asset Repl - SSEH'!P236</f>
        <v>26.784775250723438</v>
      </c>
      <c r="Q239" s="52">
        <f>'[9]NAW3 - Asset Repl - SSEH'!Q236</f>
        <v>5.019682028003448</v>
      </c>
      <c r="R239" s="59">
        <f t="shared" si="1425"/>
        <v>125.42515901833028</v>
      </c>
      <c r="S239" s="52">
        <f>'[9]NAW3 - Asset Repl - SSEH'!S236</f>
        <v>15.159245265361989</v>
      </c>
      <c r="T239" s="52">
        <f>'[9]NAW3 - Asset Repl - SSEH'!T236</f>
        <v>0</v>
      </c>
      <c r="U239" s="52">
        <f>'[9]NAW3 - Asset Repl - SSEH'!U236</f>
        <v>0</v>
      </c>
      <c r="V239" s="52">
        <f>'[9]NAW3 - Asset Repl - SSEH'!V236</f>
        <v>-11.369433949021492</v>
      </c>
      <c r="W239" s="52">
        <f>'[9]NAW3 - Asset Repl - SSEH'!W236</f>
        <v>-3.7898113163404963</v>
      </c>
      <c r="X239" s="59">
        <f t="shared" si="1426"/>
        <v>0</v>
      </c>
      <c r="Y239" s="52">
        <f>'[9]NAW3 - Asset Repl - SSEH'!Y236</f>
        <v>33.025498613824318</v>
      </c>
      <c r="Z239" s="52">
        <f>'[9]NAW3 - Asset Repl - SSEH'!Z236</f>
        <v>24.633773556213232</v>
      </c>
      <c r="AA239" s="52">
        <f>'[9]NAW3 - Asset Repl - SSEH'!AA236</f>
        <v>35.461805888614649</v>
      </c>
      <c r="AB239" s="52">
        <f>'[9]NAW3 - Asset Repl - SSEH'!AB236</f>
        <v>25.175175172833303</v>
      </c>
      <c r="AC239" s="52">
        <f>'[9]NAW3 - Asset Repl - SSEH'!AC236</f>
        <v>7.1289057868447792</v>
      </c>
      <c r="AD239" s="59">
        <f t="shared" si="1427"/>
        <v>125.42515901833029</v>
      </c>
      <c r="AE239" s="52">
        <f>'[9]NAW3 - Asset Repl - SSEH'!AE236</f>
        <v>30.318490530723963</v>
      </c>
      <c r="AF239" s="52">
        <f>'[9]NAW3 - Asset Repl - SSEH'!AF236</f>
        <v>0</v>
      </c>
      <c r="AG239" s="52">
        <f>'[9]NAW3 - Asset Repl - SSEH'!AG236</f>
        <v>0</v>
      </c>
      <c r="AH239" s="52">
        <f>'[9]NAW3 - Asset Repl - SSEH'!AH236</f>
        <v>-23.28026951466304</v>
      </c>
      <c r="AI239" s="52">
        <f>'[9]NAW3 - Asset Repl - SSEH'!AI236</f>
        <v>-7.0382210160609215</v>
      </c>
      <c r="AJ239" s="59">
        <f t="shared" si="1428"/>
        <v>0</v>
      </c>
      <c r="AK239" s="52">
        <f>'[9]NAW3 - Asset Repl - SSEH'!AK236</f>
        <v>27.882183255933647</v>
      </c>
      <c r="AL239" s="52">
        <f>'[9]NAW3 - Asset Repl - SSEH'!AL236</f>
        <v>26.799380022693512</v>
      </c>
      <c r="AM239" s="52">
        <f>'[9]NAW3 - Asset Repl - SSEH'!AM236</f>
        <v>33.566900230444404</v>
      </c>
      <c r="AN239" s="52">
        <f>'[9]NAW3 - Asset Repl - SSEH'!AN236</f>
        <v>27.070080831003548</v>
      </c>
      <c r="AO239" s="52">
        <f>'[9]NAW3 - Asset Repl - SSEH'!AO236</f>
        <v>10.10661467825517</v>
      </c>
      <c r="AP239" s="59">
        <f t="shared" si="1429"/>
        <v>125.42515901833029</v>
      </c>
      <c r="BB239" s="6"/>
      <c r="BC239" s="6"/>
      <c r="BD239" s="58" t="s">
        <v>30</v>
      </c>
      <c r="BE239" s="172">
        <f>'SSEH - Probs. of Failure'!O$61</f>
        <v>2.5000000000000001E-2</v>
      </c>
      <c r="BF239" s="172">
        <f>'SSEH - Probs. of Failure'!P$61</f>
        <v>7.5000000000000011E-2</v>
      </c>
      <c r="BG239" s="172">
        <f>'SSEH - Probs. of Failure'!Q$61</f>
        <v>0.17499999999999999</v>
      </c>
      <c r="BH239" s="172">
        <f>'SSEH - Probs. of Failure'!R$61</f>
        <v>0.375</v>
      </c>
      <c r="BI239" s="172">
        <f>'SSEH - Probs. of Failure'!S$61</f>
        <v>0.75</v>
      </c>
      <c r="BJ239" s="176"/>
      <c r="BK239" s="6"/>
      <c r="BL239" s="58" t="s">
        <v>30</v>
      </c>
      <c r="BM239" s="242">
        <f>IFERROR($BM5*'SSEH - Average Cons. of Failure'!$Q$61,0)</f>
        <v>1496283.4894998758</v>
      </c>
      <c r="BN239" s="242">
        <f>IFERROR($BM5*'SSEH - Average Cons. of Failure'!$Q$61,0)</f>
        <v>1496283.4894998758</v>
      </c>
      <c r="BO239" s="242">
        <f>IFERROR($BM5*'SSEH - Average Cons. of Failure'!$Q$61,0)</f>
        <v>1496283.4894998758</v>
      </c>
      <c r="BP239" s="242">
        <f>IFERROR($BM5*'SSEH - Average Cons. of Failure'!$Q$61,0)</f>
        <v>1496283.4894998758</v>
      </c>
      <c r="BQ239" s="242">
        <f>IFERROR($BM5*'SSEH - Average Cons. of Failure'!$Q$61,0)</f>
        <v>1496283.4894998758</v>
      </c>
      <c r="BR239" s="176"/>
      <c r="BS239" s="6"/>
      <c r="BT239" s="58" t="s">
        <v>30</v>
      </c>
      <c r="BU239" s="24">
        <f t="shared" si="1236"/>
        <v>37407.087237496897</v>
      </c>
      <c r="BV239" s="24">
        <f t="shared" si="1237"/>
        <v>112221.2617124907</v>
      </c>
      <c r="BW239" s="24">
        <f t="shared" si="1238"/>
        <v>261849.61066247826</v>
      </c>
      <c r="BX239" s="24">
        <f t="shared" si="1239"/>
        <v>561106.30856245337</v>
      </c>
      <c r="BY239" s="24">
        <f t="shared" si="1240"/>
        <v>1122212.6171249067</v>
      </c>
      <c r="BZ239" s="6"/>
      <c r="CA239" s="6"/>
      <c r="CB239" s="58" t="s">
        <v>30</v>
      </c>
      <c r="CC239" s="195">
        <f t="shared" si="1430"/>
        <v>1215264.8870469276</v>
      </c>
      <c r="CD239" s="195">
        <f t="shared" si="1416"/>
        <v>2589595.6942917933</v>
      </c>
      <c r="CE239" s="195">
        <f t="shared" si="1416"/>
        <v>9965300.1377871372</v>
      </c>
      <c r="CF239" s="195">
        <f t="shared" si="1416"/>
        <v>15029106.366608391</v>
      </c>
      <c r="CG239" s="195">
        <f t="shared" si="1416"/>
        <v>5633150.5057806084</v>
      </c>
      <c r="CH239" s="198">
        <f t="shared" si="1286"/>
        <v>34432417.591514856</v>
      </c>
      <c r="CI239" s="68"/>
      <c r="CJ239" s="68"/>
      <c r="CK239" s="195">
        <f t="shared" si="1417"/>
        <v>1428926.2037081022</v>
      </c>
      <c r="CL239" s="195">
        <f t="shared" si="1417"/>
        <v>2525497.2992934412</v>
      </c>
      <c r="CM239" s="195">
        <f t="shared" si="1417"/>
        <v>9815737.216124313</v>
      </c>
      <c r="CN239" s="195">
        <f t="shared" si="1417"/>
        <v>13106154.516657824</v>
      </c>
      <c r="CO239" s="195">
        <f t="shared" si="1417"/>
        <v>4351182.605813575</v>
      </c>
      <c r="CP239" s="198">
        <f t="shared" si="1228"/>
        <v>31227497.841597255</v>
      </c>
      <c r="CS239" s="195">
        <f t="shared" si="1431"/>
        <v>1235387.707709159</v>
      </c>
      <c r="CT239" s="195">
        <f t="shared" si="1418"/>
        <v>2764433.1492180377</v>
      </c>
      <c r="CU239" s="195">
        <f t="shared" si="1418"/>
        <v>9285660.0653221253</v>
      </c>
      <c r="CV239" s="195">
        <f t="shared" si="1418"/>
        <v>14125949.608641619</v>
      </c>
      <c r="CW239" s="195">
        <f t="shared" si="1418"/>
        <v>8000148.020291972</v>
      </c>
      <c r="CX239" s="198">
        <f t="shared" si="1230"/>
        <v>35411578.551182911</v>
      </c>
      <c r="CY239" s="6"/>
      <c r="CZ239" s="6"/>
      <c r="DA239" s="195">
        <f t="shared" si="1432"/>
        <v>1802450.9178051669</v>
      </c>
      <c r="DB239" s="195">
        <f t="shared" si="1419"/>
        <v>2764433.1492180377</v>
      </c>
      <c r="DC239" s="195">
        <f t="shared" si="1419"/>
        <v>9285660.0653221253</v>
      </c>
      <c r="DD239" s="195">
        <f t="shared" si="1419"/>
        <v>7746488.4950615326</v>
      </c>
      <c r="DE239" s="195">
        <f t="shared" si="1419"/>
        <v>3747173.944571916</v>
      </c>
      <c r="DF239" s="198">
        <f t="shared" si="1232"/>
        <v>25346206.571978778</v>
      </c>
      <c r="DG239" s="6"/>
      <c r="DH239" s="6"/>
      <c r="DI239" s="195">
        <f t="shared" si="1433"/>
        <v>1042991.2614265851</v>
      </c>
      <c r="DJ239" s="195">
        <f t="shared" si="1420"/>
        <v>3007460.2392591834</v>
      </c>
      <c r="DK239" s="195">
        <f t="shared" si="1420"/>
        <v>8789479.7564881183</v>
      </c>
      <c r="DL239" s="195">
        <f t="shared" si="1420"/>
        <v>15189193.127571631</v>
      </c>
      <c r="DM239" s="195">
        <f t="shared" si="1420"/>
        <v>11341770.508357732</v>
      </c>
      <c r="DN239" s="198">
        <f t="shared" si="1241"/>
        <v>39370894.893103249</v>
      </c>
      <c r="DO239" s="6"/>
      <c r="DP239" s="6"/>
      <c r="DQ239" s="195">
        <f t="shared" si="1434"/>
        <v>2177117.6816186002</v>
      </c>
      <c r="DR239" s="195">
        <f t="shared" si="1421"/>
        <v>3007460.2392591834</v>
      </c>
      <c r="DS239" s="195">
        <f t="shared" si="1421"/>
        <v>8789479.7564881183</v>
      </c>
      <c r="DT239" s="195">
        <f t="shared" si="1421"/>
        <v>2126487.0378600345</v>
      </c>
      <c r="DU239" s="195">
        <f t="shared" si="1421"/>
        <v>3443390.0820204844</v>
      </c>
      <c r="DV239" s="198">
        <f t="shared" si="1235"/>
        <v>19543934.797246423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35">SUM(H236:H239)</f>
        <v>83.13467601873873</v>
      </c>
      <c r="I240" s="66">
        <f t="shared" si="1435"/>
        <v>138.47820900900896</v>
      </c>
      <c r="J240" s="66">
        <f t="shared" si="1435"/>
        <v>86.286048288288285</v>
      </c>
      <c r="K240" s="66">
        <f t="shared" si="1435"/>
        <v>14.323284223423459</v>
      </c>
      <c r="L240" s="67"/>
      <c r="M240" s="65">
        <f>SUM(M236:M239)</f>
        <v>120.01278246054055</v>
      </c>
      <c r="N240" s="66">
        <f t="shared" ref="N240:Q240" si="1436">SUM(N236:N239)</f>
        <v>85.24467601873873</v>
      </c>
      <c r="O240" s="66">
        <f t="shared" si="1436"/>
        <v>140.58820900900901</v>
      </c>
      <c r="P240" s="66">
        <f t="shared" si="1436"/>
        <v>98.946048288288296</v>
      </c>
      <c r="Q240" s="66">
        <f t="shared" si="1436"/>
        <v>18.54328422342342</v>
      </c>
      <c r="R240" s="67"/>
      <c r="S240" s="65">
        <f>SUM(S236:S239)</f>
        <v>42.552902367227667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-28.552902367227667</v>
      </c>
      <c r="W240" s="66">
        <f t="shared" si="1437"/>
        <v>-14</v>
      </c>
      <c r="X240" s="67"/>
      <c r="Y240" s="65">
        <f>SUM(Y236:Y239)</f>
        <v>121.99999999999997</v>
      </c>
      <c r="Z240" s="66">
        <f t="shared" ref="Z240:AC240" si="1438">SUM(Z236:Z239)</f>
        <v>91</v>
      </c>
      <c r="AA240" s="66">
        <f t="shared" si="1438"/>
        <v>131</v>
      </c>
      <c r="AB240" s="66">
        <f t="shared" si="1438"/>
        <v>93.000000000000014</v>
      </c>
      <c r="AC240" s="66">
        <f t="shared" si="1438"/>
        <v>26.33499999999998</v>
      </c>
      <c r="AD240" s="67"/>
      <c r="AE240" s="65">
        <f>SUM(AE236:AE239)</f>
        <v>85.105804734455333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-59.105804734455333</v>
      </c>
      <c r="AI240" s="66">
        <f t="shared" si="1439"/>
        <v>-26</v>
      </c>
      <c r="AJ240" s="67"/>
      <c r="AK240" s="65">
        <f>SUM(AK236:AK239)</f>
        <v>103</v>
      </c>
      <c r="AL240" s="66">
        <f t="shared" ref="AL240:AO240" si="1440">SUM(AL236:AL239)</f>
        <v>99</v>
      </c>
      <c r="AM240" s="66">
        <f t="shared" si="1440"/>
        <v>124.00000000000001</v>
      </c>
      <c r="AN240" s="66">
        <f t="shared" si="1440"/>
        <v>100.00000000000001</v>
      </c>
      <c r="AO240" s="66">
        <f t="shared" si="1440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2580063.640512058</v>
      </c>
      <c r="CD240" s="197">
        <f t="shared" ref="CD240:CG240" si="1441">SUM(CD236:CD239)</f>
        <v>5497831.5967840794</v>
      </c>
      <c r="CE240" s="197">
        <f t="shared" si="1441"/>
        <v>21156793.738007139</v>
      </c>
      <c r="CF240" s="197">
        <f t="shared" si="1441"/>
        <v>31907488.89330598</v>
      </c>
      <c r="CG240" s="197">
        <f t="shared" si="1441"/>
        <v>11959439.424612809</v>
      </c>
      <c r="CH240" s="198">
        <f t="shared" si="1286"/>
        <v>73101617.29322207</v>
      </c>
      <c r="CI240" s="68"/>
      <c r="CJ240" s="68"/>
      <c r="CK240" s="197">
        <f>SUM(CK236:CK239)</f>
        <v>3033676.5115635544</v>
      </c>
      <c r="CL240" s="197">
        <f t="shared" ref="CL240:CO240" si="1442">SUM(CL236:CL239)</f>
        <v>5361747.7354686316</v>
      </c>
      <c r="CM240" s="197">
        <f t="shared" si="1442"/>
        <v>20839264.728271089</v>
      </c>
      <c r="CN240" s="197">
        <f t="shared" si="1442"/>
        <v>27824973.053842522</v>
      </c>
      <c r="CO240" s="197">
        <f t="shared" si="1442"/>
        <v>9237762.198303856</v>
      </c>
      <c r="CP240" s="198">
        <f t="shared" si="1228"/>
        <v>66297424.227449656</v>
      </c>
      <c r="CS240" s="197">
        <f>SUM(CS236:CS239)</f>
        <v>2622785.320771683</v>
      </c>
      <c r="CT240" s="197">
        <f t="shared" ref="CT240:CW240" si="1443">SUM(CT236:CT239)</f>
        <v>5869019.6112349974</v>
      </c>
      <c r="CU240" s="197">
        <f t="shared" si="1443"/>
        <v>19713886.386456013</v>
      </c>
      <c r="CV240" s="197">
        <f t="shared" si="1443"/>
        <v>29990045.266200811</v>
      </c>
      <c r="CW240" s="197">
        <f t="shared" si="1443"/>
        <v>16984684.776030056</v>
      </c>
      <c r="CX240" s="198">
        <f t="shared" si="1230"/>
        <v>75180421.360693559</v>
      </c>
      <c r="CY240" s="6"/>
      <c r="CZ240" s="6"/>
      <c r="DA240" s="197">
        <f>SUM(DA236:DA239)</f>
        <v>3661628.0969147822</v>
      </c>
      <c r="DB240" s="197">
        <f t="shared" ref="DB240:DE240" si="1444">SUM(DB236:DB239)</f>
        <v>5869019.6112349974</v>
      </c>
      <c r="DC240" s="197">
        <f t="shared" si="1444"/>
        <v>19713886.386456013</v>
      </c>
      <c r="DD240" s="197">
        <f t="shared" si="1444"/>
        <v>18922034.094235089</v>
      </c>
      <c r="DE240" s="197">
        <f t="shared" si="1444"/>
        <v>7955423.8356685238</v>
      </c>
      <c r="DF240" s="198">
        <f t="shared" si="1232"/>
        <v>56121992.024509408</v>
      </c>
      <c r="DG240" s="6"/>
      <c r="DH240" s="6"/>
      <c r="DI240" s="197">
        <f>SUM(DI236:DI239)</f>
        <v>2214318.7544219946</v>
      </c>
      <c r="DJ240" s="197">
        <f t="shared" ref="DJ240:DM240" si="1445">SUM(DJ236:DJ239)</f>
        <v>6384977.3792556562</v>
      </c>
      <c r="DK240" s="197">
        <f t="shared" si="1445"/>
        <v>18660472.610080503</v>
      </c>
      <c r="DL240" s="197">
        <f t="shared" si="1445"/>
        <v>32247360.501291189</v>
      </c>
      <c r="DM240" s="197">
        <f t="shared" si="1445"/>
        <v>24079104.086314119</v>
      </c>
      <c r="DN240" s="198">
        <f t="shared" si="1241"/>
        <v>83586233.331363469</v>
      </c>
      <c r="DO240" s="6"/>
      <c r="DP240" s="6"/>
      <c r="DQ240" s="197">
        <f>SUM(DQ236:DQ239)</f>
        <v>4293725.640952209</v>
      </c>
      <c r="DR240" s="197">
        <f t="shared" ref="DR240:DU240" si="1446">SUM(DR236:DR239)</f>
        <v>6384977.3792556562</v>
      </c>
      <c r="DS240" s="197">
        <f t="shared" si="1446"/>
        <v>18660472.610080503</v>
      </c>
      <c r="DT240" s="197">
        <f t="shared" si="1446"/>
        <v>9440570.9336737003</v>
      </c>
      <c r="DU240" s="197">
        <f t="shared" si="1446"/>
        <v>7310476.625642702</v>
      </c>
      <c r="DV240" s="198">
        <f t="shared" si="1235"/>
        <v>46090223.189604774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SSEH'!G238</f>
        <v>0</v>
      </c>
      <c r="H241" s="52">
        <f>'[9]NAW3 - Asset Repl - SSEH'!H238</f>
        <v>0</v>
      </c>
      <c r="I241" s="52">
        <f>'[9]NAW3 - Asset Repl - SSEH'!I238</f>
        <v>0</v>
      </c>
      <c r="J241" s="52">
        <f>'[9]NAW3 - Asset Repl - SSEH'!J238</f>
        <v>0</v>
      </c>
      <c r="K241" s="52">
        <f>'[9]NAW3 - Asset Repl - SSEH'!K238</f>
        <v>0</v>
      </c>
      <c r="L241" s="53">
        <f>SUM(G241:K241)</f>
        <v>0</v>
      </c>
      <c r="M241" s="52">
        <f>'[9]NAW3 - Asset Repl - SSEH'!M238</f>
        <v>0</v>
      </c>
      <c r="N241" s="52">
        <f>'[9]NAW3 - Asset Repl - SSEH'!N238</f>
        <v>0</v>
      </c>
      <c r="O241" s="52">
        <f>'[9]NAW3 - Asset Repl - SSEH'!O238</f>
        <v>0</v>
      </c>
      <c r="P241" s="52">
        <f>'[9]NAW3 - Asset Repl - SSEH'!P238</f>
        <v>0</v>
      </c>
      <c r="Q241" s="52">
        <f>'[9]NAW3 - Asset Repl - SSEH'!Q238</f>
        <v>0</v>
      </c>
      <c r="R241" s="53">
        <f>SUM(M241:Q241)</f>
        <v>0</v>
      </c>
      <c r="S241" s="52">
        <f>'[9]NAW3 - Asset Repl - SSEH'!S238</f>
        <v>0</v>
      </c>
      <c r="T241" s="52">
        <f>'[9]NAW3 - Asset Repl - SSEH'!T238</f>
        <v>0</v>
      </c>
      <c r="U241" s="52">
        <f>'[9]NAW3 - Asset Repl - SSEH'!U238</f>
        <v>0</v>
      </c>
      <c r="V241" s="52">
        <f>'[9]NAW3 - Asset Repl - SSEH'!V238</f>
        <v>0</v>
      </c>
      <c r="W241" s="52">
        <f>'[9]NAW3 - Asset Repl - SSEH'!W238</f>
        <v>0</v>
      </c>
      <c r="X241" s="53">
        <f>SUM(S241:W241)</f>
        <v>0</v>
      </c>
      <c r="Y241" s="54">
        <f>'[9]NAW3 - Asset Repl - SSEH'!Y238</f>
        <v>0</v>
      </c>
      <c r="Z241" s="54">
        <f>'[9]NAW3 - Asset Repl - SSEH'!Z238</f>
        <v>0</v>
      </c>
      <c r="AA241" s="54">
        <f>'[9]NAW3 - Asset Repl - SSEH'!AA238</f>
        <v>0</v>
      </c>
      <c r="AB241" s="54">
        <f>'[9]NAW3 - Asset Repl - SSEH'!AB238</f>
        <v>0</v>
      </c>
      <c r="AC241" s="54">
        <f>'[9]NAW3 - Asset Repl - SSEH'!AC238</f>
        <v>0</v>
      </c>
      <c r="AD241" s="53">
        <f>SUM(Y241:AC241)</f>
        <v>0</v>
      </c>
      <c r="AE241" s="54">
        <f>'[9]NAW3 - Asset Repl - SSEH'!AE238</f>
        <v>0</v>
      </c>
      <c r="AF241" s="54">
        <f>'[9]NAW3 - Asset Repl - SSEH'!AF238</f>
        <v>0</v>
      </c>
      <c r="AG241" s="54">
        <f>'[9]NAW3 - Asset Repl - SSEH'!AG238</f>
        <v>0</v>
      </c>
      <c r="AH241" s="54">
        <f>'[9]NAW3 - Asset Repl - SSEH'!AH238</f>
        <v>0</v>
      </c>
      <c r="AI241" s="54">
        <f>'[9]NAW3 - Asset Repl - SSEH'!AI238</f>
        <v>0</v>
      </c>
      <c r="AJ241" s="53">
        <f>SUM(AE241:AI241)</f>
        <v>0</v>
      </c>
      <c r="AK241" s="54">
        <f>'[9]NAW3 - Asset Repl - SSEH'!AK238</f>
        <v>0</v>
      </c>
      <c r="AL241" s="54">
        <f>'[9]NAW3 - Asset Repl - SSEH'!AL238</f>
        <v>0</v>
      </c>
      <c r="AM241" s="54">
        <f>'[9]NAW3 - Asset Repl - SSEH'!AM238</f>
        <v>0</v>
      </c>
      <c r="AN241" s="54">
        <f>'[9]NAW3 - Asset Repl - SSEH'!AN238</f>
        <v>0</v>
      </c>
      <c r="AO241" s="54">
        <f>'[9]NAW3 - Asset Repl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SSEH'!G239</f>
        <v>0</v>
      </c>
      <c r="H242" s="52">
        <f>'[9]NAW3 - Asset Repl - SSEH'!H239</f>
        <v>0</v>
      </c>
      <c r="I242" s="52">
        <f>'[9]NAW3 - Asset Repl - SSEH'!I239</f>
        <v>0</v>
      </c>
      <c r="J242" s="52">
        <f>'[9]NAW3 - Asset Repl - SSEH'!J239</f>
        <v>0</v>
      </c>
      <c r="K242" s="52">
        <f>'[9]NAW3 - Asset Repl - SSEH'!K239</f>
        <v>0</v>
      </c>
      <c r="L242" s="59">
        <f t="shared" ref="L242:L244" si="1455">SUM(G242:K242)</f>
        <v>0</v>
      </c>
      <c r="M242" s="52">
        <f>'[9]NAW3 - Asset Repl - SSEH'!M239</f>
        <v>0</v>
      </c>
      <c r="N242" s="52">
        <f>'[9]NAW3 - Asset Repl - SSEH'!N239</f>
        <v>0</v>
      </c>
      <c r="O242" s="52">
        <f>'[9]NAW3 - Asset Repl - SSEH'!O239</f>
        <v>0</v>
      </c>
      <c r="P242" s="52">
        <f>'[9]NAW3 - Asset Repl - SSEH'!P239</f>
        <v>0</v>
      </c>
      <c r="Q242" s="52">
        <f>'[9]NAW3 - Asset Repl - SSEH'!Q239</f>
        <v>0</v>
      </c>
      <c r="R242" s="59">
        <f t="shared" ref="R242:R244" si="1456">SUM(M242:Q242)</f>
        <v>0</v>
      </c>
      <c r="S242" s="52">
        <f>'[9]NAW3 - Asset Repl - SSEH'!S239</f>
        <v>0</v>
      </c>
      <c r="T242" s="52">
        <f>'[9]NAW3 - Asset Repl - SSEH'!T239</f>
        <v>0</v>
      </c>
      <c r="U242" s="52">
        <f>'[9]NAW3 - Asset Repl - SSEH'!U239</f>
        <v>0</v>
      </c>
      <c r="V242" s="52">
        <f>'[9]NAW3 - Asset Repl - SSEH'!V239</f>
        <v>0</v>
      </c>
      <c r="W242" s="52">
        <f>'[9]NAW3 - Asset Repl - SSEH'!W239</f>
        <v>0</v>
      </c>
      <c r="X242" s="59">
        <f t="shared" ref="X242:X244" si="1457">SUM(S242:W242)</f>
        <v>0</v>
      </c>
      <c r="Y242" s="52">
        <f>'[9]NAW3 - Asset Repl - SSEH'!Y239</f>
        <v>0</v>
      </c>
      <c r="Z242" s="52">
        <f>'[9]NAW3 - Asset Repl - SSEH'!Z239</f>
        <v>0</v>
      </c>
      <c r="AA242" s="52">
        <f>'[9]NAW3 - Asset Repl - SSEH'!AA239</f>
        <v>0</v>
      </c>
      <c r="AB242" s="52">
        <f>'[9]NAW3 - Asset Repl - SSEH'!AB239</f>
        <v>0</v>
      </c>
      <c r="AC242" s="52">
        <f>'[9]NAW3 - Asset Repl - SSEH'!AC239</f>
        <v>0</v>
      </c>
      <c r="AD242" s="59">
        <f t="shared" ref="AD242:AD244" si="1458">SUM(Y242:AC242)</f>
        <v>0</v>
      </c>
      <c r="AE242" s="52">
        <f>'[9]NAW3 - Asset Repl - SSEH'!AE239</f>
        <v>0</v>
      </c>
      <c r="AF242" s="52">
        <f>'[9]NAW3 - Asset Repl - SSEH'!AF239</f>
        <v>0</v>
      </c>
      <c r="AG242" s="52">
        <f>'[9]NAW3 - Asset Repl - SSEH'!AG239</f>
        <v>0</v>
      </c>
      <c r="AH242" s="52">
        <f>'[9]NAW3 - Asset Repl - SSEH'!AH239</f>
        <v>0</v>
      </c>
      <c r="AI242" s="52">
        <f>'[9]NAW3 - Asset Repl - SSEH'!AI239</f>
        <v>0</v>
      </c>
      <c r="AJ242" s="59">
        <f t="shared" ref="AJ242:AJ244" si="1459">SUM(AE242:AI242)</f>
        <v>0</v>
      </c>
      <c r="AK242" s="52">
        <f>'[9]NAW3 - Asset Repl - SSEH'!AK239</f>
        <v>0</v>
      </c>
      <c r="AL242" s="52">
        <f>'[9]NAW3 - Asset Repl - SSEH'!AL239</f>
        <v>0</v>
      </c>
      <c r="AM242" s="52">
        <f>'[9]NAW3 - Asset Repl - SSEH'!AM239</f>
        <v>0</v>
      </c>
      <c r="AN242" s="52">
        <f>'[9]NAW3 - Asset Repl - SSEH'!AN239</f>
        <v>0</v>
      </c>
      <c r="AO242" s="52">
        <f>'[9]NAW3 - Asset Repl - SSEH'!AO239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SSEH'!G240</f>
        <v>0</v>
      </c>
      <c r="H243" s="52">
        <f>'[9]NAW3 - Asset Repl - SSEH'!H240</f>
        <v>0</v>
      </c>
      <c r="I243" s="52">
        <f>'[9]NAW3 - Asset Repl - SSEH'!I240</f>
        <v>0</v>
      </c>
      <c r="J243" s="52">
        <f>'[9]NAW3 - Asset Repl - SSEH'!J240</f>
        <v>0</v>
      </c>
      <c r="K243" s="52">
        <f>'[9]NAW3 - Asset Repl - SSEH'!K240</f>
        <v>0</v>
      </c>
      <c r="L243" s="59">
        <f t="shared" si="1455"/>
        <v>0</v>
      </c>
      <c r="M243" s="52">
        <f>'[9]NAW3 - Asset Repl - SSEH'!M240</f>
        <v>0</v>
      </c>
      <c r="N243" s="52">
        <f>'[9]NAW3 - Asset Repl - SSEH'!N240</f>
        <v>0</v>
      </c>
      <c r="O243" s="52">
        <f>'[9]NAW3 - Asset Repl - SSEH'!O240</f>
        <v>0</v>
      </c>
      <c r="P243" s="52">
        <f>'[9]NAW3 - Asset Repl - SSEH'!P240</f>
        <v>0</v>
      </c>
      <c r="Q243" s="52">
        <f>'[9]NAW3 - Asset Repl - SSEH'!Q240</f>
        <v>0</v>
      </c>
      <c r="R243" s="59">
        <f t="shared" si="1456"/>
        <v>0</v>
      </c>
      <c r="S243" s="52">
        <f>'[9]NAW3 - Asset Repl - SSEH'!S240</f>
        <v>0</v>
      </c>
      <c r="T243" s="52">
        <f>'[9]NAW3 - Asset Repl - SSEH'!T240</f>
        <v>0</v>
      </c>
      <c r="U243" s="52">
        <f>'[9]NAW3 - Asset Repl - SSEH'!U240</f>
        <v>0</v>
      </c>
      <c r="V243" s="52">
        <f>'[9]NAW3 - Asset Repl - SSEH'!V240</f>
        <v>0</v>
      </c>
      <c r="W243" s="52">
        <f>'[9]NAW3 - Asset Repl - SSEH'!W240</f>
        <v>0</v>
      </c>
      <c r="X243" s="59">
        <f t="shared" si="1457"/>
        <v>0</v>
      </c>
      <c r="Y243" s="52">
        <f>'[9]NAW3 - Asset Repl - SSEH'!Y240</f>
        <v>0</v>
      </c>
      <c r="Z243" s="52">
        <f>'[9]NAW3 - Asset Repl - SSEH'!Z240</f>
        <v>0</v>
      </c>
      <c r="AA243" s="52">
        <f>'[9]NAW3 - Asset Repl - SSEH'!AA240</f>
        <v>0</v>
      </c>
      <c r="AB243" s="52">
        <f>'[9]NAW3 - Asset Repl - SSEH'!AB240</f>
        <v>0</v>
      </c>
      <c r="AC243" s="52">
        <f>'[9]NAW3 - Asset Repl - SSEH'!AC240</f>
        <v>0</v>
      </c>
      <c r="AD243" s="59">
        <f t="shared" si="1458"/>
        <v>0</v>
      </c>
      <c r="AE243" s="52">
        <f>'[9]NAW3 - Asset Repl - SSEH'!AE240</f>
        <v>0</v>
      </c>
      <c r="AF243" s="52">
        <f>'[9]NAW3 - Asset Repl - SSEH'!AF240</f>
        <v>0</v>
      </c>
      <c r="AG243" s="52">
        <f>'[9]NAW3 - Asset Repl - SSEH'!AG240</f>
        <v>0</v>
      </c>
      <c r="AH243" s="52">
        <f>'[9]NAW3 - Asset Repl - SSEH'!AH240</f>
        <v>0</v>
      </c>
      <c r="AI243" s="52">
        <f>'[9]NAW3 - Asset Repl - SSEH'!AI240</f>
        <v>0</v>
      </c>
      <c r="AJ243" s="59">
        <f t="shared" si="1459"/>
        <v>0</v>
      </c>
      <c r="AK243" s="52">
        <f>'[9]NAW3 - Asset Repl - SSEH'!AK240</f>
        <v>0</v>
      </c>
      <c r="AL243" s="52">
        <f>'[9]NAW3 - Asset Repl - SSEH'!AL240</f>
        <v>0</v>
      </c>
      <c r="AM243" s="52">
        <f>'[9]NAW3 - Asset Repl - SSEH'!AM240</f>
        <v>0</v>
      </c>
      <c r="AN243" s="52">
        <f>'[9]NAW3 - Asset Repl - SSEH'!AN240</f>
        <v>0</v>
      </c>
      <c r="AO243" s="52">
        <f>'[9]NAW3 - Asset Repl - SSEH'!AO240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SSEH'!G241</f>
        <v>0</v>
      </c>
      <c r="H244" s="52">
        <f>'[9]NAW3 - Asset Repl - SSEH'!H241</f>
        <v>0</v>
      </c>
      <c r="I244" s="52">
        <f>'[9]NAW3 - Asset Repl - SSEH'!I241</f>
        <v>0</v>
      </c>
      <c r="J244" s="52">
        <f>'[9]NAW3 - Asset Repl - SSEH'!J241</f>
        <v>0</v>
      </c>
      <c r="K244" s="52">
        <f>'[9]NAW3 - Asset Repl - SSEH'!K241</f>
        <v>0</v>
      </c>
      <c r="L244" s="59">
        <f t="shared" si="1455"/>
        <v>0</v>
      </c>
      <c r="M244" s="52">
        <f>'[9]NAW3 - Asset Repl - SSEH'!M241</f>
        <v>0</v>
      </c>
      <c r="N244" s="52">
        <f>'[9]NAW3 - Asset Repl - SSEH'!N241</f>
        <v>0</v>
      </c>
      <c r="O244" s="52">
        <f>'[9]NAW3 - Asset Repl - SSEH'!O241</f>
        <v>0</v>
      </c>
      <c r="P244" s="52">
        <f>'[9]NAW3 - Asset Repl - SSEH'!P241</f>
        <v>0</v>
      </c>
      <c r="Q244" s="52">
        <f>'[9]NAW3 - Asset Repl - SSEH'!Q241</f>
        <v>0</v>
      </c>
      <c r="R244" s="59">
        <f t="shared" si="1456"/>
        <v>0</v>
      </c>
      <c r="S244" s="52">
        <f>'[9]NAW3 - Asset Repl - SSEH'!S241</f>
        <v>0</v>
      </c>
      <c r="T244" s="52">
        <f>'[9]NAW3 - Asset Repl - SSEH'!T241</f>
        <v>0</v>
      </c>
      <c r="U244" s="52">
        <f>'[9]NAW3 - Asset Repl - SSEH'!U241</f>
        <v>0</v>
      </c>
      <c r="V244" s="52">
        <f>'[9]NAW3 - Asset Repl - SSEH'!V241</f>
        <v>0</v>
      </c>
      <c r="W244" s="52">
        <f>'[9]NAW3 - Asset Repl - SSEH'!W241</f>
        <v>0</v>
      </c>
      <c r="X244" s="59">
        <f t="shared" si="1457"/>
        <v>0</v>
      </c>
      <c r="Y244" s="52">
        <f>'[9]NAW3 - Asset Repl - SSEH'!Y241</f>
        <v>0</v>
      </c>
      <c r="Z244" s="52">
        <f>'[9]NAW3 - Asset Repl - SSEH'!Z241</f>
        <v>0</v>
      </c>
      <c r="AA244" s="52">
        <f>'[9]NAW3 - Asset Repl - SSEH'!AA241</f>
        <v>0</v>
      </c>
      <c r="AB244" s="52">
        <f>'[9]NAW3 - Asset Repl - SSEH'!AB241</f>
        <v>0</v>
      </c>
      <c r="AC244" s="52">
        <f>'[9]NAW3 - Asset Repl - SSEH'!AC241</f>
        <v>0</v>
      </c>
      <c r="AD244" s="59">
        <f t="shared" si="1458"/>
        <v>0</v>
      </c>
      <c r="AE244" s="52">
        <f>'[9]NAW3 - Asset Repl - SSEH'!AE241</f>
        <v>0</v>
      </c>
      <c r="AF244" s="52">
        <f>'[9]NAW3 - Asset Repl - SSEH'!AF241</f>
        <v>0</v>
      </c>
      <c r="AG244" s="52">
        <f>'[9]NAW3 - Asset Repl - SSEH'!AG241</f>
        <v>0</v>
      </c>
      <c r="AH244" s="52">
        <f>'[9]NAW3 - Asset Repl - SSEH'!AH241</f>
        <v>0</v>
      </c>
      <c r="AI244" s="52">
        <f>'[9]NAW3 - Asset Repl - SSEH'!AI241</f>
        <v>0</v>
      </c>
      <c r="AJ244" s="59">
        <f t="shared" si="1459"/>
        <v>0</v>
      </c>
      <c r="AK244" s="52">
        <f>'[9]NAW3 - Asset Repl - SSEH'!AK241</f>
        <v>0</v>
      </c>
      <c r="AL244" s="52">
        <f>'[9]NAW3 - Asset Repl - SSEH'!AL241</f>
        <v>0</v>
      </c>
      <c r="AM244" s="52">
        <f>'[9]NAW3 - Asset Repl - SSEH'!AM241</f>
        <v>0</v>
      </c>
      <c r="AN244" s="52">
        <f>'[9]NAW3 - Asset Repl - SSEH'!AN241</f>
        <v>0</v>
      </c>
      <c r="AO244" s="52">
        <f>'[9]NAW3 - Asset Repl - SSEH'!AO241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SSEH'!G243</f>
        <v>0</v>
      </c>
      <c r="H246" s="52">
        <f>'[9]NAW3 - Asset Repl - SSEH'!H243</f>
        <v>0</v>
      </c>
      <c r="I246" s="52">
        <f>'[9]NAW3 - Asset Repl - SSEH'!I243</f>
        <v>0</v>
      </c>
      <c r="J246" s="52">
        <f>'[9]NAW3 - Asset Repl - SSEH'!J243</f>
        <v>0</v>
      </c>
      <c r="K246" s="52">
        <f>'[9]NAW3 - Asset Repl - SSEH'!K243</f>
        <v>0</v>
      </c>
      <c r="L246" s="53">
        <f>SUM(G246:K246)</f>
        <v>0</v>
      </c>
      <c r="M246" s="52">
        <f>'[9]NAW3 - Asset Repl - SSEH'!M243</f>
        <v>0</v>
      </c>
      <c r="N246" s="52">
        <f>'[9]NAW3 - Asset Repl - SSEH'!N243</f>
        <v>0</v>
      </c>
      <c r="O246" s="52">
        <f>'[9]NAW3 - Asset Repl - SSEH'!O243</f>
        <v>0</v>
      </c>
      <c r="P246" s="52">
        <f>'[9]NAW3 - Asset Repl - SSEH'!P243</f>
        <v>0</v>
      </c>
      <c r="Q246" s="52">
        <f>'[9]NAW3 - Asset Repl - SSEH'!Q243</f>
        <v>0</v>
      </c>
      <c r="R246" s="53">
        <f>SUM(M246:Q246)</f>
        <v>0</v>
      </c>
      <c r="S246" s="52">
        <f>'[9]NAW3 - Asset Repl - SSEH'!S243</f>
        <v>0</v>
      </c>
      <c r="T246" s="52">
        <f>'[9]NAW3 - Asset Repl - SSEH'!T243</f>
        <v>0</v>
      </c>
      <c r="U246" s="52">
        <f>'[9]NAW3 - Asset Repl - SSEH'!U243</f>
        <v>0</v>
      </c>
      <c r="V246" s="52">
        <f>'[9]NAW3 - Asset Repl - SSEH'!V243</f>
        <v>0</v>
      </c>
      <c r="W246" s="52">
        <f>'[9]NAW3 - Asset Repl - SSEH'!W243</f>
        <v>0</v>
      </c>
      <c r="X246" s="53">
        <f>SUM(S246:W246)</f>
        <v>0</v>
      </c>
      <c r="Y246" s="54">
        <f>'[9]NAW3 - Asset Repl - SSEH'!Y243</f>
        <v>0</v>
      </c>
      <c r="Z246" s="54">
        <f>'[9]NAW3 - Asset Repl - SSEH'!Z243</f>
        <v>0</v>
      </c>
      <c r="AA246" s="54">
        <f>'[9]NAW3 - Asset Repl - SSEH'!AA243</f>
        <v>0</v>
      </c>
      <c r="AB246" s="54">
        <f>'[9]NAW3 - Asset Repl - SSEH'!AB243</f>
        <v>0</v>
      </c>
      <c r="AC246" s="54">
        <f>'[9]NAW3 - Asset Repl - SSEH'!AC243</f>
        <v>0</v>
      </c>
      <c r="AD246" s="53">
        <f>SUM(Y246:AC246)</f>
        <v>0</v>
      </c>
      <c r="AE246" s="54">
        <f>'[9]NAW3 - Asset Repl - SSEH'!AE243</f>
        <v>0</v>
      </c>
      <c r="AF246" s="54">
        <f>'[9]NAW3 - Asset Repl - SSEH'!AF243</f>
        <v>0</v>
      </c>
      <c r="AG246" s="54">
        <f>'[9]NAW3 - Asset Repl - SSEH'!AG243</f>
        <v>0</v>
      </c>
      <c r="AH246" s="54">
        <f>'[9]NAW3 - Asset Repl - SSEH'!AH243</f>
        <v>0</v>
      </c>
      <c r="AI246" s="54">
        <f>'[9]NAW3 - Asset Repl - SSEH'!AI243</f>
        <v>0</v>
      </c>
      <c r="AJ246" s="53">
        <f>SUM(AE246:AI246)</f>
        <v>0</v>
      </c>
      <c r="AK246" s="54">
        <f>'[9]NAW3 - Asset Repl - SSEH'!AK243</f>
        <v>0</v>
      </c>
      <c r="AL246" s="54">
        <f>'[9]NAW3 - Asset Repl - SSEH'!AL243</f>
        <v>0</v>
      </c>
      <c r="AM246" s="54">
        <f>'[9]NAW3 - Asset Repl - SSEH'!AM243</f>
        <v>0</v>
      </c>
      <c r="AN246" s="54">
        <f>'[9]NAW3 - Asset Repl - SSEH'!AN243</f>
        <v>0</v>
      </c>
      <c r="AO246" s="54">
        <f>'[9]NAW3 - Asset Repl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SSEH'!G244</f>
        <v>0</v>
      </c>
      <c r="H247" s="52">
        <f>'[9]NAW3 - Asset Repl - SSEH'!H244</f>
        <v>0</v>
      </c>
      <c r="I247" s="52">
        <f>'[9]NAW3 - Asset Repl - SSEH'!I244</f>
        <v>0</v>
      </c>
      <c r="J247" s="52">
        <f>'[9]NAW3 - Asset Repl - SSEH'!J244</f>
        <v>0</v>
      </c>
      <c r="K247" s="52">
        <f>'[9]NAW3 - Asset Repl - SSEH'!K244</f>
        <v>0</v>
      </c>
      <c r="L247" s="59">
        <f t="shared" ref="L247:L249" si="1486">SUM(G247:K247)</f>
        <v>0</v>
      </c>
      <c r="M247" s="52">
        <f>'[9]NAW3 - Asset Repl - SSEH'!M244</f>
        <v>0</v>
      </c>
      <c r="N247" s="52">
        <f>'[9]NAW3 - Asset Repl - SSEH'!N244</f>
        <v>0</v>
      </c>
      <c r="O247" s="52">
        <f>'[9]NAW3 - Asset Repl - SSEH'!O244</f>
        <v>0</v>
      </c>
      <c r="P247" s="52">
        <f>'[9]NAW3 - Asset Repl - SSEH'!P244</f>
        <v>0</v>
      </c>
      <c r="Q247" s="52">
        <f>'[9]NAW3 - Asset Repl - SSEH'!Q244</f>
        <v>0</v>
      </c>
      <c r="R247" s="59">
        <f t="shared" ref="R247:R249" si="1487">SUM(M247:Q247)</f>
        <v>0</v>
      </c>
      <c r="S247" s="52">
        <f>'[9]NAW3 - Asset Repl - SSEH'!S244</f>
        <v>0</v>
      </c>
      <c r="T247" s="52">
        <f>'[9]NAW3 - Asset Repl - SSEH'!T244</f>
        <v>0</v>
      </c>
      <c r="U247" s="52">
        <f>'[9]NAW3 - Asset Repl - SSEH'!U244</f>
        <v>0</v>
      </c>
      <c r="V247" s="52">
        <f>'[9]NAW3 - Asset Repl - SSEH'!V244</f>
        <v>0</v>
      </c>
      <c r="W247" s="52">
        <f>'[9]NAW3 - Asset Repl - SSEH'!W244</f>
        <v>0</v>
      </c>
      <c r="X247" s="59">
        <f t="shared" ref="X247:X249" si="1488">SUM(S247:W247)</f>
        <v>0</v>
      </c>
      <c r="Y247" s="52">
        <f>'[9]NAW3 - Asset Repl - SSEH'!Y244</f>
        <v>0</v>
      </c>
      <c r="Z247" s="52">
        <f>'[9]NAW3 - Asset Repl - SSEH'!Z244</f>
        <v>0</v>
      </c>
      <c r="AA247" s="52">
        <f>'[9]NAW3 - Asset Repl - SSEH'!AA244</f>
        <v>0</v>
      </c>
      <c r="AB247" s="52">
        <f>'[9]NAW3 - Asset Repl - SSEH'!AB244</f>
        <v>0</v>
      </c>
      <c r="AC247" s="52">
        <f>'[9]NAW3 - Asset Repl - SSEH'!AC244</f>
        <v>0</v>
      </c>
      <c r="AD247" s="59">
        <f t="shared" ref="AD247:AD249" si="1489">SUM(Y247:AC247)</f>
        <v>0</v>
      </c>
      <c r="AE247" s="52">
        <f>'[9]NAW3 - Asset Repl - SSEH'!AE244</f>
        <v>0</v>
      </c>
      <c r="AF247" s="52">
        <f>'[9]NAW3 - Asset Repl - SSEH'!AF244</f>
        <v>0</v>
      </c>
      <c r="AG247" s="52">
        <f>'[9]NAW3 - Asset Repl - SSEH'!AG244</f>
        <v>0</v>
      </c>
      <c r="AH247" s="52">
        <f>'[9]NAW3 - Asset Repl - SSEH'!AH244</f>
        <v>0</v>
      </c>
      <c r="AI247" s="52">
        <f>'[9]NAW3 - Asset Repl - SSEH'!AI244</f>
        <v>0</v>
      </c>
      <c r="AJ247" s="59">
        <f t="shared" ref="AJ247:AJ249" si="1490">SUM(AE247:AI247)</f>
        <v>0</v>
      </c>
      <c r="AK247" s="52">
        <f>'[9]NAW3 - Asset Repl - SSEH'!AK244</f>
        <v>0</v>
      </c>
      <c r="AL247" s="52">
        <f>'[9]NAW3 - Asset Repl - SSEH'!AL244</f>
        <v>0</v>
      </c>
      <c r="AM247" s="52">
        <f>'[9]NAW3 - Asset Repl - SSEH'!AM244</f>
        <v>0</v>
      </c>
      <c r="AN247" s="52">
        <f>'[9]NAW3 - Asset Repl - SSEH'!AN244</f>
        <v>0</v>
      </c>
      <c r="AO247" s="52">
        <f>'[9]NAW3 - Asset Repl - SSEH'!AO244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SSEH'!G245</f>
        <v>0</v>
      </c>
      <c r="H248" s="52">
        <f>'[9]NAW3 - Asset Repl - SSEH'!H245</f>
        <v>0</v>
      </c>
      <c r="I248" s="52">
        <f>'[9]NAW3 - Asset Repl - SSEH'!I245</f>
        <v>0</v>
      </c>
      <c r="J248" s="52">
        <f>'[9]NAW3 - Asset Repl - SSEH'!J245</f>
        <v>0</v>
      </c>
      <c r="K248" s="52">
        <f>'[9]NAW3 - Asset Repl - SSEH'!K245</f>
        <v>0</v>
      </c>
      <c r="L248" s="59">
        <f t="shared" si="1486"/>
        <v>0</v>
      </c>
      <c r="M248" s="52">
        <f>'[9]NAW3 - Asset Repl - SSEH'!M245</f>
        <v>0</v>
      </c>
      <c r="N248" s="52">
        <f>'[9]NAW3 - Asset Repl - SSEH'!N245</f>
        <v>0</v>
      </c>
      <c r="O248" s="52">
        <f>'[9]NAW3 - Asset Repl - SSEH'!O245</f>
        <v>0</v>
      </c>
      <c r="P248" s="52">
        <f>'[9]NAW3 - Asset Repl - SSEH'!P245</f>
        <v>0</v>
      </c>
      <c r="Q248" s="52">
        <f>'[9]NAW3 - Asset Repl - SSEH'!Q245</f>
        <v>0</v>
      </c>
      <c r="R248" s="59">
        <f t="shared" si="1487"/>
        <v>0</v>
      </c>
      <c r="S248" s="52">
        <f>'[9]NAW3 - Asset Repl - SSEH'!S245</f>
        <v>0</v>
      </c>
      <c r="T248" s="52">
        <f>'[9]NAW3 - Asset Repl - SSEH'!T245</f>
        <v>0</v>
      </c>
      <c r="U248" s="52">
        <f>'[9]NAW3 - Asset Repl - SSEH'!U245</f>
        <v>0</v>
      </c>
      <c r="V248" s="52">
        <f>'[9]NAW3 - Asset Repl - SSEH'!V245</f>
        <v>0</v>
      </c>
      <c r="W248" s="52">
        <f>'[9]NAW3 - Asset Repl - SSEH'!W245</f>
        <v>0</v>
      </c>
      <c r="X248" s="59">
        <f t="shared" si="1488"/>
        <v>0</v>
      </c>
      <c r="Y248" s="52">
        <f>'[9]NAW3 - Asset Repl - SSEH'!Y245</f>
        <v>0</v>
      </c>
      <c r="Z248" s="52">
        <f>'[9]NAW3 - Asset Repl - SSEH'!Z245</f>
        <v>0</v>
      </c>
      <c r="AA248" s="52">
        <f>'[9]NAW3 - Asset Repl - SSEH'!AA245</f>
        <v>0</v>
      </c>
      <c r="AB248" s="52">
        <f>'[9]NAW3 - Asset Repl - SSEH'!AB245</f>
        <v>0</v>
      </c>
      <c r="AC248" s="52">
        <f>'[9]NAW3 - Asset Repl - SSEH'!AC245</f>
        <v>0</v>
      </c>
      <c r="AD248" s="59">
        <f t="shared" si="1489"/>
        <v>0</v>
      </c>
      <c r="AE248" s="52">
        <f>'[9]NAW3 - Asset Repl - SSEH'!AE245</f>
        <v>0</v>
      </c>
      <c r="AF248" s="52">
        <f>'[9]NAW3 - Asset Repl - SSEH'!AF245</f>
        <v>0</v>
      </c>
      <c r="AG248" s="52">
        <f>'[9]NAW3 - Asset Repl - SSEH'!AG245</f>
        <v>0</v>
      </c>
      <c r="AH248" s="52">
        <f>'[9]NAW3 - Asset Repl - SSEH'!AH245</f>
        <v>0</v>
      </c>
      <c r="AI248" s="52">
        <f>'[9]NAW3 - Asset Repl - SSEH'!AI245</f>
        <v>0</v>
      </c>
      <c r="AJ248" s="59">
        <f t="shared" si="1490"/>
        <v>0</v>
      </c>
      <c r="AK248" s="52">
        <f>'[9]NAW3 - Asset Repl - SSEH'!AK245</f>
        <v>0</v>
      </c>
      <c r="AL248" s="52">
        <f>'[9]NAW3 - Asset Repl - SSEH'!AL245</f>
        <v>0</v>
      </c>
      <c r="AM248" s="52">
        <f>'[9]NAW3 - Asset Repl - SSEH'!AM245</f>
        <v>0</v>
      </c>
      <c r="AN248" s="52">
        <f>'[9]NAW3 - Asset Repl - SSEH'!AN245</f>
        <v>0</v>
      </c>
      <c r="AO248" s="52">
        <f>'[9]NAW3 - Asset Repl - SSEH'!AO245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SSEH'!G246</f>
        <v>0</v>
      </c>
      <c r="H249" s="52">
        <f>'[9]NAW3 - Asset Repl - SSEH'!H246</f>
        <v>0</v>
      </c>
      <c r="I249" s="52">
        <f>'[9]NAW3 - Asset Repl - SSEH'!I246</f>
        <v>0</v>
      </c>
      <c r="J249" s="52">
        <f>'[9]NAW3 - Asset Repl - SSEH'!J246</f>
        <v>0</v>
      </c>
      <c r="K249" s="52">
        <f>'[9]NAW3 - Asset Repl - SSEH'!K246</f>
        <v>0</v>
      </c>
      <c r="L249" s="59">
        <f t="shared" si="1486"/>
        <v>0</v>
      </c>
      <c r="M249" s="52">
        <f>'[9]NAW3 - Asset Repl - SSEH'!M246</f>
        <v>0</v>
      </c>
      <c r="N249" s="52">
        <f>'[9]NAW3 - Asset Repl - SSEH'!N246</f>
        <v>0</v>
      </c>
      <c r="O249" s="52">
        <f>'[9]NAW3 - Asset Repl - SSEH'!O246</f>
        <v>0</v>
      </c>
      <c r="P249" s="52">
        <f>'[9]NAW3 - Asset Repl - SSEH'!P246</f>
        <v>0</v>
      </c>
      <c r="Q249" s="52">
        <f>'[9]NAW3 - Asset Repl - SSEH'!Q246</f>
        <v>0</v>
      </c>
      <c r="R249" s="59">
        <f t="shared" si="1487"/>
        <v>0</v>
      </c>
      <c r="S249" s="52">
        <f>'[9]NAW3 - Asset Repl - SSEH'!S246</f>
        <v>0</v>
      </c>
      <c r="T249" s="52">
        <f>'[9]NAW3 - Asset Repl - SSEH'!T246</f>
        <v>0</v>
      </c>
      <c r="U249" s="52">
        <f>'[9]NAW3 - Asset Repl - SSEH'!U246</f>
        <v>0</v>
      </c>
      <c r="V249" s="52">
        <f>'[9]NAW3 - Asset Repl - SSEH'!V246</f>
        <v>0</v>
      </c>
      <c r="W249" s="52">
        <f>'[9]NAW3 - Asset Repl - SSEH'!W246</f>
        <v>0</v>
      </c>
      <c r="X249" s="59">
        <f t="shared" si="1488"/>
        <v>0</v>
      </c>
      <c r="Y249" s="52">
        <f>'[9]NAW3 - Asset Repl - SSEH'!Y246</f>
        <v>0</v>
      </c>
      <c r="Z249" s="52">
        <f>'[9]NAW3 - Asset Repl - SSEH'!Z246</f>
        <v>0</v>
      </c>
      <c r="AA249" s="52">
        <f>'[9]NAW3 - Asset Repl - SSEH'!AA246</f>
        <v>0</v>
      </c>
      <c r="AB249" s="52">
        <f>'[9]NAW3 - Asset Repl - SSEH'!AB246</f>
        <v>0</v>
      </c>
      <c r="AC249" s="52">
        <f>'[9]NAW3 - Asset Repl - SSEH'!AC246</f>
        <v>0</v>
      </c>
      <c r="AD249" s="59">
        <f t="shared" si="1489"/>
        <v>0</v>
      </c>
      <c r="AE249" s="52">
        <f>'[9]NAW3 - Asset Repl - SSEH'!AE246</f>
        <v>0</v>
      </c>
      <c r="AF249" s="52">
        <f>'[9]NAW3 - Asset Repl - SSEH'!AF246</f>
        <v>0</v>
      </c>
      <c r="AG249" s="52">
        <f>'[9]NAW3 - Asset Repl - SSEH'!AG246</f>
        <v>0</v>
      </c>
      <c r="AH249" s="52">
        <f>'[9]NAW3 - Asset Repl - SSEH'!AH246</f>
        <v>0</v>
      </c>
      <c r="AI249" s="52">
        <f>'[9]NAW3 - Asset Repl - SSEH'!AI246</f>
        <v>0</v>
      </c>
      <c r="AJ249" s="59">
        <f t="shared" si="1490"/>
        <v>0</v>
      </c>
      <c r="AK249" s="52">
        <f>'[9]NAW3 - Asset Repl - SSEH'!AK246</f>
        <v>0</v>
      </c>
      <c r="AL249" s="52">
        <f>'[9]NAW3 - Asset Repl - SSEH'!AL246</f>
        <v>0</v>
      </c>
      <c r="AM249" s="52">
        <f>'[9]NAW3 - Asset Repl - SSEH'!AM246</f>
        <v>0</v>
      </c>
      <c r="AN249" s="52">
        <f>'[9]NAW3 - Asset Repl - SSEH'!AN246</f>
        <v>0</v>
      </c>
      <c r="AO249" s="52">
        <f>'[9]NAW3 - Asset Repl - SSEH'!AO246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SSEH'!G248</f>
        <v>0</v>
      </c>
      <c r="H251" s="52">
        <f>'[9]NAW3 - Asset Repl - SSEH'!H248</f>
        <v>0</v>
      </c>
      <c r="I251" s="52">
        <f>'[9]NAW3 - Asset Repl - SSEH'!I248</f>
        <v>0</v>
      </c>
      <c r="J251" s="52">
        <f>'[9]NAW3 - Asset Repl - SSEH'!J248</f>
        <v>0</v>
      </c>
      <c r="K251" s="52">
        <f>'[9]NAW3 - Asset Repl - SSEH'!K248</f>
        <v>0</v>
      </c>
      <c r="L251" s="53">
        <f>SUM(G251:K251)</f>
        <v>0</v>
      </c>
      <c r="M251" s="52">
        <f>'[9]NAW3 - Asset Repl - SSEH'!M248</f>
        <v>0</v>
      </c>
      <c r="N251" s="52">
        <f>'[9]NAW3 - Asset Repl - SSEH'!N248</f>
        <v>0</v>
      </c>
      <c r="O251" s="52">
        <f>'[9]NAW3 - Asset Repl - SSEH'!O248</f>
        <v>0</v>
      </c>
      <c r="P251" s="52">
        <f>'[9]NAW3 - Asset Repl - SSEH'!P248</f>
        <v>0</v>
      </c>
      <c r="Q251" s="52">
        <f>'[9]NAW3 - Asset Repl - SSEH'!Q248</f>
        <v>0</v>
      </c>
      <c r="R251" s="53">
        <f>SUM(M251:Q251)</f>
        <v>0</v>
      </c>
      <c r="S251" s="52">
        <f>'[9]NAW3 - Asset Repl - SSEH'!S248</f>
        <v>0</v>
      </c>
      <c r="T251" s="52">
        <f>'[9]NAW3 - Asset Repl - SSEH'!T248</f>
        <v>0</v>
      </c>
      <c r="U251" s="52">
        <f>'[9]NAW3 - Asset Repl - SSEH'!U248</f>
        <v>0</v>
      </c>
      <c r="V251" s="52">
        <f>'[9]NAW3 - Asset Repl - SSEH'!V248</f>
        <v>0</v>
      </c>
      <c r="W251" s="52">
        <f>'[9]NAW3 - Asset Repl - SSEH'!W248</f>
        <v>0</v>
      </c>
      <c r="X251" s="53">
        <f>SUM(S251:W251)</f>
        <v>0</v>
      </c>
      <c r="Y251" s="54">
        <f>'[9]NAW3 - Asset Repl - SSEH'!Y248</f>
        <v>0</v>
      </c>
      <c r="Z251" s="54">
        <f>'[9]NAW3 - Asset Repl - SSEH'!Z248</f>
        <v>0</v>
      </c>
      <c r="AA251" s="54">
        <f>'[9]NAW3 - Asset Repl - SSEH'!AA248</f>
        <v>0</v>
      </c>
      <c r="AB251" s="54">
        <f>'[9]NAW3 - Asset Repl - SSEH'!AB248</f>
        <v>0</v>
      </c>
      <c r="AC251" s="54">
        <f>'[9]NAW3 - Asset Repl - SSEH'!AC248</f>
        <v>0</v>
      </c>
      <c r="AD251" s="53">
        <f>SUM(Y251:AC251)</f>
        <v>0</v>
      </c>
      <c r="AE251" s="54">
        <f>'[9]NAW3 - Asset Repl - SSEH'!AE248</f>
        <v>0</v>
      </c>
      <c r="AF251" s="54">
        <f>'[9]NAW3 - Asset Repl - SSEH'!AF248</f>
        <v>0</v>
      </c>
      <c r="AG251" s="54">
        <f>'[9]NAW3 - Asset Repl - SSEH'!AG248</f>
        <v>0</v>
      </c>
      <c r="AH251" s="54">
        <f>'[9]NAW3 - Asset Repl - SSEH'!AH248</f>
        <v>0</v>
      </c>
      <c r="AI251" s="54">
        <f>'[9]NAW3 - Asset Repl - SSEH'!AI248</f>
        <v>0</v>
      </c>
      <c r="AJ251" s="53">
        <f>SUM(AE251:AI251)</f>
        <v>0</v>
      </c>
      <c r="AK251" s="54">
        <f>'[9]NAW3 - Asset Repl - SSEH'!AK248</f>
        <v>0</v>
      </c>
      <c r="AL251" s="54">
        <f>'[9]NAW3 - Asset Repl - SSEH'!AL248</f>
        <v>0</v>
      </c>
      <c r="AM251" s="54">
        <f>'[9]NAW3 - Asset Repl - SSEH'!AM248</f>
        <v>0</v>
      </c>
      <c r="AN251" s="54">
        <f>'[9]NAW3 - Asset Repl - SSEH'!AN248</f>
        <v>0</v>
      </c>
      <c r="AO251" s="54">
        <f>'[9]NAW3 - Asset Repl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SSEH'!G249</f>
        <v>0</v>
      </c>
      <c r="H252" s="52">
        <f>'[9]NAW3 - Asset Repl - SSEH'!H249</f>
        <v>0</v>
      </c>
      <c r="I252" s="52">
        <f>'[9]NAW3 - Asset Repl - SSEH'!I249</f>
        <v>0</v>
      </c>
      <c r="J252" s="52">
        <f>'[9]NAW3 - Asset Repl - SSEH'!J249</f>
        <v>0</v>
      </c>
      <c r="K252" s="52">
        <f>'[9]NAW3 - Asset Repl - SSEH'!K249</f>
        <v>0</v>
      </c>
      <c r="L252" s="59">
        <f t="shared" ref="L252:L254" si="1517">SUM(G252:K252)</f>
        <v>0</v>
      </c>
      <c r="M252" s="52">
        <f>'[9]NAW3 - Asset Repl - SSEH'!M249</f>
        <v>0</v>
      </c>
      <c r="N252" s="52">
        <f>'[9]NAW3 - Asset Repl - SSEH'!N249</f>
        <v>0</v>
      </c>
      <c r="O252" s="52">
        <f>'[9]NAW3 - Asset Repl - SSEH'!O249</f>
        <v>0</v>
      </c>
      <c r="P252" s="52">
        <f>'[9]NAW3 - Asset Repl - SSEH'!P249</f>
        <v>0</v>
      </c>
      <c r="Q252" s="52">
        <f>'[9]NAW3 - Asset Repl - SSEH'!Q249</f>
        <v>0</v>
      </c>
      <c r="R252" s="59">
        <f t="shared" ref="R252:R254" si="1518">SUM(M252:Q252)</f>
        <v>0</v>
      </c>
      <c r="S252" s="52">
        <f>'[9]NAW3 - Asset Repl - SSEH'!S249</f>
        <v>0</v>
      </c>
      <c r="T252" s="52">
        <f>'[9]NAW3 - Asset Repl - SSEH'!T249</f>
        <v>0</v>
      </c>
      <c r="U252" s="52">
        <f>'[9]NAW3 - Asset Repl - SSEH'!U249</f>
        <v>0</v>
      </c>
      <c r="V252" s="52">
        <f>'[9]NAW3 - Asset Repl - SSEH'!V249</f>
        <v>0</v>
      </c>
      <c r="W252" s="52">
        <f>'[9]NAW3 - Asset Repl - SSEH'!W249</f>
        <v>0</v>
      </c>
      <c r="X252" s="59">
        <f t="shared" ref="X252:X254" si="1519">SUM(S252:W252)</f>
        <v>0</v>
      </c>
      <c r="Y252" s="52">
        <f>'[9]NAW3 - Asset Repl - SSEH'!Y249</f>
        <v>0</v>
      </c>
      <c r="Z252" s="52">
        <f>'[9]NAW3 - Asset Repl - SSEH'!Z249</f>
        <v>0</v>
      </c>
      <c r="AA252" s="52">
        <f>'[9]NAW3 - Asset Repl - SSEH'!AA249</f>
        <v>0</v>
      </c>
      <c r="AB252" s="52">
        <f>'[9]NAW3 - Asset Repl - SSEH'!AB249</f>
        <v>0</v>
      </c>
      <c r="AC252" s="52">
        <f>'[9]NAW3 - Asset Repl - SSEH'!AC249</f>
        <v>0</v>
      </c>
      <c r="AD252" s="59">
        <f t="shared" ref="AD252:AD254" si="1520">SUM(Y252:AC252)</f>
        <v>0</v>
      </c>
      <c r="AE252" s="52">
        <f>'[9]NAW3 - Asset Repl - SSEH'!AE249</f>
        <v>0</v>
      </c>
      <c r="AF252" s="52">
        <f>'[9]NAW3 - Asset Repl - SSEH'!AF249</f>
        <v>0</v>
      </c>
      <c r="AG252" s="52">
        <f>'[9]NAW3 - Asset Repl - SSEH'!AG249</f>
        <v>0</v>
      </c>
      <c r="AH252" s="52">
        <f>'[9]NAW3 - Asset Repl - SSEH'!AH249</f>
        <v>0</v>
      </c>
      <c r="AI252" s="52">
        <f>'[9]NAW3 - Asset Repl - SSEH'!AI249</f>
        <v>0</v>
      </c>
      <c r="AJ252" s="59">
        <f t="shared" ref="AJ252:AJ254" si="1521">SUM(AE252:AI252)</f>
        <v>0</v>
      </c>
      <c r="AK252" s="52">
        <f>'[9]NAW3 - Asset Repl - SSEH'!AK249</f>
        <v>0</v>
      </c>
      <c r="AL252" s="52">
        <f>'[9]NAW3 - Asset Repl - SSEH'!AL249</f>
        <v>0</v>
      </c>
      <c r="AM252" s="52">
        <f>'[9]NAW3 - Asset Repl - SSEH'!AM249</f>
        <v>0</v>
      </c>
      <c r="AN252" s="52">
        <f>'[9]NAW3 - Asset Repl - SSEH'!AN249</f>
        <v>0</v>
      </c>
      <c r="AO252" s="52">
        <f>'[9]NAW3 - Asset Repl - SSEH'!AO249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SSEH'!G250</f>
        <v>0</v>
      </c>
      <c r="H253" s="52">
        <f>'[9]NAW3 - Asset Repl - SSEH'!H250</f>
        <v>0</v>
      </c>
      <c r="I253" s="52">
        <f>'[9]NAW3 - Asset Repl - SSEH'!I250</f>
        <v>0</v>
      </c>
      <c r="J253" s="52">
        <f>'[9]NAW3 - Asset Repl - SSEH'!J250</f>
        <v>0</v>
      </c>
      <c r="K253" s="52">
        <f>'[9]NAW3 - Asset Repl - SSEH'!K250</f>
        <v>0</v>
      </c>
      <c r="L253" s="59">
        <f t="shared" si="1517"/>
        <v>0</v>
      </c>
      <c r="M253" s="52">
        <f>'[9]NAW3 - Asset Repl - SSEH'!M250</f>
        <v>0</v>
      </c>
      <c r="N253" s="52">
        <f>'[9]NAW3 - Asset Repl - SSEH'!N250</f>
        <v>0</v>
      </c>
      <c r="O253" s="52">
        <f>'[9]NAW3 - Asset Repl - SSEH'!O250</f>
        <v>0</v>
      </c>
      <c r="P253" s="52">
        <f>'[9]NAW3 - Asset Repl - SSEH'!P250</f>
        <v>0</v>
      </c>
      <c r="Q253" s="52">
        <f>'[9]NAW3 - Asset Repl - SSEH'!Q250</f>
        <v>0</v>
      </c>
      <c r="R253" s="59">
        <f t="shared" si="1518"/>
        <v>0</v>
      </c>
      <c r="S253" s="52">
        <f>'[9]NAW3 - Asset Repl - SSEH'!S250</f>
        <v>0</v>
      </c>
      <c r="T253" s="52">
        <f>'[9]NAW3 - Asset Repl - SSEH'!T250</f>
        <v>0</v>
      </c>
      <c r="U253" s="52">
        <f>'[9]NAW3 - Asset Repl - SSEH'!U250</f>
        <v>0</v>
      </c>
      <c r="V253" s="52">
        <f>'[9]NAW3 - Asset Repl - SSEH'!V250</f>
        <v>0</v>
      </c>
      <c r="W253" s="52">
        <f>'[9]NAW3 - Asset Repl - SSEH'!W250</f>
        <v>0</v>
      </c>
      <c r="X253" s="59">
        <f t="shared" si="1519"/>
        <v>0</v>
      </c>
      <c r="Y253" s="52">
        <f>'[9]NAW3 - Asset Repl - SSEH'!Y250</f>
        <v>0</v>
      </c>
      <c r="Z253" s="52">
        <f>'[9]NAW3 - Asset Repl - SSEH'!Z250</f>
        <v>0</v>
      </c>
      <c r="AA253" s="52">
        <f>'[9]NAW3 - Asset Repl - SSEH'!AA250</f>
        <v>0</v>
      </c>
      <c r="AB253" s="52">
        <f>'[9]NAW3 - Asset Repl - SSEH'!AB250</f>
        <v>0</v>
      </c>
      <c r="AC253" s="52">
        <f>'[9]NAW3 - Asset Repl - SSEH'!AC250</f>
        <v>0</v>
      </c>
      <c r="AD253" s="59">
        <f t="shared" si="1520"/>
        <v>0</v>
      </c>
      <c r="AE253" s="52">
        <f>'[9]NAW3 - Asset Repl - SSEH'!AE250</f>
        <v>0</v>
      </c>
      <c r="AF253" s="52">
        <f>'[9]NAW3 - Asset Repl - SSEH'!AF250</f>
        <v>0</v>
      </c>
      <c r="AG253" s="52">
        <f>'[9]NAW3 - Asset Repl - SSEH'!AG250</f>
        <v>0</v>
      </c>
      <c r="AH253" s="52">
        <f>'[9]NAW3 - Asset Repl - SSEH'!AH250</f>
        <v>0</v>
      </c>
      <c r="AI253" s="52">
        <f>'[9]NAW3 - Asset Repl - SSEH'!AI250</f>
        <v>0</v>
      </c>
      <c r="AJ253" s="59">
        <f t="shared" si="1521"/>
        <v>0</v>
      </c>
      <c r="AK253" s="52">
        <f>'[9]NAW3 - Asset Repl - SSEH'!AK250</f>
        <v>0</v>
      </c>
      <c r="AL253" s="52">
        <f>'[9]NAW3 - Asset Repl - SSEH'!AL250</f>
        <v>0</v>
      </c>
      <c r="AM253" s="52">
        <f>'[9]NAW3 - Asset Repl - SSEH'!AM250</f>
        <v>0</v>
      </c>
      <c r="AN253" s="52">
        <f>'[9]NAW3 - Asset Repl - SSEH'!AN250</f>
        <v>0</v>
      </c>
      <c r="AO253" s="52">
        <f>'[9]NAW3 - Asset Repl - SSEH'!AO250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SSEH'!G251</f>
        <v>0</v>
      </c>
      <c r="H254" s="52">
        <f>'[9]NAW3 - Asset Repl - SSEH'!H251</f>
        <v>0</v>
      </c>
      <c r="I254" s="52">
        <f>'[9]NAW3 - Asset Repl - SSEH'!I251</f>
        <v>0</v>
      </c>
      <c r="J254" s="52">
        <f>'[9]NAW3 - Asset Repl - SSEH'!J251</f>
        <v>0</v>
      </c>
      <c r="K254" s="52">
        <f>'[9]NAW3 - Asset Repl - SSEH'!K251</f>
        <v>0</v>
      </c>
      <c r="L254" s="59">
        <f t="shared" si="1517"/>
        <v>0</v>
      </c>
      <c r="M254" s="52">
        <f>'[9]NAW3 - Asset Repl - SSEH'!M251</f>
        <v>0</v>
      </c>
      <c r="N254" s="52">
        <f>'[9]NAW3 - Asset Repl - SSEH'!N251</f>
        <v>0</v>
      </c>
      <c r="O254" s="52">
        <f>'[9]NAW3 - Asset Repl - SSEH'!O251</f>
        <v>0</v>
      </c>
      <c r="P254" s="52">
        <f>'[9]NAW3 - Asset Repl - SSEH'!P251</f>
        <v>0</v>
      </c>
      <c r="Q254" s="52">
        <f>'[9]NAW3 - Asset Repl - SSEH'!Q251</f>
        <v>0</v>
      </c>
      <c r="R254" s="59">
        <f t="shared" si="1518"/>
        <v>0</v>
      </c>
      <c r="S254" s="52">
        <f>'[9]NAW3 - Asset Repl - SSEH'!S251</f>
        <v>0</v>
      </c>
      <c r="T254" s="52">
        <f>'[9]NAW3 - Asset Repl - SSEH'!T251</f>
        <v>0</v>
      </c>
      <c r="U254" s="52">
        <f>'[9]NAW3 - Asset Repl - SSEH'!U251</f>
        <v>0</v>
      </c>
      <c r="V254" s="52">
        <f>'[9]NAW3 - Asset Repl - SSEH'!V251</f>
        <v>0</v>
      </c>
      <c r="W254" s="52">
        <f>'[9]NAW3 - Asset Repl - SSEH'!W251</f>
        <v>0</v>
      </c>
      <c r="X254" s="59">
        <f t="shared" si="1519"/>
        <v>0</v>
      </c>
      <c r="Y254" s="52">
        <f>'[9]NAW3 - Asset Repl - SSEH'!Y251</f>
        <v>0</v>
      </c>
      <c r="Z254" s="52">
        <f>'[9]NAW3 - Asset Repl - SSEH'!Z251</f>
        <v>0</v>
      </c>
      <c r="AA254" s="52">
        <f>'[9]NAW3 - Asset Repl - SSEH'!AA251</f>
        <v>0</v>
      </c>
      <c r="AB254" s="52">
        <f>'[9]NAW3 - Asset Repl - SSEH'!AB251</f>
        <v>0</v>
      </c>
      <c r="AC254" s="52">
        <f>'[9]NAW3 - Asset Repl - SSEH'!AC251</f>
        <v>0</v>
      </c>
      <c r="AD254" s="59">
        <f t="shared" si="1520"/>
        <v>0</v>
      </c>
      <c r="AE254" s="52">
        <f>'[9]NAW3 - Asset Repl - SSEH'!AE251</f>
        <v>0</v>
      </c>
      <c r="AF254" s="52">
        <f>'[9]NAW3 - Asset Repl - SSEH'!AF251</f>
        <v>0</v>
      </c>
      <c r="AG254" s="52">
        <f>'[9]NAW3 - Asset Repl - SSEH'!AG251</f>
        <v>0</v>
      </c>
      <c r="AH254" s="52">
        <f>'[9]NAW3 - Asset Repl - SSEH'!AH251</f>
        <v>0</v>
      </c>
      <c r="AI254" s="52">
        <f>'[9]NAW3 - Asset Repl - SSEH'!AI251</f>
        <v>0</v>
      </c>
      <c r="AJ254" s="59">
        <f t="shared" si="1521"/>
        <v>0</v>
      </c>
      <c r="AK254" s="52">
        <f>'[9]NAW3 - Asset Repl - SSEH'!AK251</f>
        <v>0</v>
      </c>
      <c r="AL254" s="52">
        <f>'[9]NAW3 - Asset Repl - SSEH'!AL251</f>
        <v>0</v>
      </c>
      <c r="AM254" s="52">
        <f>'[9]NAW3 - Asset Repl - SSEH'!AM251</f>
        <v>0</v>
      </c>
      <c r="AN254" s="52">
        <f>'[9]NAW3 - Asset Repl - SSEH'!AN251</f>
        <v>0</v>
      </c>
      <c r="AO254" s="52">
        <f>'[9]NAW3 - Asset Repl - SSEH'!AO251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SSEH'!G253</f>
        <v>0</v>
      </c>
      <c r="H256" s="52">
        <f>'[9]NAW3 - Asset Repl - SSEH'!H253</f>
        <v>0</v>
      </c>
      <c r="I256" s="52">
        <f>'[9]NAW3 - Asset Repl - SSEH'!I253</f>
        <v>0</v>
      </c>
      <c r="J256" s="52">
        <f>'[9]NAW3 - Asset Repl - SSEH'!J253</f>
        <v>0</v>
      </c>
      <c r="K256" s="52">
        <f>'[9]NAW3 - Asset Repl - SSEH'!K253</f>
        <v>0</v>
      </c>
      <c r="L256" s="53">
        <f>SUM(G256:K256)</f>
        <v>0</v>
      </c>
      <c r="M256" s="52">
        <f>'[9]NAW3 - Asset Repl - SSEH'!M253</f>
        <v>0</v>
      </c>
      <c r="N256" s="52">
        <f>'[9]NAW3 - Asset Repl - SSEH'!N253</f>
        <v>0</v>
      </c>
      <c r="O256" s="52">
        <f>'[9]NAW3 - Asset Repl - SSEH'!O253</f>
        <v>0</v>
      </c>
      <c r="P256" s="52">
        <f>'[9]NAW3 - Asset Repl - SSEH'!P253</f>
        <v>0</v>
      </c>
      <c r="Q256" s="52">
        <f>'[9]NAW3 - Asset Repl - SSEH'!Q253</f>
        <v>0</v>
      </c>
      <c r="R256" s="53">
        <f>SUM(M256:Q256)</f>
        <v>0</v>
      </c>
      <c r="S256" s="52">
        <f>'[9]NAW3 - Asset Repl - SSEH'!S253</f>
        <v>0</v>
      </c>
      <c r="T256" s="52">
        <f>'[9]NAW3 - Asset Repl - SSEH'!T253</f>
        <v>0</v>
      </c>
      <c r="U256" s="52">
        <f>'[9]NAW3 - Asset Repl - SSEH'!U253</f>
        <v>0</v>
      </c>
      <c r="V256" s="52">
        <f>'[9]NAW3 - Asset Repl - SSEH'!V253</f>
        <v>0</v>
      </c>
      <c r="W256" s="52">
        <f>'[9]NAW3 - Asset Repl - SSEH'!W253</f>
        <v>0</v>
      </c>
      <c r="X256" s="53">
        <f>SUM(S256:W256)</f>
        <v>0</v>
      </c>
      <c r="Y256" s="54">
        <f>'[9]NAW3 - Asset Repl - SSEH'!Y253</f>
        <v>0</v>
      </c>
      <c r="Z256" s="54">
        <f>'[9]NAW3 - Asset Repl - SSEH'!Z253</f>
        <v>0</v>
      </c>
      <c r="AA256" s="54">
        <f>'[9]NAW3 - Asset Repl - SSEH'!AA253</f>
        <v>0</v>
      </c>
      <c r="AB256" s="54">
        <f>'[9]NAW3 - Asset Repl - SSEH'!AB253</f>
        <v>0</v>
      </c>
      <c r="AC256" s="54">
        <f>'[9]NAW3 - Asset Repl - SSEH'!AC253</f>
        <v>0</v>
      </c>
      <c r="AD256" s="53">
        <f>SUM(Y256:AC256)</f>
        <v>0</v>
      </c>
      <c r="AE256" s="54">
        <f>'[9]NAW3 - Asset Repl - SSEH'!AE253</f>
        <v>0</v>
      </c>
      <c r="AF256" s="54">
        <f>'[9]NAW3 - Asset Repl - SSEH'!AF253</f>
        <v>0</v>
      </c>
      <c r="AG256" s="54">
        <f>'[9]NAW3 - Asset Repl - SSEH'!AG253</f>
        <v>0</v>
      </c>
      <c r="AH256" s="54">
        <f>'[9]NAW3 - Asset Repl - SSEH'!AH253</f>
        <v>0</v>
      </c>
      <c r="AI256" s="54">
        <f>'[9]NAW3 - Asset Repl - SSEH'!AI253</f>
        <v>0</v>
      </c>
      <c r="AJ256" s="53">
        <f>SUM(AE256:AI256)</f>
        <v>0</v>
      </c>
      <c r="AK256" s="54">
        <f>'[9]NAW3 - Asset Repl - SSEH'!AK253</f>
        <v>0</v>
      </c>
      <c r="AL256" s="54">
        <f>'[9]NAW3 - Asset Repl - SSEH'!AL253</f>
        <v>0</v>
      </c>
      <c r="AM256" s="54">
        <f>'[9]NAW3 - Asset Repl - SSEH'!AM253</f>
        <v>0</v>
      </c>
      <c r="AN256" s="54">
        <f>'[9]NAW3 - Asset Repl - SSEH'!AN253</f>
        <v>0</v>
      </c>
      <c r="AO256" s="54">
        <f>'[9]NAW3 - Asset Repl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SSEH'!G254</f>
        <v>0</v>
      </c>
      <c r="H257" s="52">
        <f>'[9]NAW3 - Asset Repl - SSEH'!H254</f>
        <v>0</v>
      </c>
      <c r="I257" s="52">
        <f>'[9]NAW3 - Asset Repl - SSEH'!I254</f>
        <v>0</v>
      </c>
      <c r="J257" s="52">
        <f>'[9]NAW3 - Asset Repl - SSEH'!J254</f>
        <v>0</v>
      </c>
      <c r="K257" s="52">
        <f>'[9]NAW3 - Asset Repl - SSEH'!K254</f>
        <v>0</v>
      </c>
      <c r="L257" s="59">
        <f t="shared" ref="L257:L259" si="1548">SUM(G257:K257)</f>
        <v>0</v>
      </c>
      <c r="M257" s="52">
        <f>'[9]NAW3 - Asset Repl - SSEH'!M254</f>
        <v>0</v>
      </c>
      <c r="N257" s="52">
        <f>'[9]NAW3 - Asset Repl - SSEH'!N254</f>
        <v>0</v>
      </c>
      <c r="O257" s="52">
        <f>'[9]NAW3 - Asset Repl - SSEH'!O254</f>
        <v>0</v>
      </c>
      <c r="P257" s="52">
        <f>'[9]NAW3 - Asset Repl - SSEH'!P254</f>
        <v>0</v>
      </c>
      <c r="Q257" s="52">
        <f>'[9]NAW3 - Asset Repl - SSEH'!Q254</f>
        <v>0</v>
      </c>
      <c r="R257" s="59">
        <f t="shared" ref="R257:R259" si="1549">SUM(M257:Q257)</f>
        <v>0</v>
      </c>
      <c r="S257" s="52">
        <f>'[9]NAW3 - Asset Repl - SSEH'!S254</f>
        <v>0</v>
      </c>
      <c r="T257" s="52">
        <f>'[9]NAW3 - Asset Repl - SSEH'!T254</f>
        <v>0</v>
      </c>
      <c r="U257" s="52">
        <f>'[9]NAW3 - Asset Repl - SSEH'!U254</f>
        <v>0</v>
      </c>
      <c r="V257" s="52">
        <f>'[9]NAW3 - Asset Repl - SSEH'!V254</f>
        <v>0</v>
      </c>
      <c r="W257" s="52">
        <f>'[9]NAW3 - Asset Repl - SSEH'!W254</f>
        <v>0</v>
      </c>
      <c r="X257" s="59">
        <f t="shared" ref="X257:X259" si="1550">SUM(S257:W257)</f>
        <v>0</v>
      </c>
      <c r="Y257" s="52">
        <f>'[9]NAW3 - Asset Repl - SSEH'!Y254</f>
        <v>0</v>
      </c>
      <c r="Z257" s="52">
        <f>'[9]NAW3 - Asset Repl - SSEH'!Z254</f>
        <v>0</v>
      </c>
      <c r="AA257" s="52">
        <f>'[9]NAW3 - Asset Repl - SSEH'!AA254</f>
        <v>0</v>
      </c>
      <c r="AB257" s="52">
        <f>'[9]NAW3 - Asset Repl - SSEH'!AB254</f>
        <v>0</v>
      </c>
      <c r="AC257" s="52">
        <f>'[9]NAW3 - Asset Repl - SSEH'!AC254</f>
        <v>0</v>
      </c>
      <c r="AD257" s="59">
        <f t="shared" ref="AD257:AD259" si="1551">SUM(Y257:AC257)</f>
        <v>0</v>
      </c>
      <c r="AE257" s="52">
        <f>'[9]NAW3 - Asset Repl - SSEH'!AE254</f>
        <v>0</v>
      </c>
      <c r="AF257" s="52">
        <f>'[9]NAW3 - Asset Repl - SSEH'!AF254</f>
        <v>0</v>
      </c>
      <c r="AG257" s="52">
        <f>'[9]NAW3 - Asset Repl - SSEH'!AG254</f>
        <v>0</v>
      </c>
      <c r="AH257" s="52">
        <f>'[9]NAW3 - Asset Repl - SSEH'!AH254</f>
        <v>0</v>
      </c>
      <c r="AI257" s="52">
        <f>'[9]NAW3 - Asset Repl - SSEH'!AI254</f>
        <v>0</v>
      </c>
      <c r="AJ257" s="59">
        <f t="shared" ref="AJ257:AJ259" si="1552">SUM(AE257:AI257)</f>
        <v>0</v>
      </c>
      <c r="AK257" s="52">
        <f>'[9]NAW3 - Asset Repl - SSEH'!AK254</f>
        <v>0</v>
      </c>
      <c r="AL257" s="52">
        <f>'[9]NAW3 - Asset Repl - SSEH'!AL254</f>
        <v>0</v>
      </c>
      <c r="AM257" s="52">
        <f>'[9]NAW3 - Asset Repl - SSEH'!AM254</f>
        <v>0</v>
      </c>
      <c r="AN257" s="52">
        <f>'[9]NAW3 - Asset Repl - SSEH'!AN254</f>
        <v>0</v>
      </c>
      <c r="AO257" s="52">
        <f>'[9]NAW3 - Asset Repl - SSEH'!AO254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SSEH'!G255</f>
        <v>0</v>
      </c>
      <c r="H258" s="52">
        <f>'[9]NAW3 - Asset Repl - SSEH'!H255</f>
        <v>0</v>
      </c>
      <c r="I258" s="52">
        <f>'[9]NAW3 - Asset Repl - SSEH'!I255</f>
        <v>0</v>
      </c>
      <c r="J258" s="52">
        <f>'[9]NAW3 - Asset Repl - SSEH'!J255</f>
        <v>0</v>
      </c>
      <c r="K258" s="52">
        <f>'[9]NAW3 - Asset Repl - SSEH'!K255</f>
        <v>0</v>
      </c>
      <c r="L258" s="59">
        <f t="shared" si="1548"/>
        <v>0</v>
      </c>
      <c r="M258" s="52">
        <f>'[9]NAW3 - Asset Repl - SSEH'!M255</f>
        <v>0</v>
      </c>
      <c r="N258" s="52">
        <f>'[9]NAW3 - Asset Repl - SSEH'!N255</f>
        <v>0</v>
      </c>
      <c r="O258" s="52">
        <f>'[9]NAW3 - Asset Repl - SSEH'!O255</f>
        <v>0</v>
      </c>
      <c r="P258" s="52">
        <f>'[9]NAW3 - Asset Repl - SSEH'!P255</f>
        <v>0</v>
      </c>
      <c r="Q258" s="52">
        <f>'[9]NAW3 - Asset Repl - SSEH'!Q255</f>
        <v>0</v>
      </c>
      <c r="R258" s="59">
        <f t="shared" si="1549"/>
        <v>0</v>
      </c>
      <c r="S258" s="52">
        <f>'[9]NAW3 - Asset Repl - SSEH'!S255</f>
        <v>0</v>
      </c>
      <c r="T258" s="52">
        <f>'[9]NAW3 - Asset Repl - SSEH'!T255</f>
        <v>0</v>
      </c>
      <c r="U258" s="52">
        <f>'[9]NAW3 - Asset Repl - SSEH'!U255</f>
        <v>0</v>
      </c>
      <c r="V258" s="52">
        <f>'[9]NAW3 - Asset Repl - SSEH'!V255</f>
        <v>0</v>
      </c>
      <c r="W258" s="52">
        <f>'[9]NAW3 - Asset Repl - SSEH'!W255</f>
        <v>0</v>
      </c>
      <c r="X258" s="59">
        <f t="shared" si="1550"/>
        <v>0</v>
      </c>
      <c r="Y258" s="52">
        <f>'[9]NAW3 - Asset Repl - SSEH'!Y255</f>
        <v>0</v>
      </c>
      <c r="Z258" s="52">
        <f>'[9]NAW3 - Asset Repl - SSEH'!Z255</f>
        <v>0</v>
      </c>
      <c r="AA258" s="52">
        <f>'[9]NAW3 - Asset Repl - SSEH'!AA255</f>
        <v>0</v>
      </c>
      <c r="AB258" s="52">
        <f>'[9]NAW3 - Asset Repl - SSEH'!AB255</f>
        <v>0</v>
      </c>
      <c r="AC258" s="52">
        <f>'[9]NAW3 - Asset Repl - SSEH'!AC255</f>
        <v>0</v>
      </c>
      <c r="AD258" s="59">
        <f t="shared" si="1551"/>
        <v>0</v>
      </c>
      <c r="AE258" s="52">
        <f>'[9]NAW3 - Asset Repl - SSEH'!AE255</f>
        <v>0</v>
      </c>
      <c r="AF258" s="52">
        <f>'[9]NAW3 - Asset Repl - SSEH'!AF255</f>
        <v>0</v>
      </c>
      <c r="AG258" s="52">
        <f>'[9]NAW3 - Asset Repl - SSEH'!AG255</f>
        <v>0</v>
      </c>
      <c r="AH258" s="52">
        <f>'[9]NAW3 - Asset Repl - SSEH'!AH255</f>
        <v>0</v>
      </c>
      <c r="AI258" s="52">
        <f>'[9]NAW3 - Asset Repl - SSEH'!AI255</f>
        <v>0</v>
      </c>
      <c r="AJ258" s="59">
        <f t="shared" si="1552"/>
        <v>0</v>
      </c>
      <c r="AK258" s="52">
        <f>'[9]NAW3 - Asset Repl - SSEH'!AK255</f>
        <v>0</v>
      </c>
      <c r="AL258" s="52">
        <f>'[9]NAW3 - Asset Repl - SSEH'!AL255</f>
        <v>0</v>
      </c>
      <c r="AM258" s="52">
        <f>'[9]NAW3 - Asset Repl - SSEH'!AM255</f>
        <v>0</v>
      </c>
      <c r="AN258" s="52">
        <f>'[9]NAW3 - Asset Repl - SSEH'!AN255</f>
        <v>0</v>
      </c>
      <c r="AO258" s="52">
        <f>'[9]NAW3 - Asset Repl - SSEH'!AO255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SSEH'!G256</f>
        <v>0</v>
      </c>
      <c r="H259" s="52">
        <f>'[9]NAW3 - Asset Repl - SSEH'!H256</f>
        <v>0</v>
      </c>
      <c r="I259" s="52">
        <f>'[9]NAW3 - Asset Repl - SSEH'!I256</f>
        <v>0</v>
      </c>
      <c r="J259" s="52">
        <f>'[9]NAW3 - Asset Repl - SSEH'!J256</f>
        <v>0</v>
      </c>
      <c r="K259" s="52">
        <f>'[9]NAW3 - Asset Repl - SSEH'!K256</f>
        <v>0</v>
      </c>
      <c r="L259" s="59">
        <f t="shared" si="1548"/>
        <v>0</v>
      </c>
      <c r="M259" s="52">
        <f>'[9]NAW3 - Asset Repl - SSEH'!M256</f>
        <v>0</v>
      </c>
      <c r="N259" s="52">
        <f>'[9]NAW3 - Asset Repl - SSEH'!N256</f>
        <v>0</v>
      </c>
      <c r="O259" s="52">
        <f>'[9]NAW3 - Asset Repl - SSEH'!O256</f>
        <v>0</v>
      </c>
      <c r="P259" s="52">
        <f>'[9]NAW3 - Asset Repl - SSEH'!P256</f>
        <v>0</v>
      </c>
      <c r="Q259" s="52">
        <f>'[9]NAW3 - Asset Repl - SSEH'!Q256</f>
        <v>0</v>
      </c>
      <c r="R259" s="59">
        <f t="shared" si="1549"/>
        <v>0</v>
      </c>
      <c r="S259" s="52">
        <f>'[9]NAW3 - Asset Repl - SSEH'!S256</f>
        <v>0</v>
      </c>
      <c r="T259" s="52">
        <f>'[9]NAW3 - Asset Repl - SSEH'!T256</f>
        <v>0</v>
      </c>
      <c r="U259" s="52">
        <f>'[9]NAW3 - Asset Repl - SSEH'!U256</f>
        <v>0</v>
      </c>
      <c r="V259" s="52">
        <f>'[9]NAW3 - Asset Repl - SSEH'!V256</f>
        <v>0</v>
      </c>
      <c r="W259" s="52">
        <f>'[9]NAW3 - Asset Repl - SSEH'!W256</f>
        <v>0</v>
      </c>
      <c r="X259" s="59">
        <f t="shared" si="1550"/>
        <v>0</v>
      </c>
      <c r="Y259" s="52">
        <f>'[9]NAW3 - Asset Repl - SSEH'!Y256</f>
        <v>0</v>
      </c>
      <c r="Z259" s="52">
        <f>'[9]NAW3 - Asset Repl - SSEH'!Z256</f>
        <v>0</v>
      </c>
      <c r="AA259" s="52">
        <f>'[9]NAW3 - Asset Repl - SSEH'!AA256</f>
        <v>0</v>
      </c>
      <c r="AB259" s="52">
        <f>'[9]NAW3 - Asset Repl - SSEH'!AB256</f>
        <v>0</v>
      </c>
      <c r="AC259" s="52">
        <f>'[9]NAW3 - Asset Repl - SSEH'!AC256</f>
        <v>0</v>
      </c>
      <c r="AD259" s="59">
        <f t="shared" si="1551"/>
        <v>0</v>
      </c>
      <c r="AE259" s="52">
        <f>'[9]NAW3 - Asset Repl - SSEH'!AE256</f>
        <v>0</v>
      </c>
      <c r="AF259" s="52">
        <f>'[9]NAW3 - Asset Repl - SSEH'!AF256</f>
        <v>0</v>
      </c>
      <c r="AG259" s="52">
        <f>'[9]NAW3 - Asset Repl - SSEH'!AG256</f>
        <v>0</v>
      </c>
      <c r="AH259" s="52">
        <f>'[9]NAW3 - Asset Repl - SSEH'!AH256</f>
        <v>0</v>
      </c>
      <c r="AI259" s="52">
        <f>'[9]NAW3 - Asset Repl - SSEH'!AI256</f>
        <v>0</v>
      </c>
      <c r="AJ259" s="59">
        <f t="shared" si="1552"/>
        <v>0</v>
      </c>
      <c r="AK259" s="52">
        <f>'[9]NAW3 - Asset Repl - SSEH'!AK256</f>
        <v>0</v>
      </c>
      <c r="AL259" s="52">
        <f>'[9]NAW3 - Asset Repl - SSEH'!AL256</f>
        <v>0</v>
      </c>
      <c r="AM259" s="52">
        <f>'[9]NAW3 - Asset Repl - SSEH'!AM256</f>
        <v>0</v>
      </c>
      <c r="AN259" s="52">
        <f>'[9]NAW3 - Asset Repl - SSEH'!AN256</f>
        <v>0</v>
      </c>
      <c r="AO259" s="52">
        <f>'[9]NAW3 - Asset Repl - SSEH'!AO256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SSEH'!G258</f>
        <v>0</v>
      </c>
      <c r="H261" s="52">
        <f>'[9]NAW3 - Asset Repl - SSEH'!H258</f>
        <v>0</v>
      </c>
      <c r="I261" s="52">
        <f>'[9]NAW3 - Asset Repl - SSEH'!I258</f>
        <v>0</v>
      </c>
      <c r="J261" s="52">
        <f>'[9]NAW3 - Asset Repl - SSEH'!J258</f>
        <v>0</v>
      </c>
      <c r="K261" s="52">
        <f>'[9]NAW3 - Asset Repl - SSEH'!K258</f>
        <v>0</v>
      </c>
      <c r="L261" s="53">
        <f>SUM(G261:K261)</f>
        <v>0</v>
      </c>
      <c r="M261" s="69">
        <f>'[9]NAW3 - Asset Repl - SSEH'!M258</f>
        <v>0</v>
      </c>
      <c r="N261" s="69">
        <f>'[9]NAW3 - Asset Repl - SSEH'!N258</f>
        <v>0</v>
      </c>
      <c r="O261" s="69">
        <f>'[9]NAW3 - Asset Repl - SSEH'!O258</f>
        <v>0</v>
      </c>
      <c r="P261" s="69">
        <f>'[9]NAW3 - Asset Repl - SSEH'!P258</f>
        <v>0</v>
      </c>
      <c r="Q261" s="69">
        <f>'[9]NAW3 - Asset Repl - SSEH'!Q258</f>
        <v>0</v>
      </c>
      <c r="R261" s="53">
        <f>SUM(M261:Q261)</f>
        <v>0</v>
      </c>
      <c r="S261" s="52">
        <f>'[9]NAW3 - Asset Repl - SSEH'!S258</f>
        <v>0</v>
      </c>
      <c r="T261" s="52">
        <f>'[9]NAW3 - Asset Repl - SSEH'!T258</f>
        <v>0</v>
      </c>
      <c r="U261" s="52">
        <f>'[9]NAW3 - Asset Repl - SSEH'!U258</f>
        <v>0</v>
      </c>
      <c r="V261" s="52">
        <f>'[9]NAW3 - Asset Repl - SSEH'!V258</f>
        <v>0</v>
      </c>
      <c r="W261" s="52">
        <f>'[9]NAW3 - Asset Repl - SSEH'!W258</f>
        <v>0</v>
      </c>
      <c r="X261" s="53">
        <f>SUM(S261:W261)</f>
        <v>0</v>
      </c>
      <c r="Y261" s="69">
        <f>'[9]NAW3 - Asset Repl - SSEH'!Y258</f>
        <v>0</v>
      </c>
      <c r="Z261" s="69">
        <f>'[9]NAW3 - Asset Repl - SSEH'!Z258</f>
        <v>0</v>
      </c>
      <c r="AA261" s="69">
        <f>'[9]NAW3 - Asset Repl - SSEH'!AA258</f>
        <v>0</v>
      </c>
      <c r="AB261" s="69">
        <f>'[9]NAW3 - Asset Repl - SSEH'!AB258</f>
        <v>0</v>
      </c>
      <c r="AC261" s="69">
        <f>'[9]NAW3 - Asset Repl - SSEH'!AC258</f>
        <v>0</v>
      </c>
      <c r="AD261" s="53">
        <f>SUM(Y261:AC261)</f>
        <v>0</v>
      </c>
      <c r="AE261" s="54">
        <f>'[9]NAW3 - Asset Repl - SSEH'!AE258</f>
        <v>0</v>
      </c>
      <c r="AF261" s="54">
        <f>'[9]NAW3 - Asset Repl - SSEH'!AF258</f>
        <v>0</v>
      </c>
      <c r="AG261" s="54">
        <f>'[9]NAW3 - Asset Repl - SSEH'!AG258</f>
        <v>0</v>
      </c>
      <c r="AH261" s="54">
        <f>'[9]NAW3 - Asset Repl - SSEH'!AH258</f>
        <v>0</v>
      </c>
      <c r="AI261" s="54">
        <f>'[9]NAW3 - Asset Repl - SSEH'!AI258</f>
        <v>0</v>
      </c>
      <c r="AJ261" s="53">
        <f>SUM(AE261:AI261)</f>
        <v>0</v>
      </c>
      <c r="AK261" s="69">
        <f>'[9]NAW3 - Asset Repl - SSEH'!AK258</f>
        <v>0</v>
      </c>
      <c r="AL261" s="69">
        <f>'[9]NAW3 - Asset Repl - SSEH'!AL258</f>
        <v>0</v>
      </c>
      <c r="AM261" s="69">
        <f>'[9]NAW3 - Asset Repl - SSEH'!AM258</f>
        <v>0</v>
      </c>
      <c r="AN261" s="69">
        <f>'[9]NAW3 - Asset Repl - SSEH'!AN258</f>
        <v>0</v>
      </c>
      <c r="AO261" s="69">
        <f>'[9]NAW3 - Asset Repl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SSEH'!G259</f>
        <v>0</v>
      </c>
      <c r="H262" s="52">
        <f>'[9]NAW3 - Asset Repl - SSEH'!H259</f>
        <v>0</v>
      </c>
      <c r="I262" s="52">
        <f>'[9]NAW3 - Asset Repl - SSEH'!I259</f>
        <v>0</v>
      </c>
      <c r="J262" s="52">
        <f>'[9]NAW3 - Asset Repl - SSEH'!J259</f>
        <v>0</v>
      </c>
      <c r="K262" s="52">
        <f>'[9]NAW3 - Asset Repl - SSEH'!K259</f>
        <v>0</v>
      </c>
      <c r="L262" s="59">
        <f t="shared" ref="L262:L264" si="1579">SUM(G262:K262)</f>
        <v>0</v>
      </c>
      <c r="M262" s="52">
        <f>'[9]NAW3 - Asset Repl - SSEH'!M259</f>
        <v>0</v>
      </c>
      <c r="N262" s="52">
        <f>'[9]NAW3 - Asset Repl - SSEH'!N259</f>
        <v>0</v>
      </c>
      <c r="O262" s="52">
        <f>'[9]NAW3 - Asset Repl - SSEH'!O259</f>
        <v>0</v>
      </c>
      <c r="P262" s="52">
        <f>'[9]NAW3 - Asset Repl - SSEH'!P259</f>
        <v>0</v>
      </c>
      <c r="Q262" s="52">
        <f>'[9]NAW3 - Asset Repl - SSEH'!Q259</f>
        <v>0</v>
      </c>
      <c r="R262" s="59">
        <f t="shared" ref="R262:R264" si="1580">SUM(M262:Q262)</f>
        <v>0</v>
      </c>
      <c r="S262" s="52">
        <f>'[9]NAW3 - Asset Repl - SSEH'!S259</f>
        <v>0</v>
      </c>
      <c r="T262" s="52">
        <f>'[9]NAW3 - Asset Repl - SSEH'!T259</f>
        <v>0</v>
      </c>
      <c r="U262" s="52">
        <f>'[9]NAW3 - Asset Repl - SSEH'!U259</f>
        <v>0</v>
      </c>
      <c r="V262" s="52">
        <f>'[9]NAW3 - Asset Repl - SSEH'!V259</f>
        <v>0</v>
      </c>
      <c r="W262" s="52">
        <f>'[9]NAW3 - Asset Repl - SSEH'!W259</f>
        <v>0</v>
      </c>
      <c r="X262" s="59">
        <f t="shared" ref="X262:X264" si="1581">SUM(S262:W262)</f>
        <v>0</v>
      </c>
      <c r="Y262" s="52">
        <f>'[9]NAW3 - Asset Repl - SSEH'!Y259</f>
        <v>0</v>
      </c>
      <c r="Z262" s="52">
        <f>'[9]NAW3 - Asset Repl - SSEH'!Z259</f>
        <v>0</v>
      </c>
      <c r="AA262" s="52">
        <f>'[9]NAW3 - Asset Repl - SSEH'!AA259</f>
        <v>0</v>
      </c>
      <c r="AB262" s="52">
        <f>'[9]NAW3 - Asset Repl - SSEH'!AB259</f>
        <v>0</v>
      </c>
      <c r="AC262" s="52">
        <f>'[9]NAW3 - Asset Repl - SSEH'!AC259</f>
        <v>0</v>
      </c>
      <c r="AD262" s="59">
        <f t="shared" ref="AD262:AD264" si="1582">SUM(Y262:AC262)</f>
        <v>0</v>
      </c>
      <c r="AE262" s="52">
        <f>'[9]NAW3 - Asset Repl - SSEH'!AE259</f>
        <v>0</v>
      </c>
      <c r="AF262" s="52">
        <f>'[9]NAW3 - Asset Repl - SSEH'!AF259</f>
        <v>0</v>
      </c>
      <c r="AG262" s="52">
        <f>'[9]NAW3 - Asset Repl - SSEH'!AG259</f>
        <v>0</v>
      </c>
      <c r="AH262" s="52">
        <f>'[9]NAW3 - Asset Repl - SSEH'!AH259</f>
        <v>0</v>
      </c>
      <c r="AI262" s="52">
        <f>'[9]NAW3 - Asset Repl - SSEH'!AI259</f>
        <v>0</v>
      </c>
      <c r="AJ262" s="59">
        <f t="shared" ref="AJ262:AJ264" si="1583">SUM(AE262:AI262)</f>
        <v>0</v>
      </c>
      <c r="AK262" s="52">
        <f>'[9]NAW3 - Asset Repl - SSEH'!AK259</f>
        <v>0</v>
      </c>
      <c r="AL262" s="52">
        <f>'[9]NAW3 - Asset Repl - SSEH'!AL259</f>
        <v>0</v>
      </c>
      <c r="AM262" s="52">
        <f>'[9]NAW3 - Asset Repl - SSEH'!AM259</f>
        <v>0</v>
      </c>
      <c r="AN262" s="52">
        <f>'[9]NAW3 - Asset Repl - SSEH'!AN259</f>
        <v>0</v>
      </c>
      <c r="AO262" s="52">
        <f>'[9]NAW3 - Asset Repl - SSEH'!AO259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SSEH'!G260</f>
        <v>0</v>
      </c>
      <c r="H263" s="52">
        <f>'[9]NAW3 - Asset Repl - SSEH'!H260</f>
        <v>0</v>
      </c>
      <c r="I263" s="52">
        <f>'[9]NAW3 - Asset Repl - SSEH'!I260</f>
        <v>0</v>
      </c>
      <c r="J263" s="52">
        <f>'[9]NAW3 - Asset Repl - SSEH'!J260</f>
        <v>0</v>
      </c>
      <c r="K263" s="52">
        <f>'[9]NAW3 - Asset Repl - SSEH'!K260</f>
        <v>0</v>
      </c>
      <c r="L263" s="59">
        <f t="shared" si="1579"/>
        <v>0</v>
      </c>
      <c r="M263" s="52">
        <f>'[9]NAW3 - Asset Repl - SSEH'!M260</f>
        <v>0</v>
      </c>
      <c r="N263" s="52">
        <f>'[9]NAW3 - Asset Repl - SSEH'!N260</f>
        <v>0</v>
      </c>
      <c r="O263" s="52">
        <f>'[9]NAW3 - Asset Repl - SSEH'!O260</f>
        <v>0</v>
      </c>
      <c r="P263" s="52">
        <f>'[9]NAW3 - Asset Repl - SSEH'!P260</f>
        <v>0</v>
      </c>
      <c r="Q263" s="52">
        <f>'[9]NAW3 - Asset Repl - SSEH'!Q260</f>
        <v>0</v>
      </c>
      <c r="R263" s="59">
        <f t="shared" si="1580"/>
        <v>0</v>
      </c>
      <c r="S263" s="52">
        <f>'[9]NAW3 - Asset Repl - SSEH'!S260</f>
        <v>0</v>
      </c>
      <c r="T263" s="52">
        <f>'[9]NAW3 - Asset Repl - SSEH'!T260</f>
        <v>0</v>
      </c>
      <c r="U263" s="52">
        <f>'[9]NAW3 - Asset Repl - SSEH'!U260</f>
        <v>0</v>
      </c>
      <c r="V263" s="52">
        <f>'[9]NAW3 - Asset Repl - SSEH'!V260</f>
        <v>0</v>
      </c>
      <c r="W263" s="52">
        <f>'[9]NAW3 - Asset Repl - SSEH'!W260</f>
        <v>0</v>
      </c>
      <c r="X263" s="59">
        <f t="shared" si="1581"/>
        <v>0</v>
      </c>
      <c r="Y263" s="52">
        <f>'[9]NAW3 - Asset Repl - SSEH'!Y260</f>
        <v>0</v>
      </c>
      <c r="Z263" s="52">
        <f>'[9]NAW3 - Asset Repl - SSEH'!Z260</f>
        <v>0</v>
      </c>
      <c r="AA263" s="52">
        <f>'[9]NAW3 - Asset Repl - SSEH'!AA260</f>
        <v>0</v>
      </c>
      <c r="AB263" s="52">
        <f>'[9]NAW3 - Asset Repl - SSEH'!AB260</f>
        <v>0</v>
      </c>
      <c r="AC263" s="52">
        <f>'[9]NAW3 - Asset Repl - SSEH'!AC260</f>
        <v>0</v>
      </c>
      <c r="AD263" s="59">
        <f t="shared" si="1582"/>
        <v>0</v>
      </c>
      <c r="AE263" s="52">
        <f>'[9]NAW3 - Asset Repl - SSEH'!AE260</f>
        <v>0</v>
      </c>
      <c r="AF263" s="52">
        <f>'[9]NAW3 - Asset Repl - SSEH'!AF260</f>
        <v>0</v>
      </c>
      <c r="AG263" s="52">
        <f>'[9]NAW3 - Asset Repl - SSEH'!AG260</f>
        <v>0</v>
      </c>
      <c r="AH263" s="52">
        <f>'[9]NAW3 - Asset Repl - SSEH'!AH260</f>
        <v>0</v>
      </c>
      <c r="AI263" s="52">
        <f>'[9]NAW3 - Asset Repl - SSEH'!AI260</f>
        <v>0</v>
      </c>
      <c r="AJ263" s="59">
        <f t="shared" si="1583"/>
        <v>0</v>
      </c>
      <c r="AK263" s="52">
        <f>'[9]NAW3 - Asset Repl - SSEH'!AK260</f>
        <v>0</v>
      </c>
      <c r="AL263" s="52">
        <f>'[9]NAW3 - Asset Repl - SSEH'!AL260</f>
        <v>0</v>
      </c>
      <c r="AM263" s="52">
        <f>'[9]NAW3 - Asset Repl - SSEH'!AM260</f>
        <v>0</v>
      </c>
      <c r="AN263" s="52">
        <f>'[9]NAW3 - Asset Repl - SSEH'!AN260</f>
        <v>0</v>
      </c>
      <c r="AO263" s="52">
        <f>'[9]NAW3 - Asset Repl - SSEH'!AO260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SSEH'!G261</f>
        <v>0</v>
      </c>
      <c r="H264" s="52">
        <f>'[9]NAW3 - Asset Repl - SSEH'!H261</f>
        <v>0</v>
      </c>
      <c r="I264" s="52">
        <f>'[9]NAW3 - Asset Repl - SSEH'!I261</f>
        <v>0</v>
      </c>
      <c r="J264" s="52">
        <f>'[9]NAW3 - Asset Repl - SSEH'!J261</f>
        <v>0</v>
      </c>
      <c r="K264" s="52">
        <f>'[9]NAW3 - Asset Repl - SSEH'!K261</f>
        <v>0</v>
      </c>
      <c r="L264" s="59">
        <f t="shared" si="1579"/>
        <v>0</v>
      </c>
      <c r="M264" s="52">
        <f>'[9]NAW3 - Asset Repl - SSEH'!M261</f>
        <v>0</v>
      </c>
      <c r="N264" s="52">
        <f>'[9]NAW3 - Asset Repl - SSEH'!N261</f>
        <v>0</v>
      </c>
      <c r="O264" s="52">
        <f>'[9]NAW3 - Asset Repl - SSEH'!O261</f>
        <v>0</v>
      </c>
      <c r="P264" s="52">
        <f>'[9]NAW3 - Asset Repl - SSEH'!P261</f>
        <v>0</v>
      </c>
      <c r="Q264" s="52">
        <f>'[9]NAW3 - Asset Repl - SSEH'!Q261</f>
        <v>0</v>
      </c>
      <c r="R264" s="59">
        <f t="shared" si="1580"/>
        <v>0</v>
      </c>
      <c r="S264" s="52">
        <f>'[9]NAW3 - Asset Repl - SSEH'!S261</f>
        <v>0</v>
      </c>
      <c r="T264" s="52">
        <f>'[9]NAW3 - Asset Repl - SSEH'!T261</f>
        <v>0</v>
      </c>
      <c r="U264" s="52">
        <f>'[9]NAW3 - Asset Repl - SSEH'!U261</f>
        <v>0</v>
      </c>
      <c r="V264" s="52">
        <f>'[9]NAW3 - Asset Repl - SSEH'!V261</f>
        <v>0</v>
      </c>
      <c r="W264" s="52">
        <f>'[9]NAW3 - Asset Repl - SSEH'!W261</f>
        <v>0</v>
      </c>
      <c r="X264" s="59">
        <f t="shared" si="1581"/>
        <v>0</v>
      </c>
      <c r="Y264" s="52">
        <f>'[9]NAW3 - Asset Repl - SSEH'!Y261</f>
        <v>0</v>
      </c>
      <c r="Z264" s="52">
        <f>'[9]NAW3 - Asset Repl - SSEH'!Z261</f>
        <v>0</v>
      </c>
      <c r="AA264" s="52">
        <f>'[9]NAW3 - Asset Repl - SSEH'!AA261</f>
        <v>0</v>
      </c>
      <c r="AB264" s="52">
        <f>'[9]NAW3 - Asset Repl - SSEH'!AB261</f>
        <v>0</v>
      </c>
      <c r="AC264" s="52">
        <f>'[9]NAW3 - Asset Repl - SSEH'!AC261</f>
        <v>0</v>
      </c>
      <c r="AD264" s="59">
        <f t="shared" si="1582"/>
        <v>0</v>
      </c>
      <c r="AE264" s="52">
        <f>'[9]NAW3 - Asset Repl - SSEH'!AE261</f>
        <v>0</v>
      </c>
      <c r="AF264" s="52">
        <f>'[9]NAW3 - Asset Repl - SSEH'!AF261</f>
        <v>0</v>
      </c>
      <c r="AG264" s="52">
        <f>'[9]NAW3 - Asset Repl - SSEH'!AG261</f>
        <v>0</v>
      </c>
      <c r="AH264" s="52">
        <f>'[9]NAW3 - Asset Repl - SSEH'!AH261</f>
        <v>0</v>
      </c>
      <c r="AI264" s="52">
        <f>'[9]NAW3 - Asset Repl - SSEH'!AI261</f>
        <v>0</v>
      </c>
      <c r="AJ264" s="59">
        <f t="shared" si="1583"/>
        <v>0</v>
      </c>
      <c r="AK264" s="52">
        <f>'[9]NAW3 - Asset Repl - SSEH'!AK261</f>
        <v>0</v>
      </c>
      <c r="AL264" s="52">
        <f>'[9]NAW3 - Asset Repl - SSEH'!AL261</f>
        <v>0</v>
      </c>
      <c r="AM264" s="52">
        <f>'[9]NAW3 - Asset Repl - SSEH'!AM261</f>
        <v>0</v>
      </c>
      <c r="AN264" s="52">
        <f>'[9]NAW3 - Asset Repl - SSEH'!AN261</f>
        <v>0</v>
      </c>
      <c r="AO264" s="52">
        <f>'[9]NAW3 - Asset Repl - SSEH'!AO261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2580063.640512058</v>
      </c>
      <c r="CD266" s="198">
        <f t="shared" ref="CD266:CG266" si="1602">SUM(CD265,CD260,CD255,CD250,CD245,CD240)</f>
        <v>5497831.5967840794</v>
      </c>
      <c r="CE266" s="198">
        <f t="shared" si="1602"/>
        <v>21156793.738007139</v>
      </c>
      <c r="CF266" s="198">
        <f t="shared" si="1602"/>
        <v>31907488.89330598</v>
      </c>
      <c r="CG266" s="198">
        <f t="shared" si="1602"/>
        <v>11959439.424612809</v>
      </c>
      <c r="CH266" s="198">
        <f t="shared" si="1286"/>
        <v>73101617.29322207</v>
      </c>
      <c r="CI266" s="68"/>
      <c r="CJ266" s="68"/>
      <c r="CK266" s="198">
        <f>SUM(CK265,CK260,CK255,CK250,CK245,CK240)</f>
        <v>3033676.5115635544</v>
      </c>
      <c r="CL266" s="198">
        <f t="shared" ref="CL266:CO266" si="1603">SUM(CL265,CL260,CL255,CL250,CL245,CL240)</f>
        <v>5361747.7354686316</v>
      </c>
      <c r="CM266" s="198">
        <f t="shared" si="1603"/>
        <v>20839264.728271089</v>
      </c>
      <c r="CN266" s="198">
        <f t="shared" si="1603"/>
        <v>27824973.053842522</v>
      </c>
      <c r="CO266" s="198">
        <f t="shared" si="1603"/>
        <v>9237762.198303856</v>
      </c>
      <c r="CP266" s="198">
        <f t="shared" si="1228"/>
        <v>66297424.227449656</v>
      </c>
      <c r="CS266" s="198">
        <f>SUM(CS265,CS260,CS255,CS250,CS245,CS240)</f>
        <v>2622785.320771683</v>
      </c>
      <c r="CT266" s="198">
        <f t="shared" ref="CT266:CW266" si="1604">SUM(CT265,CT260,CT255,CT250,CT245,CT240)</f>
        <v>5869019.6112349974</v>
      </c>
      <c r="CU266" s="198">
        <f t="shared" si="1604"/>
        <v>19713886.386456013</v>
      </c>
      <c r="CV266" s="198">
        <f t="shared" si="1604"/>
        <v>29990045.266200811</v>
      </c>
      <c r="CW266" s="198">
        <f t="shared" si="1604"/>
        <v>16984684.776030056</v>
      </c>
      <c r="CX266" s="198">
        <f t="shared" si="1230"/>
        <v>75180421.360693559</v>
      </c>
      <c r="CY266" s="6"/>
      <c r="CZ266" s="199"/>
      <c r="DA266" s="198">
        <f>SUM(DA265,DA260,DA255,DA250,DA245,DA240)</f>
        <v>3661628.0969147822</v>
      </c>
      <c r="DB266" s="198">
        <f t="shared" ref="DB266:DE266" si="1605">SUM(DB265,DB260,DB255,DB250,DB245,DB240)</f>
        <v>5869019.6112349974</v>
      </c>
      <c r="DC266" s="198">
        <f t="shared" si="1605"/>
        <v>19713886.386456013</v>
      </c>
      <c r="DD266" s="198">
        <f t="shared" si="1605"/>
        <v>18922034.094235089</v>
      </c>
      <c r="DE266" s="198">
        <f t="shared" si="1605"/>
        <v>7955423.8356685238</v>
      </c>
      <c r="DF266" s="198">
        <f t="shared" si="1232"/>
        <v>56121992.024509408</v>
      </c>
      <c r="DG266" s="6"/>
      <c r="DH266" s="6"/>
      <c r="DI266" s="198">
        <f>SUM(DI265,DI260,DI255,DI250,DI245,DI240)</f>
        <v>2214318.7544219946</v>
      </c>
      <c r="DJ266" s="198">
        <f t="shared" ref="DJ266:DM266" si="1606">SUM(DJ265,DJ260,DJ255,DJ250,DJ245,DJ240)</f>
        <v>6384977.3792556562</v>
      </c>
      <c r="DK266" s="198">
        <f t="shared" si="1606"/>
        <v>18660472.610080503</v>
      </c>
      <c r="DL266" s="198">
        <f t="shared" si="1606"/>
        <v>32247360.501291189</v>
      </c>
      <c r="DM266" s="198">
        <f t="shared" si="1606"/>
        <v>24079104.086314119</v>
      </c>
      <c r="DN266" s="198">
        <f t="shared" si="1241"/>
        <v>83586233.331363469</v>
      </c>
      <c r="DO266" s="6"/>
      <c r="DP266" s="6"/>
      <c r="DQ266" s="198">
        <f>SUM(DQ265,DQ260,DQ255,DQ250,DQ245,DQ240)</f>
        <v>4293725.640952209</v>
      </c>
      <c r="DR266" s="198">
        <f t="shared" ref="DR266:DU266" si="1607">SUM(DR265,DR260,DR255,DR250,DR245,DR240)</f>
        <v>6384977.3792556562</v>
      </c>
      <c r="DS266" s="198">
        <f t="shared" si="1607"/>
        <v>18660472.610080503</v>
      </c>
      <c r="DT266" s="198">
        <f t="shared" si="1607"/>
        <v>9440570.9336737003</v>
      </c>
      <c r="DU266" s="198">
        <f t="shared" si="1607"/>
        <v>7310476.625642702</v>
      </c>
      <c r="DV266" s="198">
        <f t="shared" si="1235"/>
        <v>46090223.189604774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419129.33210120053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608"/>
        <v>179819.43221514186</v>
      </c>
      <c r="J269" s="66">
        <f t="shared" si="1608"/>
        <v>60316.877374489799</v>
      </c>
      <c r="K269" s="66">
        <f t="shared" si="1608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609"/>
        <v>180591.79118241608</v>
      </c>
      <c r="P269" s="66">
        <f t="shared" si="1609"/>
        <v>64899.869330855479</v>
      </c>
      <c r="Q269" s="66">
        <f t="shared" si="1609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8075.0268186819949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-12</v>
      </c>
      <c r="V269" s="66">
        <f t="shared" si="1610"/>
        <v>-1289.0268186819942</v>
      </c>
      <c r="W269" s="66">
        <f t="shared" si="1610"/>
        <v>-6783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611"/>
        <v>167421</v>
      </c>
      <c r="AB269" s="66">
        <f t="shared" si="1611"/>
        <v>73121</v>
      </c>
      <c r="AC269" s="66">
        <f t="shared" si="1611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21070.524065290214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612"/>
        <v>-55</v>
      </c>
      <c r="AH269" s="66">
        <f t="shared" si="1612"/>
        <v>-5077.0536373639879</v>
      </c>
      <c r="AI269" s="66">
        <f t="shared" si="1612"/>
        <v>-15960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613"/>
        <v>155020</v>
      </c>
      <c r="AN269" s="66">
        <f t="shared" si="1613"/>
        <v>85928</v>
      </c>
      <c r="AO269" s="66">
        <f t="shared" si="1613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73517715.410639539</v>
      </c>
      <c r="CD269" s="198">
        <f t="shared" ref="CD269:CH269" si="1616">CD53+CD105+CD172+CD234+CD266</f>
        <v>147014826.23829433</v>
      </c>
      <c r="CE269" s="198">
        <f t="shared" si="1616"/>
        <v>884902493.89386547</v>
      </c>
      <c r="CF269" s="198">
        <f t="shared" si="1616"/>
        <v>654321269.9205029</v>
      </c>
      <c r="CG269" s="198">
        <f t="shared" si="1616"/>
        <v>297934560.77519715</v>
      </c>
      <c r="CH269" s="198">
        <f t="shared" si="1616"/>
        <v>2057690866.2384992</v>
      </c>
      <c r="CI269" s="68"/>
      <c r="CJ269" s="68"/>
      <c r="CK269" s="198">
        <f>CK53+CK105+CK172+CK234+CK266</f>
        <v>79635606.352427036</v>
      </c>
      <c r="CL269" s="198">
        <f t="shared" ref="CL269:CP269" si="1617">CL53+CL105+CL172+CL234+CL266</f>
        <v>145476249.84643966</v>
      </c>
      <c r="CM269" s="198">
        <f t="shared" si="1617"/>
        <v>881392757.06324339</v>
      </c>
      <c r="CN269" s="198">
        <f t="shared" si="1617"/>
        <v>610564821.38451624</v>
      </c>
      <c r="CO269" s="198">
        <f t="shared" si="1617"/>
        <v>270902185.67206889</v>
      </c>
      <c r="CP269" s="198">
        <f t="shared" si="1617"/>
        <v>1987971620.3186953</v>
      </c>
      <c r="CS269" s="198">
        <f>CS53+CS105+CS172+CS234+CS266</f>
        <v>70602349.417294219</v>
      </c>
      <c r="CT269" s="198">
        <f t="shared" ref="CT269:CW269" si="1618">CT53+CT105+CT172+CT234+CT266</f>
        <v>156089002.13871115</v>
      </c>
      <c r="CU269" s="198">
        <f t="shared" si="1618"/>
        <v>822002174.4581331</v>
      </c>
      <c r="CV269" s="198">
        <f t="shared" si="1618"/>
        <v>751962946.02384162</v>
      </c>
      <c r="CW269" s="198">
        <f t="shared" si="1618"/>
        <v>407507189.83230364</v>
      </c>
      <c r="CX269" s="198">
        <f>CX53+CX105+CX172+CX234+CX266</f>
        <v>2208163661.8702836</v>
      </c>
      <c r="CY269" s="6"/>
      <c r="CZ269" s="6"/>
      <c r="DA269" s="198">
        <f>DA53+DA105+DA172+DA234+DA266</f>
        <v>76156054.540515885</v>
      </c>
      <c r="DB269" s="198">
        <f t="shared" ref="DB269:DE269" si="1619">DB53+DB105+DB172+DB234+DB266</f>
        <v>156089002.13871115</v>
      </c>
      <c r="DC269" s="198">
        <f t="shared" si="1619"/>
        <v>821821447.5164187</v>
      </c>
      <c r="DD269" s="198">
        <f t="shared" si="1619"/>
        <v>732608822.14278388</v>
      </c>
      <c r="DE269" s="198">
        <f t="shared" si="1619"/>
        <v>279391202.98953837</v>
      </c>
      <c r="DF269" s="198">
        <f>DF53+DF105+DF172+DF234+DF266</f>
        <v>2066066529.3279681</v>
      </c>
      <c r="DG269" s="6"/>
      <c r="DH269" s="6"/>
      <c r="DI269" s="198">
        <f>DI53+DI105+DI172+DI234+DI266</f>
        <v>61557194.267902896</v>
      </c>
      <c r="DJ269" s="198">
        <f t="shared" ref="DJ269:DM269" si="1620">DJ53+DJ105+DJ172+DJ234+DJ266</f>
        <v>166640022.44417593</v>
      </c>
      <c r="DK269" s="198">
        <f t="shared" si="1620"/>
        <v>762665283.83296216</v>
      </c>
      <c r="DL269" s="198">
        <f t="shared" si="1620"/>
        <v>893848255.20388412</v>
      </c>
      <c r="DM269" s="198">
        <f t="shared" si="1620"/>
        <v>543881982.72147143</v>
      </c>
      <c r="DN269" s="198">
        <f>DN53+DN105+DN172+DN234+DN266</f>
        <v>2428592738.470397</v>
      </c>
      <c r="DO269" s="6"/>
      <c r="DP269" s="6"/>
      <c r="DQ269" s="198">
        <f>DQ53+DQ105+DQ172+DQ234+DQ266</f>
        <v>76317028.43864885</v>
      </c>
      <c r="DR269" s="198">
        <f t="shared" ref="DR269:DU269" si="1621">DR53+DR105+DR172+DR234+DR266</f>
        <v>166640022.44417593</v>
      </c>
      <c r="DS269" s="198">
        <f t="shared" si="1621"/>
        <v>761850578.25444007</v>
      </c>
      <c r="DT269" s="198">
        <f t="shared" si="1621"/>
        <v>826732160.76011181</v>
      </c>
      <c r="DU269" s="198">
        <f t="shared" si="1621"/>
        <v>236472365.4393996</v>
      </c>
      <c r="DV269" s="198">
        <f>DV53+DV105+DV172+DV234+DV266</f>
        <v>2068012155.3367763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1149669.5330806188</v>
      </c>
      <c r="CD273" s="201">
        <f t="shared" ref="CD273:CH273" si="1622">CD53</f>
        <v>2795795.1690902757</v>
      </c>
      <c r="CE273" s="201">
        <f t="shared" si="1622"/>
        <v>21721866.477441978</v>
      </c>
      <c r="CF273" s="201">
        <f t="shared" si="1622"/>
        <v>18657433.998661697</v>
      </c>
      <c r="CG273" s="201">
        <f t="shared" si="1622"/>
        <v>17299098.923600107</v>
      </c>
      <c r="CH273" s="204">
        <f t="shared" si="1622"/>
        <v>61623864.101874679</v>
      </c>
      <c r="CJ273" s="200" t="s">
        <v>22</v>
      </c>
      <c r="CK273" s="201">
        <f>CK53</f>
        <v>1342901.1348776799</v>
      </c>
      <c r="CL273" s="201">
        <f t="shared" ref="CL273:CP273" si="1623">CL53</f>
        <v>2737787.265961674</v>
      </c>
      <c r="CM273" s="201">
        <f t="shared" si="1623"/>
        <v>21586913.818066388</v>
      </c>
      <c r="CN273" s="201">
        <f t="shared" si="1623"/>
        <v>16916098.369086206</v>
      </c>
      <c r="CO273" s="201">
        <f t="shared" si="1623"/>
        <v>16136503.073159423</v>
      </c>
      <c r="CP273" s="204">
        <f t="shared" si="1623"/>
        <v>58720203.661151379</v>
      </c>
      <c r="CR273" s="200" t="s">
        <v>22</v>
      </c>
      <c r="CS273" s="201">
        <f>CS53</f>
        <v>1185330.4758224273</v>
      </c>
      <c r="CT273" s="201">
        <f t="shared" ref="CT273:CX273" si="1624">CT53</f>
        <v>2873012.9168197466</v>
      </c>
      <c r="CU273" s="201">
        <f t="shared" si="1624"/>
        <v>20027338.777577341</v>
      </c>
      <c r="CV273" s="201">
        <f t="shared" si="1624"/>
        <v>20203561.997635756</v>
      </c>
      <c r="CW273" s="201">
        <f t="shared" si="1624"/>
        <v>19620332.109804515</v>
      </c>
      <c r="CX273" s="204">
        <f t="shared" si="1624"/>
        <v>63909576.277659789</v>
      </c>
      <c r="CY273" s="6"/>
      <c r="CZ273" s="200" t="s">
        <v>22</v>
      </c>
      <c r="DA273" s="201">
        <f>DA53</f>
        <v>1413386.6920959656</v>
      </c>
      <c r="DB273" s="201">
        <f t="shared" ref="DB273:DF273" si="1625">DB53</f>
        <v>2873012.9168197466</v>
      </c>
      <c r="DC273" s="201">
        <f t="shared" si="1625"/>
        <v>20027338.777577341</v>
      </c>
      <c r="DD273" s="201">
        <f t="shared" si="1625"/>
        <v>19220974.342784446</v>
      </c>
      <c r="DE273" s="201">
        <f t="shared" si="1625"/>
        <v>14743820.931300974</v>
      </c>
      <c r="DF273" s="204">
        <f t="shared" si="1625"/>
        <v>58278533.660578474</v>
      </c>
      <c r="DG273" s="6"/>
      <c r="DH273" s="200" t="s">
        <v>22</v>
      </c>
      <c r="DI273" s="201">
        <f>DI53</f>
        <v>1027894.9031043502</v>
      </c>
      <c r="DJ273" s="201">
        <f t="shared" ref="DJ273:DN273" si="1626">DJ53</f>
        <v>3008750.7661878159</v>
      </c>
      <c r="DK273" s="201">
        <f t="shared" si="1626"/>
        <v>18468360.19505823</v>
      </c>
      <c r="DL273" s="201">
        <f t="shared" si="1626"/>
        <v>23486381.005933698</v>
      </c>
      <c r="DM273" s="201">
        <f t="shared" si="1626"/>
        <v>23101719.563295018</v>
      </c>
      <c r="DN273" s="204">
        <f t="shared" si="1626"/>
        <v>69093106.433579117</v>
      </c>
      <c r="DO273" s="6"/>
      <c r="DP273" s="200" t="s">
        <v>22</v>
      </c>
      <c r="DQ273" s="201">
        <f>DQ53</f>
        <v>1518268.4092284464</v>
      </c>
      <c r="DR273" s="201">
        <f t="shared" ref="DR273:DV273" si="1627">DR53</f>
        <v>3008750.7661878159</v>
      </c>
      <c r="DS273" s="201">
        <f t="shared" si="1627"/>
        <v>18468360.19505823</v>
      </c>
      <c r="DT273" s="201">
        <f t="shared" si="1627"/>
        <v>21417194.956905466</v>
      </c>
      <c r="DU273" s="201">
        <f t="shared" si="1627"/>
        <v>12528886.477628585</v>
      </c>
      <c r="DV273" s="204">
        <f t="shared" si="1627"/>
        <v>56941460.805008546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47503910.642979331</v>
      </c>
      <c r="CD274" s="201">
        <f t="shared" ref="CD274:CH274" si="1628">CD105</f>
        <v>96941039.920136198</v>
      </c>
      <c r="CE274" s="201">
        <f t="shared" si="1628"/>
        <v>601694171.32513011</v>
      </c>
      <c r="CF274" s="201">
        <f t="shared" si="1628"/>
        <v>411899718.93146557</v>
      </c>
      <c r="CG274" s="201">
        <f t="shared" si="1628"/>
        <v>176956699.35208225</v>
      </c>
      <c r="CH274" s="204">
        <f t="shared" si="1628"/>
        <v>1334995540.1717935</v>
      </c>
      <c r="CJ274" s="200" t="s">
        <v>34</v>
      </c>
      <c r="CK274" s="201">
        <f>CK105</f>
        <v>51254656.865074992</v>
      </c>
      <c r="CL274" s="201">
        <f t="shared" ref="CL274:CP274" si="1629">CL105</f>
        <v>96011764.141282544</v>
      </c>
      <c r="CM274" s="201">
        <f t="shared" si="1629"/>
        <v>599511824.84457839</v>
      </c>
      <c r="CN274" s="201">
        <f t="shared" si="1629"/>
        <v>386271790.31273741</v>
      </c>
      <c r="CO274" s="201">
        <f t="shared" si="1629"/>
        <v>161200015.35348493</v>
      </c>
      <c r="CP274" s="204">
        <f t="shared" si="1629"/>
        <v>1294250051.5171583</v>
      </c>
      <c r="CR274" s="200" t="s">
        <v>34</v>
      </c>
      <c r="CS274" s="201">
        <f>CS105</f>
        <v>46000021.499166042</v>
      </c>
      <c r="CT274" s="201">
        <f t="shared" ref="CT274:CX274" si="1630">CT105</f>
        <v>101864085.74324247</v>
      </c>
      <c r="CU274" s="201">
        <f t="shared" si="1630"/>
        <v>561789460.02188432</v>
      </c>
      <c r="CV274" s="201">
        <f t="shared" si="1630"/>
        <v>477846004.09986687</v>
      </c>
      <c r="CW274" s="201">
        <f t="shared" si="1630"/>
        <v>238834710.54844198</v>
      </c>
      <c r="CX274" s="204">
        <f t="shared" si="1630"/>
        <v>1426334281.9126015</v>
      </c>
      <c r="CY274" s="6"/>
      <c r="CZ274" s="200" t="s">
        <v>34</v>
      </c>
      <c r="DA274" s="201">
        <f>DA105</f>
        <v>48600219.515159361</v>
      </c>
      <c r="DB274" s="201">
        <f t="shared" ref="DB274:DF274" si="1631">DB105</f>
        <v>101864085.74324247</v>
      </c>
      <c r="DC274" s="201">
        <f t="shared" si="1631"/>
        <v>561789460.02188432</v>
      </c>
      <c r="DD274" s="201">
        <f t="shared" si="1631"/>
        <v>473860818.09593827</v>
      </c>
      <c r="DE274" s="201">
        <f t="shared" si="1631"/>
        <v>168794710.04354009</v>
      </c>
      <c r="DF274" s="204">
        <f t="shared" si="1631"/>
        <v>1354909293.4197645</v>
      </c>
      <c r="DG274" s="6"/>
      <c r="DH274" s="200" t="s">
        <v>34</v>
      </c>
      <c r="DI274" s="201">
        <f>DI105</f>
        <v>40740869.272790469</v>
      </c>
      <c r="DJ274" s="201">
        <f t="shared" ref="DJ274:DN274" si="1632">DJ105</f>
        <v>107709398.95237824</v>
      </c>
      <c r="DK274" s="201">
        <f t="shared" si="1632"/>
        <v>524078145.52652299</v>
      </c>
      <c r="DL274" s="201">
        <f t="shared" si="1632"/>
        <v>569404253.6427778</v>
      </c>
      <c r="DM274" s="201">
        <f t="shared" si="1632"/>
        <v>316659565.4283638</v>
      </c>
      <c r="DN274" s="204">
        <f t="shared" si="1632"/>
        <v>1558592232.8228333</v>
      </c>
      <c r="DO274" s="6"/>
      <c r="DP274" s="200" t="s">
        <v>34</v>
      </c>
      <c r="DQ274" s="201">
        <f>DQ105</f>
        <v>48951318.591482975</v>
      </c>
      <c r="DR274" s="201">
        <f t="shared" ref="DR274:DV274" si="1633">DR105</f>
        <v>107709398.95237824</v>
      </c>
      <c r="DS274" s="201">
        <f t="shared" si="1633"/>
        <v>524078145.52652299</v>
      </c>
      <c r="DT274" s="201">
        <f t="shared" si="1633"/>
        <v>535447536.32492155</v>
      </c>
      <c r="DU274" s="201">
        <f t="shared" si="1633"/>
        <v>138215260.91231522</v>
      </c>
      <c r="DV274" s="204">
        <f t="shared" si="1633"/>
        <v>1354401660.307621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22284071.594067529</v>
      </c>
      <c r="CD275" s="202">
        <f t="shared" ref="CD275:CH275" si="1634">CD172</f>
        <v>41780159.552283794</v>
      </c>
      <c r="CE275" s="202">
        <f t="shared" si="1634"/>
        <v>240329662.35328615</v>
      </c>
      <c r="CF275" s="202">
        <f t="shared" si="1634"/>
        <v>191856628.09706962</v>
      </c>
      <c r="CG275" s="202">
        <f t="shared" si="1634"/>
        <v>91719323.074901953</v>
      </c>
      <c r="CH275" s="204">
        <f t="shared" si="1634"/>
        <v>587969844.67160904</v>
      </c>
      <c r="CJ275" s="200" t="s">
        <v>40</v>
      </c>
      <c r="CK275" s="202">
        <f>CK172</f>
        <v>24004371.840910811</v>
      </c>
      <c r="CL275" s="202">
        <f t="shared" ref="CL275:CP275" si="1635">CL172</f>
        <v>41364950.703726813</v>
      </c>
      <c r="CM275" s="202">
        <f t="shared" si="1635"/>
        <v>239454753.67232752</v>
      </c>
      <c r="CN275" s="202">
        <f t="shared" si="1635"/>
        <v>179551959.64885014</v>
      </c>
      <c r="CO275" s="202">
        <f t="shared" si="1635"/>
        <v>84327905.04712069</v>
      </c>
      <c r="CP275" s="204">
        <f t="shared" si="1635"/>
        <v>568703940.91293597</v>
      </c>
      <c r="CR275" s="200" t="s">
        <v>40</v>
      </c>
      <c r="CS275" s="202">
        <f>CS172</f>
        <v>20794212.121534064</v>
      </c>
      <c r="CT275" s="202">
        <f t="shared" ref="CT275:CX275" si="1636">CT172</f>
        <v>45482883.867413945</v>
      </c>
      <c r="CU275" s="202">
        <f t="shared" si="1636"/>
        <v>220471489.27221552</v>
      </c>
      <c r="CV275" s="202">
        <f t="shared" si="1636"/>
        <v>223923334.66013813</v>
      </c>
      <c r="CW275" s="202">
        <f t="shared" si="1636"/>
        <v>132067462.39802706</v>
      </c>
      <c r="CX275" s="204">
        <f t="shared" si="1636"/>
        <v>642739382.31932878</v>
      </c>
      <c r="CY275" s="6"/>
      <c r="CZ275" s="200" t="s">
        <v>40</v>
      </c>
      <c r="DA275" s="202">
        <f>DA172</f>
        <v>22480820.236345783</v>
      </c>
      <c r="DB275" s="202">
        <f t="shared" ref="DB275:DF275" si="1637">DB172</f>
        <v>45482883.867413945</v>
      </c>
      <c r="DC275" s="202">
        <f t="shared" si="1637"/>
        <v>220290762.33050111</v>
      </c>
      <c r="DD275" s="202">
        <f t="shared" si="1637"/>
        <v>220604995.60982606</v>
      </c>
      <c r="DE275" s="202">
        <f t="shared" si="1637"/>
        <v>87897248.179028794</v>
      </c>
      <c r="DF275" s="204">
        <f t="shared" si="1637"/>
        <v>596756710.22311568</v>
      </c>
      <c r="DG275" s="6"/>
      <c r="DH275" s="200" t="s">
        <v>40</v>
      </c>
      <c r="DI275" s="202">
        <f>DI172</f>
        <v>17574111.337586083</v>
      </c>
      <c r="DJ275" s="202">
        <f t="shared" ref="DJ275:DN275" si="1638">DJ172</f>
        <v>49536895.346354209</v>
      </c>
      <c r="DK275" s="202">
        <f t="shared" si="1638"/>
        <v>201458305.50130048</v>
      </c>
      <c r="DL275" s="202">
        <f t="shared" si="1638"/>
        <v>268710260.05388153</v>
      </c>
      <c r="DM275" s="202">
        <f t="shared" si="1638"/>
        <v>180041593.64349854</v>
      </c>
      <c r="DN275" s="204">
        <f t="shared" si="1638"/>
        <v>717321165.88262081</v>
      </c>
      <c r="DO275" s="6"/>
      <c r="DP275" s="200" t="s">
        <v>40</v>
      </c>
      <c r="DQ275" s="202">
        <f>DQ172</f>
        <v>21553715.796985216</v>
      </c>
      <c r="DR275" s="202">
        <f t="shared" ref="DR275:DV275" si="1639">DR172</f>
        <v>49536895.346354209</v>
      </c>
      <c r="DS275" s="202">
        <f t="shared" si="1639"/>
        <v>200643599.92277831</v>
      </c>
      <c r="DT275" s="202">
        <f t="shared" si="1639"/>
        <v>260426858.5446111</v>
      </c>
      <c r="DU275" s="202">
        <f t="shared" si="1639"/>
        <v>78417741.42381309</v>
      </c>
      <c r="DV275" s="204">
        <f t="shared" si="1639"/>
        <v>610578811.03454196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40">CD234</f>
        <v>0</v>
      </c>
      <c r="CE276" s="201">
        <f t="shared" si="1640"/>
        <v>0</v>
      </c>
      <c r="CF276" s="201">
        <f t="shared" si="1640"/>
        <v>0</v>
      </c>
      <c r="CG276" s="201">
        <f t="shared" si="1640"/>
        <v>0</v>
      </c>
      <c r="CH276" s="204">
        <f t="shared" si="1640"/>
        <v>0</v>
      </c>
      <c r="CJ276" s="200" t="s">
        <v>49</v>
      </c>
      <c r="CK276" s="201">
        <f>CK234</f>
        <v>0</v>
      </c>
      <c r="CL276" s="201">
        <f t="shared" ref="CL276:CP276" si="1641">CL234</f>
        <v>0</v>
      </c>
      <c r="CM276" s="201">
        <f t="shared" si="1641"/>
        <v>0</v>
      </c>
      <c r="CN276" s="201">
        <f t="shared" si="1641"/>
        <v>0</v>
      </c>
      <c r="CO276" s="201">
        <f t="shared" si="1641"/>
        <v>0</v>
      </c>
      <c r="CP276" s="204">
        <f t="shared" si="1641"/>
        <v>0</v>
      </c>
      <c r="CR276" s="200" t="s">
        <v>49</v>
      </c>
      <c r="CS276" s="201">
        <f>CS234</f>
        <v>0</v>
      </c>
      <c r="CT276" s="201">
        <f t="shared" ref="CT276:CX276" si="1642">CT234</f>
        <v>0</v>
      </c>
      <c r="CU276" s="201">
        <f t="shared" si="1642"/>
        <v>0</v>
      </c>
      <c r="CV276" s="201">
        <f t="shared" si="1642"/>
        <v>0</v>
      </c>
      <c r="CW276" s="201">
        <f t="shared" si="1642"/>
        <v>0</v>
      </c>
      <c r="CX276" s="204">
        <f t="shared" si="1642"/>
        <v>0</v>
      </c>
      <c r="CY276" s="89"/>
      <c r="CZ276" s="200" t="s">
        <v>49</v>
      </c>
      <c r="DA276" s="201">
        <f>DA234</f>
        <v>0</v>
      </c>
      <c r="DB276" s="201">
        <f t="shared" ref="DB276:DF276" si="1643">DB234</f>
        <v>0</v>
      </c>
      <c r="DC276" s="201">
        <f t="shared" si="1643"/>
        <v>0</v>
      </c>
      <c r="DD276" s="201">
        <f t="shared" si="1643"/>
        <v>0</v>
      </c>
      <c r="DE276" s="201">
        <f t="shared" si="1643"/>
        <v>0</v>
      </c>
      <c r="DF276" s="204">
        <f t="shared" si="1643"/>
        <v>0</v>
      </c>
      <c r="DG276" s="6"/>
      <c r="DH276" s="200" t="s">
        <v>49</v>
      </c>
      <c r="DI276" s="201">
        <f>DI234</f>
        <v>0</v>
      </c>
      <c r="DJ276" s="201">
        <f t="shared" ref="DJ276:DN276" si="1644">DJ234</f>
        <v>0</v>
      </c>
      <c r="DK276" s="201">
        <f t="shared" si="1644"/>
        <v>0</v>
      </c>
      <c r="DL276" s="201">
        <f t="shared" si="1644"/>
        <v>0</v>
      </c>
      <c r="DM276" s="201">
        <f t="shared" si="1644"/>
        <v>0</v>
      </c>
      <c r="DN276" s="204">
        <f t="shared" si="1644"/>
        <v>0</v>
      </c>
      <c r="DO276" s="6"/>
      <c r="DP276" s="200" t="s">
        <v>49</v>
      </c>
      <c r="DQ276" s="201">
        <f>DQ234</f>
        <v>0</v>
      </c>
      <c r="DR276" s="201">
        <f t="shared" ref="DR276:DV276" si="1645">DR234</f>
        <v>0</v>
      </c>
      <c r="DS276" s="201">
        <f t="shared" si="1645"/>
        <v>0</v>
      </c>
      <c r="DT276" s="201">
        <f t="shared" si="1645"/>
        <v>0</v>
      </c>
      <c r="DU276" s="201">
        <f t="shared" si="1645"/>
        <v>0</v>
      </c>
      <c r="DV276" s="204">
        <f t="shared" si="1645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2580063.640512058</v>
      </c>
      <c r="CD277" s="201">
        <f t="shared" ref="CD277:CH277" si="1646">CD266</f>
        <v>5497831.5967840794</v>
      </c>
      <c r="CE277" s="201">
        <f t="shared" si="1646"/>
        <v>21156793.738007139</v>
      </c>
      <c r="CF277" s="201">
        <f t="shared" si="1646"/>
        <v>31907488.89330598</v>
      </c>
      <c r="CG277" s="201">
        <f t="shared" si="1646"/>
        <v>11959439.424612809</v>
      </c>
      <c r="CH277" s="204">
        <f t="shared" si="1646"/>
        <v>73101617.29322207</v>
      </c>
      <c r="CJ277" s="200" t="s">
        <v>57</v>
      </c>
      <c r="CK277" s="201">
        <f>CK266</f>
        <v>3033676.5115635544</v>
      </c>
      <c r="CL277" s="201">
        <f t="shared" ref="CL277:CP277" si="1647">CL266</f>
        <v>5361747.7354686316</v>
      </c>
      <c r="CM277" s="201">
        <f t="shared" si="1647"/>
        <v>20839264.728271089</v>
      </c>
      <c r="CN277" s="201">
        <f t="shared" si="1647"/>
        <v>27824973.053842522</v>
      </c>
      <c r="CO277" s="201">
        <f t="shared" si="1647"/>
        <v>9237762.198303856</v>
      </c>
      <c r="CP277" s="204">
        <f t="shared" si="1647"/>
        <v>66297424.227449656</v>
      </c>
      <c r="CR277" s="200" t="s">
        <v>57</v>
      </c>
      <c r="CS277" s="201">
        <f>CS266</f>
        <v>2622785.320771683</v>
      </c>
      <c r="CT277" s="201">
        <f t="shared" ref="CT277:CX277" si="1648">CT266</f>
        <v>5869019.6112349974</v>
      </c>
      <c r="CU277" s="201">
        <f t="shared" si="1648"/>
        <v>19713886.386456013</v>
      </c>
      <c r="CV277" s="201">
        <f t="shared" si="1648"/>
        <v>29990045.266200811</v>
      </c>
      <c r="CW277" s="201">
        <f t="shared" si="1648"/>
        <v>16984684.776030056</v>
      </c>
      <c r="CX277" s="204">
        <f t="shared" si="1648"/>
        <v>75180421.360693559</v>
      </c>
      <c r="CY277" s="6"/>
      <c r="CZ277" s="200" t="s">
        <v>57</v>
      </c>
      <c r="DA277" s="201">
        <f>DA266</f>
        <v>3661628.0969147822</v>
      </c>
      <c r="DB277" s="201">
        <f t="shared" ref="DB277:DF277" si="1649">DB266</f>
        <v>5869019.6112349974</v>
      </c>
      <c r="DC277" s="201">
        <f t="shared" si="1649"/>
        <v>19713886.386456013</v>
      </c>
      <c r="DD277" s="201">
        <f t="shared" si="1649"/>
        <v>18922034.094235089</v>
      </c>
      <c r="DE277" s="201">
        <f t="shared" si="1649"/>
        <v>7955423.8356685238</v>
      </c>
      <c r="DF277" s="204">
        <f t="shared" si="1649"/>
        <v>56121992.024509408</v>
      </c>
      <c r="DG277" s="6"/>
      <c r="DH277" s="200" t="s">
        <v>57</v>
      </c>
      <c r="DI277" s="201">
        <f>DI266</f>
        <v>2214318.7544219946</v>
      </c>
      <c r="DJ277" s="201">
        <f t="shared" ref="DJ277:DN277" si="1650">DJ266</f>
        <v>6384977.3792556562</v>
      </c>
      <c r="DK277" s="201">
        <f t="shared" si="1650"/>
        <v>18660472.610080503</v>
      </c>
      <c r="DL277" s="201">
        <f t="shared" si="1650"/>
        <v>32247360.501291189</v>
      </c>
      <c r="DM277" s="201">
        <f t="shared" si="1650"/>
        <v>24079104.086314119</v>
      </c>
      <c r="DN277" s="204">
        <f t="shared" si="1650"/>
        <v>83586233.331363469</v>
      </c>
      <c r="DO277" s="6"/>
      <c r="DP277" s="200" t="s">
        <v>57</v>
      </c>
      <c r="DQ277" s="201">
        <f>DQ266</f>
        <v>4293725.640952209</v>
      </c>
      <c r="DR277" s="201">
        <f t="shared" ref="DR277:DV277" si="1651">DR266</f>
        <v>6384977.3792556562</v>
      </c>
      <c r="DS277" s="201">
        <f t="shared" si="1651"/>
        <v>18660472.610080503</v>
      </c>
      <c r="DT277" s="201">
        <f t="shared" si="1651"/>
        <v>9440570.9336737003</v>
      </c>
      <c r="DU277" s="201">
        <f t="shared" si="1651"/>
        <v>7310476.625642702</v>
      </c>
      <c r="DV277" s="204">
        <f t="shared" si="1651"/>
        <v>46090223.189604774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73517715.410639539</v>
      </c>
      <c r="CD279" s="201">
        <f t="shared" ref="CD279:CH279" si="1652">SUM(CD273:CD277)</f>
        <v>147014826.23829433</v>
      </c>
      <c r="CE279" s="201">
        <f t="shared" si="1652"/>
        <v>884902493.89386547</v>
      </c>
      <c r="CF279" s="201">
        <f t="shared" si="1652"/>
        <v>654321269.9205029</v>
      </c>
      <c r="CG279" s="201">
        <f t="shared" si="1652"/>
        <v>297934560.77519715</v>
      </c>
      <c r="CH279" s="204">
        <f t="shared" si="1652"/>
        <v>2057690866.2384992</v>
      </c>
      <c r="CJ279" s="203" t="s">
        <v>23</v>
      </c>
      <c r="CK279" s="201">
        <f>SUM(CK273:CK277)</f>
        <v>79635606.352427036</v>
      </c>
      <c r="CL279" s="201">
        <f t="shared" ref="CL279:CP279" si="1653">SUM(CL273:CL277)</f>
        <v>145476249.84643966</v>
      </c>
      <c r="CM279" s="201">
        <f t="shared" si="1653"/>
        <v>881392757.06324339</v>
      </c>
      <c r="CN279" s="201">
        <f t="shared" si="1653"/>
        <v>610564821.38451624</v>
      </c>
      <c r="CO279" s="201">
        <f t="shared" si="1653"/>
        <v>270902185.67206889</v>
      </c>
      <c r="CP279" s="204">
        <f t="shared" si="1653"/>
        <v>1987971620.3186953</v>
      </c>
      <c r="CR279" s="203" t="s">
        <v>23</v>
      </c>
      <c r="CS279" s="201">
        <f>SUM(CS273:CS277)</f>
        <v>70602349.417294219</v>
      </c>
      <c r="CT279" s="201">
        <f t="shared" ref="CT279:CX279" si="1654">SUM(CT273:CT277)</f>
        <v>156089002.13871115</v>
      </c>
      <c r="CU279" s="201">
        <f t="shared" si="1654"/>
        <v>822002174.4581331</v>
      </c>
      <c r="CV279" s="201">
        <f t="shared" si="1654"/>
        <v>751962946.02384162</v>
      </c>
      <c r="CW279" s="201">
        <f t="shared" si="1654"/>
        <v>407507189.83230364</v>
      </c>
      <c r="CX279" s="204">
        <f t="shared" si="1654"/>
        <v>2208163661.8702836</v>
      </c>
      <c r="CY279" s="6"/>
      <c r="CZ279" s="203" t="s">
        <v>23</v>
      </c>
      <c r="DA279" s="201">
        <f>SUM(DA273:DA277)</f>
        <v>76156054.540515885</v>
      </c>
      <c r="DB279" s="201">
        <f t="shared" ref="DB279:DF279" si="1655">SUM(DB273:DB277)</f>
        <v>156089002.13871115</v>
      </c>
      <c r="DC279" s="201">
        <f t="shared" si="1655"/>
        <v>821821447.5164187</v>
      </c>
      <c r="DD279" s="201">
        <f t="shared" si="1655"/>
        <v>732608822.14278388</v>
      </c>
      <c r="DE279" s="201">
        <f t="shared" si="1655"/>
        <v>279391202.98953837</v>
      </c>
      <c r="DF279" s="204">
        <f t="shared" si="1655"/>
        <v>2066066529.3279681</v>
      </c>
      <c r="DG279" s="6"/>
      <c r="DH279" s="203" t="s">
        <v>23</v>
      </c>
      <c r="DI279" s="201">
        <f>SUM(DI273:DI277)</f>
        <v>61557194.267902896</v>
      </c>
      <c r="DJ279" s="201">
        <f t="shared" ref="DJ279:DN279" si="1656">SUM(DJ273:DJ277)</f>
        <v>166640022.44417593</v>
      </c>
      <c r="DK279" s="201">
        <f t="shared" si="1656"/>
        <v>762665283.83296216</v>
      </c>
      <c r="DL279" s="201">
        <f t="shared" si="1656"/>
        <v>893848255.20388412</v>
      </c>
      <c r="DM279" s="201">
        <f t="shared" si="1656"/>
        <v>543881982.72147143</v>
      </c>
      <c r="DN279" s="204">
        <f t="shared" si="1656"/>
        <v>2428592738.470397</v>
      </c>
      <c r="DO279" s="6"/>
      <c r="DP279" s="203" t="s">
        <v>23</v>
      </c>
      <c r="DQ279" s="201">
        <f>SUM(DQ273:DQ277)</f>
        <v>76317028.43864885</v>
      </c>
      <c r="DR279" s="201">
        <f t="shared" ref="DR279:DV279" si="1657">SUM(DR273:DR277)</f>
        <v>166640022.44417593</v>
      </c>
      <c r="DS279" s="201">
        <f t="shared" si="1657"/>
        <v>761850578.25444007</v>
      </c>
      <c r="DT279" s="201">
        <f t="shared" si="1657"/>
        <v>826732160.76011181</v>
      </c>
      <c r="DU279" s="201">
        <f t="shared" si="1657"/>
        <v>236472365.4393996</v>
      </c>
      <c r="DV279" s="204">
        <f t="shared" si="1657"/>
        <v>2068012155.3367763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U9:BZ10"/>
    <mergeCell ref="AE9:AJ10"/>
    <mergeCell ref="AK9:AP10"/>
    <mergeCell ref="C10:C11"/>
    <mergeCell ref="BE9:BJ10"/>
    <mergeCell ref="BM9:BR10"/>
    <mergeCell ref="Y9:AD10"/>
    <mergeCell ref="B9:B11"/>
    <mergeCell ref="D9:E10"/>
    <mergeCell ref="G9:L10"/>
    <mergeCell ref="M9:R10"/>
    <mergeCell ref="S9:X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98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9" t="s">
        <v>0</v>
      </c>
      <c r="C9" s="211"/>
      <c r="D9" s="291" t="s">
        <v>1</v>
      </c>
      <c r="E9" s="292"/>
      <c r="F9" s="21"/>
      <c r="G9" s="282" t="s">
        <v>2</v>
      </c>
      <c r="H9" s="283"/>
      <c r="I9" s="283"/>
      <c r="J9" s="283"/>
      <c r="K9" s="283"/>
      <c r="L9" s="284"/>
      <c r="M9" s="282" t="s">
        <v>3</v>
      </c>
      <c r="N9" s="283"/>
      <c r="O9" s="283"/>
      <c r="P9" s="283"/>
      <c r="Q9" s="283"/>
      <c r="R9" s="284"/>
      <c r="S9" s="282" t="s">
        <v>4</v>
      </c>
      <c r="T9" s="283"/>
      <c r="U9" s="283"/>
      <c r="V9" s="283"/>
      <c r="W9" s="283"/>
      <c r="X9" s="284"/>
      <c r="Y9" s="282" t="s">
        <v>5</v>
      </c>
      <c r="Z9" s="283"/>
      <c r="AA9" s="283"/>
      <c r="AB9" s="283"/>
      <c r="AC9" s="283"/>
      <c r="AD9" s="284"/>
      <c r="AE9" s="282" t="s">
        <v>6</v>
      </c>
      <c r="AF9" s="283"/>
      <c r="AG9" s="283"/>
      <c r="AH9" s="283"/>
      <c r="AI9" s="283"/>
      <c r="AJ9" s="284"/>
      <c r="AK9" s="282" t="s">
        <v>7</v>
      </c>
      <c r="AL9" s="283"/>
      <c r="AM9" s="283"/>
      <c r="AN9" s="283"/>
      <c r="AO9" s="283"/>
      <c r="AP9" s="284"/>
      <c r="AV9" s="6"/>
      <c r="AW9" s="6"/>
      <c r="AX9" s="6"/>
      <c r="AY9" s="6"/>
      <c r="AZ9" s="6"/>
      <c r="BA9" s="6"/>
      <c r="BB9" s="6"/>
      <c r="BD9" s="21"/>
      <c r="BE9" s="282" t="s">
        <v>105</v>
      </c>
      <c r="BF9" s="283"/>
      <c r="BG9" s="283"/>
      <c r="BH9" s="283"/>
      <c r="BI9" s="283"/>
      <c r="BJ9" s="284"/>
      <c r="BL9" s="21"/>
      <c r="BM9" s="282" t="s">
        <v>106</v>
      </c>
      <c r="BN9" s="283"/>
      <c r="BO9" s="283"/>
      <c r="BP9" s="283"/>
      <c r="BQ9" s="283"/>
      <c r="BR9" s="284"/>
      <c r="BT9" s="21"/>
      <c r="BU9" s="282" t="s">
        <v>107</v>
      </c>
      <c r="BV9" s="283"/>
      <c r="BW9" s="283"/>
      <c r="BX9" s="283"/>
      <c r="BY9" s="283"/>
      <c r="BZ9" s="284"/>
    </row>
    <row r="10" spans="1:126" ht="61.5" customHeight="1">
      <c r="A10" s="19"/>
      <c r="B10" s="290"/>
      <c r="C10" s="288" t="s">
        <v>8</v>
      </c>
      <c r="D10" s="293"/>
      <c r="E10" s="294"/>
      <c r="F10" s="23"/>
      <c r="G10" s="285"/>
      <c r="H10" s="286"/>
      <c r="I10" s="286"/>
      <c r="J10" s="286"/>
      <c r="K10" s="286"/>
      <c r="L10" s="287"/>
      <c r="M10" s="285"/>
      <c r="N10" s="286"/>
      <c r="O10" s="286"/>
      <c r="P10" s="286"/>
      <c r="Q10" s="286"/>
      <c r="R10" s="287"/>
      <c r="S10" s="285"/>
      <c r="T10" s="286"/>
      <c r="U10" s="286"/>
      <c r="V10" s="286"/>
      <c r="W10" s="286"/>
      <c r="X10" s="287"/>
      <c r="Y10" s="285"/>
      <c r="Z10" s="286"/>
      <c r="AA10" s="286"/>
      <c r="AB10" s="286"/>
      <c r="AC10" s="286"/>
      <c r="AD10" s="287"/>
      <c r="AE10" s="285"/>
      <c r="AF10" s="286"/>
      <c r="AG10" s="286"/>
      <c r="AH10" s="286"/>
      <c r="AI10" s="286"/>
      <c r="AJ10" s="287"/>
      <c r="AK10" s="285"/>
      <c r="AL10" s="286"/>
      <c r="AM10" s="286"/>
      <c r="AN10" s="286"/>
      <c r="AO10" s="286"/>
      <c r="AP10" s="287"/>
      <c r="AV10" s="6"/>
      <c r="AW10" s="6"/>
      <c r="AX10" s="6"/>
      <c r="AY10" s="6"/>
      <c r="AZ10" s="6"/>
      <c r="BA10" s="6"/>
      <c r="BB10" s="6"/>
      <c r="BD10" s="23"/>
      <c r="BE10" s="285"/>
      <c r="BF10" s="286"/>
      <c r="BG10" s="286"/>
      <c r="BH10" s="286"/>
      <c r="BI10" s="286"/>
      <c r="BJ10" s="287"/>
      <c r="BL10" s="23"/>
      <c r="BM10" s="285"/>
      <c r="BN10" s="286"/>
      <c r="BO10" s="286"/>
      <c r="BP10" s="286"/>
      <c r="BQ10" s="286"/>
      <c r="BR10" s="287"/>
      <c r="BT10" s="23"/>
      <c r="BU10" s="285"/>
      <c r="BV10" s="286"/>
      <c r="BW10" s="286"/>
      <c r="BX10" s="286"/>
      <c r="BY10" s="286"/>
      <c r="BZ10" s="287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0"/>
      <c r="C11" s="288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1085</v>
      </c>
      <c r="E13" s="50">
        <f>D13+SUM(AE13:AI13)</f>
        <v>1085</v>
      </c>
      <c r="F13" s="51" t="s">
        <v>25</v>
      </c>
      <c r="G13" s="52">
        <f>'[9]NAW4 - Refurb - SSEH'!G10</f>
        <v>337</v>
      </c>
      <c r="H13" s="52">
        <f>'[9]NAW4 - Refurb - SSEH'!H10</f>
        <v>307</v>
      </c>
      <c r="I13" s="52">
        <f>'[9]NAW4 - Refurb - SSEH'!I10</f>
        <v>387</v>
      </c>
      <c r="J13" s="52">
        <f>'[9]NAW4 - Refurb - SSEH'!J10</f>
        <v>48</v>
      </c>
      <c r="K13" s="52">
        <f>'[9]NAW4 - Refurb - SSEH'!K10</f>
        <v>6</v>
      </c>
      <c r="L13" s="53">
        <f>SUM(G13:K13)</f>
        <v>1085</v>
      </c>
      <c r="M13" s="52">
        <f>'[9]NAW4 - Refurb - SSEH'!M10</f>
        <v>309</v>
      </c>
      <c r="N13" s="52">
        <f>'[9]NAW4 - Refurb - SSEH'!N10</f>
        <v>309</v>
      </c>
      <c r="O13" s="52">
        <f>'[9]NAW4 - Refurb - SSEH'!O10</f>
        <v>389</v>
      </c>
      <c r="P13" s="52">
        <f>'[9]NAW4 - Refurb - SSEH'!P10</f>
        <v>61</v>
      </c>
      <c r="Q13" s="52">
        <f>'[9]NAW4 - Refurb - SSEH'!Q10</f>
        <v>11</v>
      </c>
      <c r="R13" s="53">
        <f>SUM(M13:Q13)</f>
        <v>1079</v>
      </c>
      <c r="S13" s="52">
        <f>'[9]NAW4 - Refurb - SSEH'!S10</f>
        <v>0</v>
      </c>
      <c r="T13" s="52">
        <f>'[9]NAW4 - Refurb - SSEH'!T10</f>
        <v>0</v>
      </c>
      <c r="U13" s="52">
        <f>'[9]NAW4 - Refurb - SSEH'!U10</f>
        <v>0</v>
      </c>
      <c r="V13" s="52">
        <f>'[9]NAW4 - Refurb - SSEH'!V10</f>
        <v>0</v>
      </c>
      <c r="W13" s="52">
        <f>'[9]NAW4 - Refurb - SSEH'!W10</f>
        <v>0</v>
      </c>
      <c r="X13" s="53">
        <f>SUM(S13:W13)</f>
        <v>0</v>
      </c>
      <c r="Y13" s="54">
        <f>'[9]NAW4 - Refurb - SSEH'!Y10</f>
        <v>270</v>
      </c>
      <c r="Z13" s="54">
        <f>'[9]NAW4 - Refurb - SSEH'!Z10</f>
        <v>313</v>
      </c>
      <c r="AA13" s="54">
        <f>'[9]NAW4 - Refurb - SSEH'!AA10</f>
        <v>371</v>
      </c>
      <c r="AB13" s="54">
        <f>'[9]NAW4 - Refurb - SSEH'!AB10</f>
        <v>116</v>
      </c>
      <c r="AC13" s="54">
        <f>'[9]NAW4 - Refurb - SSEH'!AC10</f>
        <v>15</v>
      </c>
      <c r="AD13" s="53">
        <f>SUM(Y13:AC13)</f>
        <v>1085</v>
      </c>
      <c r="AE13" s="54">
        <f>'[9]NAW4 - Refurb - SSEH'!AE10</f>
        <v>0</v>
      </c>
      <c r="AF13" s="54">
        <f>'[9]NAW4 - Refurb - SSEH'!AF10</f>
        <v>0</v>
      </c>
      <c r="AG13" s="54">
        <f>'[9]NAW4 - Refurb - SSEH'!AG10</f>
        <v>0</v>
      </c>
      <c r="AH13" s="54">
        <f>'[9]NAW4 - Refurb - SSEH'!AH10</f>
        <v>0</v>
      </c>
      <c r="AI13" s="54">
        <f>'[9]NAW4 - Refurb - SSEH'!AI10</f>
        <v>0</v>
      </c>
      <c r="AJ13" s="53">
        <f>SUM(AE13:AI13)</f>
        <v>0</v>
      </c>
      <c r="AK13" s="54">
        <f>'[9]NAW4 - Refurb - SSEH'!AK10</f>
        <v>202</v>
      </c>
      <c r="AL13" s="54">
        <f>'[9]NAW4 - Refurb - SSEH'!AL10</f>
        <v>319</v>
      </c>
      <c r="AM13" s="54">
        <f>'[9]NAW4 - Refurb - SSEH'!AM10</f>
        <v>355</v>
      </c>
      <c r="AN13" s="54">
        <f>'[9]NAW4 - Refurb - SSEH'!AN10</f>
        <v>183</v>
      </c>
      <c r="AO13" s="54">
        <f>'[9]NAW4 - Refurb - SSEH'!AO10</f>
        <v>26</v>
      </c>
      <c r="AP13" s="53">
        <f>SUM(AK13:AO13)</f>
        <v>1085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'SSEH - Probs. of Failure'!O$10</f>
        <v>2.5000000000000001E-2</v>
      </c>
      <c r="BF13" s="172">
        <f>'SSEH - Probs. of Failure'!P$10</f>
        <v>7.5000000000000011E-2</v>
      </c>
      <c r="BG13" s="172">
        <f>'SSEH - Probs. of Failure'!Q$10</f>
        <v>0.17499999999999999</v>
      </c>
      <c r="BH13" s="172">
        <f>'SSEH - Probs. of Failure'!R$10</f>
        <v>0.375</v>
      </c>
      <c r="BI13" s="172">
        <f>'SSEH - Probs. of Failure'!S$10</f>
        <v>0.75</v>
      </c>
      <c r="BJ13" s="175"/>
      <c r="BK13" s="24"/>
      <c r="BL13" s="51" t="s">
        <v>25</v>
      </c>
      <c r="BM13" s="194">
        <f>$BM2*'SSEH - Average Cons. of Failure'!$Q$10</f>
        <v>2122.7073746871997</v>
      </c>
      <c r="BN13" s="194">
        <f>$BM2*'SSEH - Average Cons. of Failure'!$Q$10</f>
        <v>2122.7073746871997</v>
      </c>
      <c r="BO13" s="194">
        <f>$BM2*'SSEH - Average Cons. of Failure'!$Q$10</f>
        <v>2122.7073746871997</v>
      </c>
      <c r="BP13" s="194">
        <f>$BM2*'SSEH - Average Cons. of Failure'!$Q$10</f>
        <v>2122.7073746871997</v>
      </c>
      <c r="BQ13" s="194">
        <f>$BM2*'SSEH - Average Cons. of Failure'!$Q$10</f>
        <v>2122.7073746871997</v>
      </c>
      <c r="BR13" s="175"/>
      <c r="BS13" s="24"/>
      <c r="BT13" s="51" t="s">
        <v>25</v>
      </c>
      <c r="BU13" s="24">
        <f>IF(BM13&gt;0,BE13*BM13,"")</f>
        <v>53.067684367179993</v>
      </c>
      <c r="BV13" s="24">
        <f t="shared" ref="BV13:BY28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25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14328.274779138597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92337.770798893194</v>
      </c>
      <c r="DE13" s="195">
        <f t="shared" si="6"/>
        <v>23880.457965230999</v>
      </c>
      <c r="DF13" s="198">
        <f t="shared" ref="DF13:DF76" si="7">SUM(DA13:DE13)</f>
        <v>318193.83546561125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10719.672242170358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145670.79358790908</v>
      </c>
      <c r="DU13" s="195">
        <f t="shared" si="9"/>
        <v>41392.793806400397</v>
      </c>
      <c r="DV13" s="198">
        <f t="shared" ref="DV13:DV76" si="10">SUM(DQ13:DU13)</f>
        <v>380442.22922831337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27</v>
      </c>
      <c r="G14" s="52">
        <f>'[9]NAW4 - Refurb - SSEH'!G11</f>
        <v>602</v>
      </c>
      <c r="H14" s="52">
        <f>'[9]NAW4 - Refurb - SSEH'!H11</f>
        <v>548</v>
      </c>
      <c r="I14" s="52">
        <f>'[9]NAW4 - Refurb - SSEH'!I11</f>
        <v>691</v>
      </c>
      <c r="J14" s="52">
        <f>'[9]NAW4 - Refurb - SSEH'!J11</f>
        <v>85</v>
      </c>
      <c r="K14" s="52">
        <f>'[9]NAW4 - Refurb - SSEH'!K11</f>
        <v>10</v>
      </c>
      <c r="L14" s="59">
        <f t="shared" ref="L14:L16" si="13">SUM(G14:K14)</f>
        <v>1936</v>
      </c>
      <c r="M14" s="52">
        <f>'[9]NAW4 - Refurb - SSEH'!M11</f>
        <v>551</v>
      </c>
      <c r="N14" s="52">
        <f>'[9]NAW4 - Refurb - SSEH'!N11</f>
        <v>552</v>
      </c>
      <c r="O14" s="52">
        <f>'[9]NAW4 - Refurb - SSEH'!O11</f>
        <v>695</v>
      </c>
      <c r="P14" s="52">
        <f>'[9]NAW4 - Refurb - SSEH'!P11</f>
        <v>109</v>
      </c>
      <c r="Q14" s="52">
        <f>'[9]NAW4 - Refurb - SSEH'!Q11</f>
        <v>17</v>
      </c>
      <c r="R14" s="59">
        <f t="shared" ref="R14:R16" si="14">SUM(M14:Q14)</f>
        <v>1924</v>
      </c>
      <c r="S14" s="52">
        <f>'[9]NAW4 - Refurb - SSEH'!S11</f>
        <v>0</v>
      </c>
      <c r="T14" s="52">
        <f>'[9]NAW4 - Refurb - SSEH'!T11</f>
        <v>0</v>
      </c>
      <c r="U14" s="52">
        <f>'[9]NAW4 - Refurb - SSEH'!U11</f>
        <v>0</v>
      </c>
      <c r="V14" s="52">
        <f>'[9]NAW4 - Refurb - SSEH'!V11</f>
        <v>0</v>
      </c>
      <c r="W14" s="52">
        <f>'[9]NAW4 - Refurb - SSEH'!W11</f>
        <v>0</v>
      </c>
      <c r="X14" s="59">
        <f t="shared" ref="X14:X16" si="15">SUM(S14:W14)</f>
        <v>0</v>
      </c>
      <c r="Y14" s="52">
        <f>'[9]NAW4 - Refurb - SSEH'!Y11</f>
        <v>481</v>
      </c>
      <c r="Z14" s="52">
        <f>'[9]NAW4 - Refurb - SSEH'!Z11</f>
        <v>559</v>
      </c>
      <c r="AA14" s="52">
        <f>'[9]NAW4 - Refurb - SSEH'!AA11</f>
        <v>663</v>
      </c>
      <c r="AB14" s="52">
        <f>'[9]NAW4 - Refurb - SSEH'!AB11</f>
        <v>206</v>
      </c>
      <c r="AC14" s="52">
        <f>'[9]NAW4 - Refurb - SSEH'!AC11</f>
        <v>27</v>
      </c>
      <c r="AD14" s="59">
        <f t="shared" ref="AD14:AD16" si="16">SUM(Y14:AC14)</f>
        <v>1936</v>
      </c>
      <c r="AE14" s="52">
        <f>'[9]NAW4 - Refurb - SSEH'!AE11</f>
        <v>0</v>
      </c>
      <c r="AF14" s="52">
        <f>'[9]NAW4 - Refurb - SSEH'!AF11</f>
        <v>0</v>
      </c>
      <c r="AG14" s="52">
        <f>'[9]NAW4 - Refurb - SSEH'!AG11</f>
        <v>0</v>
      </c>
      <c r="AH14" s="52">
        <f>'[9]NAW4 - Refurb - SSEH'!AH11</f>
        <v>0</v>
      </c>
      <c r="AI14" s="52">
        <f>'[9]NAW4 - Refurb - SSEH'!AI11</f>
        <v>0</v>
      </c>
      <c r="AJ14" s="59">
        <f t="shared" ref="AJ14:AJ16" si="17">SUM(AE14:AI14)</f>
        <v>0</v>
      </c>
      <c r="AK14" s="52">
        <f>'[9]NAW4 - Refurb - SSEH'!AK11</f>
        <v>361</v>
      </c>
      <c r="AL14" s="52">
        <f>'[9]NAW4 - Refurb - SSEH'!AL11</f>
        <v>569</v>
      </c>
      <c r="AM14" s="52">
        <f>'[9]NAW4 - Refurb - SSEH'!AM11</f>
        <v>634</v>
      </c>
      <c r="AN14" s="52">
        <f>'[9]NAW4 - Refurb - SSEH'!AN11</f>
        <v>328</v>
      </c>
      <c r="AO14" s="52">
        <f>'[9]NAW4 - Refurb - SSEH'!AO11</f>
        <v>44</v>
      </c>
      <c r="AP14" s="59">
        <f t="shared" ref="AP14:AP16" si="18">SUM(AK14:AO14)</f>
        <v>1936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'SSEH - Probs. of Failure'!O$10</f>
        <v>2.5000000000000001E-2</v>
      </c>
      <c r="BF14" s="172">
        <f>'SSEH - Probs. of Failure'!P$10</f>
        <v>7.5000000000000011E-2</v>
      </c>
      <c r="BG14" s="172">
        <f>'SSEH - Probs. of Failure'!Q$10</f>
        <v>0.17499999999999999</v>
      </c>
      <c r="BH14" s="172">
        <f>'SSEH - Probs. of Failure'!R$10</f>
        <v>0.375</v>
      </c>
      <c r="BI14" s="172">
        <f>'SSEH - Probs. of Failure'!S$10</f>
        <v>0.75</v>
      </c>
      <c r="BJ14" s="176"/>
      <c r="BK14" s="24"/>
      <c r="BL14" s="58" t="s">
        <v>27</v>
      </c>
      <c r="BM14" s="194">
        <f>$BM3*'SSEH - Average Cons. of Failure'!$Q$10</f>
        <v>3032.4391066959997</v>
      </c>
      <c r="BN14" s="194">
        <f>$BM3*'SSEH - Average Cons. of Failure'!$Q$10</f>
        <v>3032.4391066959997</v>
      </c>
      <c r="BO14" s="194">
        <f>$BM3*'SSEH - Average Cons. of Failure'!$Q$10</f>
        <v>3032.4391066959997</v>
      </c>
      <c r="BP14" s="194">
        <f>$BM3*'SSEH - Average Cons. of Failure'!$Q$10</f>
        <v>3032.4391066959997</v>
      </c>
      <c r="BQ14" s="194">
        <f>$BM3*'SSEH - Average Cons. of Failure'!$Q$10</f>
        <v>3032.4391066959997</v>
      </c>
      <c r="BR14" s="176"/>
      <c r="BS14" s="24"/>
      <c r="BT14" s="58" t="s">
        <v>27</v>
      </c>
      <c r="BU14" s="24">
        <f t="shared" ref="BU14:BY76" si="19">IF(BM14&gt;0,BE14*BM14,"")</f>
        <v>75.810977667399996</v>
      </c>
      <c r="BV14" s="24">
        <f t="shared" si="0"/>
        <v>227.4329330022</v>
      </c>
      <c r="BW14" s="24">
        <f t="shared" si="0"/>
        <v>530.67684367179993</v>
      </c>
      <c r="BX14" s="24">
        <f t="shared" si="0"/>
        <v>1137.1646650109999</v>
      </c>
      <c r="BY14" s="24">
        <f t="shared" si="0"/>
        <v>2274.3293300219998</v>
      </c>
      <c r="BZ14" s="24"/>
      <c r="CA14" s="24"/>
      <c r="CB14" s="58" t="s">
        <v>27</v>
      </c>
      <c r="CC14" s="195">
        <f t="shared" ref="CC14:CC16" si="20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1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2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3">IF(BU14="","",(S14+Y14)*BU14)</f>
        <v>36465.080258019399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234255.92099226598</v>
      </c>
      <c r="DE14" s="195">
        <f t="shared" si="6"/>
        <v>61406.891910593993</v>
      </c>
      <c r="DF14" s="198">
        <f t="shared" si="7"/>
        <v>811101.6500635125</v>
      </c>
      <c r="DI14" s="195">
        <f t="shared" ref="DI14:DI16" si="24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5">SUM(DI14:DM14)</f>
        <v>966286.72134868032</v>
      </c>
      <c r="DQ14" s="195">
        <f t="shared" ref="DQ14:DQ16" si="26">IF(BU14="","",(AE14+AK14)*BU14)</f>
        <v>27367.762937931398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372990.01012360799</v>
      </c>
      <c r="DU14" s="195">
        <f t="shared" si="9"/>
        <v>100070.49052096799</v>
      </c>
      <c r="DV14" s="198">
        <f t="shared" si="10"/>
        <v>966286.72134868032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29</v>
      </c>
      <c r="G15" s="52">
        <f>'[9]NAW4 - Refurb - SSEH'!G12</f>
        <v>602</v>
      </c>
      <c r="H15" s="52">
        <f>'[9]NAW4 - Refurb - SSEH'!H12</f>
        <v>547</v>
      </c>
      <c r="I15" s="52">
        <f>'[9]NAW4 - Refurb - SSEH'!I12</f>
        <v>692</v>
      </c>
      <c r="J15" s="52">
        <f>'[9]NAW4 - Refurb - SSEH'!J12</f>
        <v>85</v>
      </c>
      <c r="K15" s="52">
        <f>'[9]NAW4 - Refurb - SSEH'!K12</f>
        <v>10</v>
      </c>
      <c r="L15" s="59">
        <f t="shared" si="13"/>
        <v>1936</v>
      </c>
      <c r="M15" s="52">
        <f>'[9]NAW4 - Refurb - SSEH'!M12</f>
        <v>552</v>
      </c>
      <c r="N15" s="52">
        <f>'[9]NAW4 - Refurb - SSEH'!N12</f>
        <v>551</v>
      </c>
      <c r="O15" s="52">
        <f>'[9]NAW4 - Refurb - SSEH'!O12</f>
        <v>696</v>
      </c>
      <c r="P15" s="52">
        <f>'[9]NAW4 - Refurb - SSEH'!P12</f>
        <v>108</v>
      </c>
      <c r="Q15" s="52">
        <f>'[9]NAW4 - Refurb - SSEH'!Q12</f>
        <v>18</v>
      </c>
      <c r="R15" s="59">
        <f t="shared" si="14"/>
        <v>1925</v>
      </c>
      <c r="S15" s="52">
        <f>'[9]NAW4 - Refurb - SSEH'!S12</f>
        <v>0</v>
      </c>
      <c r="T15" s="52">
        <f>'[9]NAW4 - Refurb - SSEH'!T12</f>
        <v>0</v>
      </c>
      <c r="U15" s="52">
        <f>'[9]NAW4 - Refurb - SSEH'!U12</f>
        <v>0</v>
      </c>
      <c r="V15" s="52">
        <f>'[9]NAW4 - Refurb - SSEH'!V12</f>
        <v>0</v>
      </c>
      <c r="W15" s="52">
        <f>'[9]NAW4 - Refurb - SSEH'!W12</f>
        <v>0</v>
      </c>
      <c r="X15" s="59">
        <f t="shared" si="15"/>
        <v>0</v>
      </c>
      <c r="Y15" s="52">
        <f>'[9]NAW4 - Refurb - SSEH'!Y12</f>
        <v>481</v>
      </c>
      <c r="Z15" s="52">
        <f>'[9]NAW4 - Refurb - SSEH'!Z12</f>
        <v>558</v>
      </c>
      <c r="AA15" s="52">
        <f>'[9]NAW4 - Refurb - SSEH'!AA12</f>
        <v>663</v>
      </c>
      <c r="AB15" s="52">
        <f>'[9]NAW4 - Refurb - SSEH'!AB12</f>
        <v>206</v>
      </c>
      <c r="AC15" s="52">
        <f>'[9]NAW4 - Refurb - SSEH'!AC12</f>
        <v>28</v>
      </c>
      <c r="AD15" s="59">
        <f t="shared" si="16"/>
        <v>1936</v>
      </c>
      <c r="AE15" s="52">
        <f>'[9]NAW4 - Refurb - SSEH'!AE12</f>
        <v>0</v>
      </c>
      <c r="AF15" s="52">
        <f>'[9]NAW4 - Refurb - SSEH'!AF12</f>
        <v>0</v>
      </c>
      <c r="AG15" s="52">
        <f>'[9]NAW4 - Refurb - SSEH'!AG12</f>
        <v>0</v>
      </c>
      <c r="AH15" s="52">
        <f>'[9]NAW4 - Refurb - SSEH'!AH12</f>
        <v>0</v>
      </c>
      <c r="AI15" s="52">
        <f>'[9]NAW4 - Refurb - SSEH'!AI12</f>
        <v>0</v>
      </c>
      <c r="AJ15" s="59">
        <f t="shared" si="17"/>
        <v>0</v>
      </c>
      <c r="AK15" s="52">
        <f>'[9]NAW4 - Refurb - SSEH'!AK12</f>
        <v>361</v>
      </c>
      <c r="AL15" s="52">
        <f>'[9]NAW4 - Refurb - SSEH'!AL12</f>
        <v>569</v>
      </c>
      <c r="AM15" s="52">
        <f>'[9]NAW4 - Refurb - SSEH'!AM12</f>
        <v>634</v>
      </c>
      <c r="AN15" s="52">
        <f>'[9]NAW4 - Refurb - SSEH'!AN12</f>
        <v>328</v>
      </c>
      <c r="AO15" s="52">
        <f>'[9]NAW4 - Refurb - SSEH'!AO12</f>
        <v>44</v>
      </c>
      <c r="AP15" s="59">
        <f t="shared" si="18"/>
        <v>1936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'SSEH - Probs. of Failure'!O$10</f>
        <v>2.5000000000000001E-2</v>
      </c>
      <c r="BF15" s="172">
        <f>'SSEH - Probs. of Failure'!P$10</f>
        <v>7.5000000000000011E-2</v>
      </c>
      <c r="BG15" s="172">
        <f>'SSEH - Probs. of Failure'!Q$10</f>
        <v>0.17499999999999999</v>
      </c>
      <c r="BH15" s="172">
        <f>'SSEH - Probs. of Failure'!R$10</f>
        <v>0.375</v>
      </c>
      <c r="BI15" s="172">
        <f>'SSEH - Probs. of Failure'!S$10</f>
        <v>0.75</v>
      </c>
      <c r="BJ15" s="176"/>
      <c r="BK15" s="24"/>
      <c r="BL15" s="58" t="s">
        <v>29</v>
      </c>
      <c r="BM15" s="194">
        <f>$BM4*'SSEH - Average Cons. of Failure'!$Q$10</f>
        <v>4548.6586600439996</v>
      </c>
      <c r="BN15" s="194">
        <f>$BM4*'SSEH - Average Cons. of Failure'!$Q$10</f>
        <v>4548.6586600439996</v>
      </c>
      <c r="BO15" s="194">
        <f>$BM4*'SSEH - Average Cons. of Failure'!$Q$10</f>
        <v>4548.6586600439996</v>
      </c>
      <c r="BP15" s="194">
        <f>$BM4*'SSEH - Average Cons. of Failure'!$Q$10</f>
        <v>4548.6586600439996</v>
      </c>
      <c r="BQ15" s="194">
        <f>$BM4*'SSEH - Average Cons. of Failure'!$Q$10</f>
        <v>4548.6586600439996</v>
      </c>
      <c r="BR15" s="176"/>
      <c r="BS15" s="24"/>
      <c r="BT15" s="58" t="s">
        <v>29</v>
      </c>
      <c r="BU15" s="24">
        <f t="shared" si="19"/>
        <v>113.7164665011</v>
      </c>
      <c r="BV15" s="24">
        <f t="shared" si="0"/>
        <v>341.1493995033</v>
      </c>
      <c r="BW15" s="24">
        <f t="shared" si="0"/>
        <v>796.01526550769984</v>
      </c>
      <c r="BX15" s="24">
        <f t="shared" si="0"/>
        <v>1705.7469975165</v>
      </c>
      <c r="BY15" s="24">
        <f t="shared" si="0"/>
        <v>3411.4939950329999</v>
      </c>
      <c r="BZ15" s="24"/>
      <c r="CA15" s="24"/>
      <c r="CB15" s="58" t="s">
        <v>29</v>
      </c>
      <c r="CC15" s="195">
        <f t="shared" si="20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1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2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3"/>
        <v>54697.620387029099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351383.881488399</v>
      </c>
      <c r="DE15" s="195">
        <f t="shared" si="6"/>
        <v>95521.831860923994</v>
      </c>
      <c r="DF15" s="198">
        <f t="shared" si="7"/>
        <v>1219722.8196907982</v>
      </c>
      <c r="DI15" s="195">
        <f t="shared" si="24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5"/>
        <v>1449430.0820230206</v>
      </c>
      <c r="DQ15" s="195">
        <f t="shared" si="26"/>
        <v>41051.644406897103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559485.01518541202</v>
      </c>
      <c r="DU15" s="195">
        <f t="shared" si="9"/>
        <v>150105.73578145201</v>
      </c>
      <c r="DV15" s="198">
        <f t="shared" si="10"/>
        <v>1449430.0820230206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30</v>
      </c>
      <c r="G16" s="52">
        <f>'[9]NAW4 - Refurb - SSEH'!G13</f>
        <v>529</v>
      </c>
      <c r="H16" s="52">
        <f>'[9]NAW4 - Refurb - SSEH'!H13</f>
        <v>482</v>
      </c>
      <c r="I16" s="52">
        <f>'[9]NAW4 - Refurb - SSEH'!I13</f>
        <v>609</v>
      </c>
      <c r="J16" s="52">
        <f>'[9]NAW4 - Refurb - SSEH'!J13</f>
        <v>75</v>
      </c>
      <c r="K16" s="52">
        <f>'[9]NAW4 - Refurb - SSEH'!K13</f>
        <v>9</v>
      </c>
      <c r="L16" s="59">
        <f t="shared" si="13"/>
        <v>1704</v>
      </c>
      <c r="M16" s="52">
        <f>'[9]NAW4 - Refurb - SSEH'!M13</f>
        <v>485</v>
      </c>
      <c r="N16" s="52">
        <f>'[9]NAW4 - Refurb - SSEH'!N13</f>
        <v>485</v>
      </c>
      <c r="O16" s="52">
        <f>'[9]NAW4 - Refurb - SSEH'!O13</f>
        <v>612</v>
      </c>
      <c r="P16" s="52">
        <f>'[9]NAW4 - Refurb - SSEH'!P13</f>
        <v>95</v>
      </c>
      <c r="Q16" s="52">
        <f>'[9]NAW4 - Refurb - SSEH'!Q13</f>
        <v>16</v>
      </c>
      <c r="R16" s="59">
        <f t="shared" si="14"/>
        <v>1693</v>
      </c>
      <c r="S16" s="52">
        <f>'[9]NAW4 - Refurb - SSEH'!S13</f>
        <v>0</v>
      </c>
      <c r="T16" s="52">
        <f>'[9]NAW4 - Refurb - SSEH'!T13</f>
        <v>0</v>
      </c>
      <c r="U16" s="52">
        <f>'[9]NAW4 - Refurb - SSEH'!U13</f>
        <v>0</v>
      </c>
      <c r="V16" s="52">
        <f>'[9]NAW4 - Refurb - SSEH'!V13</f>
        <v>0</v>
      </c>
      <c r="W16" s="52">
        <f>'[9]NAW4 - Refurb - SSEH'!W13</f>
        <v>0</v>
      </c>
      <c r="X16" s="59">
        <f t="shared" si="15"/>
        <v>0</v>
      </c>
      <c r="Y16" s="52">
        <f>'[9]NAW4 - Refurb - SSEH'!Y13</f>
        <v>424</v>
      </c>
      <c r="Z16" s="52">
        <f>'[9]NAW4 - Refurb - SSEH'!Z13</f>
        <v>491</v>
      </c>
      <c r="AA16" s="52">
        <f>'[9]NAW4 - Refurb - SSEH'!AA13</f>
        <v>583</v>
      </c>
      <c r="AB16" s="52">
        <f>'[9]NAW4 - Refurb - SSEH'!AB13</f>
        <v>182</v>
      </c>
      <c r="AC16" s="52">
        <f>'[9]NAW4 - Refurb - SSEH'!AC13</f>
        <v>24</v>
      </c>
      <c r="AD16" s="59">
        <f t="shared" si="16"/>
        <v>1704</v>
      </c>
      <c r="AE16" s="52">
        <f>'[9]NAW4 - Refurb - SSEH'!AE13</f>
        <v>0</v>
      </c>
      <c r="AF16" s="52">
        <f>'[9]NAW4 - Refurb - SSEH'!AF13</f>
        <v>0</v>
      </c>
      <c r="AG16" s="52">
        <f>'[9]NAW4 - Refurb - SSEH'!AG13</f>
        <v>0</v>
      </c>
      <c r="AH16" s="52">
        <f>'[9]NAW4 - Refurb - SSEH'!AH13</f>
        <v>0</v>
      </c>
      <c r="AI16" s="52">
        <f>'[9]NAW4 - Refurb - SSEH'!AI13</f>
        <v>0</v>
      </c>
      <c r="AJ16" s="59">
        <f t="shared" si="17"/>
        <v>0</v>
      </c>
      <c r="AK16" s="52">
        <f>'[9]NAW4 - Refurb - SSEH'!AK13</f>
        <v>318</v>
      </c>
      <c r="AL16" s="52">
        <f>'[9]NAW4 - Refurb - SSEH'!AL13</f>
        <v>501</v>
      </c>
      <c r="AM16" s="52">
        <f>'[9]NAW4 - Refurb - SSEH'!AM13</f>
        <v>558</v>
      </c>
      <c r="AN16" s="52">
        <f>'[9]NAW4 - Refurb - SSEH'!AN13</f>
        <v>288</v>
      </c>
      <c r="AO16" s="52">
        <f>'[9]NAW4 - Refurb - SSEH'!AO13</f>
        <v>39</v>
      </c>
      <c r="AP16" s="59">
        <f t="shared" si="18"/>
        <v>1704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'SSEH - Probs. of Failure'!O$10</f>
        <v>2.5000000000000001E-2</v>
      </c>
      <c r="BF16" s="172">
        <f>'SSEH - Probs. of Failure'!P$10</f>
        <v>7.5000000000000011E-2</v>
      </c>
      <c r="BG16" s="172">
        <f>'SSEH - Probs. of Failure'!Q$10</f>
        <v>0.17499999999999999</v>
      </c>
      <c r="BH16" s="172">
        <f>'SSEH - Probs. of Failure'!R$10</f>
        <v>0.375</v>
      </c>
      <c r="BI16" s="172">
        <f>'SSEH - Probs. of Failure'!S$10</f>
        <v>0.75</v>
      </c>
      <c r="BJ16" s="176"/>
      <c r="BK16" s="24"/>
      <c r="BL16" s="58" t="s">
        <v>30</v>
      </c>
      <c r="BM16" s="194">
        <f>$BM5*'SSEH - Average Cons. of Failure'!$Q$10</f>
        <v>7581.0977667399993</v>
      </c>
      <c r="BN16" s="194">
        <f>$BM5*'SSEH - Average Cons. of Failure'!$Q$10</f>
        <v>7581.0977667399993</v>
      </c>
      <c r="BO16" s="194">
        <f>$BM5*'SSEH - Average Cons. of Failure'!$Q$10</f>
        <v>7581.0977667399993</v>
      </c>
      <c r="BP16" s="194">
        <f>$BM5*'SSEH - Average Cons. of Failure'!$Q$10</f>
        <v>7581.0977667399993</v>
      </c>
      <c r="BQ16" s="194">
        <f>$BM5*'SSEH - Average Cons. of Failure'!$Q$10</f>
        <v>7581.0977667399993</v>
      </c>
      <c r="BR16" s="176"/>
      <c r="BS16" s="24"/>
      <c r="BT16" s="58" t="s">
        <v>30</v>
      </c>
      <c r="BU16" s="24">
        <f t="shared" si="19"/>
        <v>189.52744416849998</v>
      </c>
      <c r="BV16" s="24">
        <f t="shared" si="0"/>
        <v>568.58233250550006</v>
      </c>
      <c r="BW16" s="24">
        <f t="shared" si="0"/>
        <v>1326.6921091794998</v>
      </c>
      <c r="BX16" s="24">
        <f t="shared" si="0"/>
        <v>2842.9116625274996</v>
      </c>
      <c r="BY16" s="24">
        <f t="shared" si="0"/>
        <v>5685.8233250549993</v>
      </c>
      <c r="BZ16" s="24"/>
      <c r="CA16" s="24"/>
      <c r="CB16" s="58" t="s">
        <v>30</v>
      </c>
      <c r="CC16" s="195">
        <f t="shared" si="20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1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2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3"/>
        <v>80359.636327443994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517409.92258000496</v>
      </c>
      <c r="DE16" s="195">
        <f t="shared" si="6"/>
        <v>136459.75980131997</v>
      </c>
      <c r="DF16" s="198">
        <f t="shared" si="7"/>
        <v>1786864.7436206178</v>
      </c>
      <c r="DI16" s="195">
        <f t="shared" si="24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5"/>
        <v>2125929.3412380642</v>
      </c>
      <c r="DQ16" s="195">
        <f t="shared" si="26"/>
        <v>60269.727245582995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818758.55880791985</v>
      </c>
      <c r="DU16" s="195">
        <f t="shared" si="9"/>
        <v>221747.10967714497</v>
      </c>
      <c r="DV16" s="198">
        <f t="shared" si="10"/>
        <v>2125929.3412380642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27">SUM(H13:H16)</f>
        <v>1884</v>
      </c>
      <c r="I17" s="66">
        <f t="shared" si="27"/>
        <v>2379</v>
      </c>
      <c r="J17" s="66">
        <f t="shared" si="27"/>
        <v>293</v>
      </c>
      <c r="K17" s="66">
        <f t="shared" si="27"/>
        <v>35</v>
      </c>
      <c r="L17" s="67"/>
      <c r="M17" s="65">
        <f>SUM(M13:M16)</f>
        <v>1897</v>
      </c>
      <c r="N17" s="66">
        <f t="shared" ref="N17:Q17" si="28">SUM(N13:N16)</f>
        <v>1897</v>
      </c>
      <c r="O17" s="66">
        <f t="shared" si="28"/>
        <v>2392</v>
      </c>
      <c r="P17" s="66">
        <f t="shared" si="28"/>
        <v>373</v>
      </c>
      <c r="Q17" s="66">
        <f t="shared" si="28"/>
        <v>62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1656</v>
      </c>
      <c r="Z17" s="66">
        <f t="shared" ref="Z17:AC17" si="30">SUM(Z13:Z16)</f>
        <v>1921</v>
      </c>
      <c r="AA17" s="66">
        <f t="shared" si="30"/>
        <v>2280</v>
      </c>
      <c r="AB17" s="66">
        <f t="shared" si="30"/>
        <v>710</v>
      </c>
      <c r="AC17" s="66">
        <f t="shared" si="30"/>
        <v>94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1242</v>
      </c>
      <c r="AL17" s="66">
        <f t="shared" ref="AL17:AO17" si="32">SUM(AL13:AL16)</f>
        <v>1958</v>
      </c>
      <c r="AM17" s="66">
        <f t="shared" si="32"/>
        <v>2181</v>
      </c>
      <c r="AN17" s="66">
        <f t="shared" si="32"/>
        <v>1127</v>
      </c>
      <c r="AO17" s="66">
        <f t="shared" si="32"/>
        <v>153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3">SUM(CD13:CD16)</f>
        <v>638472.47281707614</v>
      </c>
      <c r="CE17" s="197">
        <f t="shared" si="33"/>
        <v>1879285.9064949448</v>
      </c>
      <c r="CF17" s="197">
        <f t="shared" si="33"/>
        <v>626805.16335406317</v>
      </c>
      <c r="CG17" s="197">
        <f t="shared" si="33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4">SUM(CL13:CL16)</f>
        <v>634173.99038333446</v>
      </c>
      <c r="CM17" s="197">
        <f t="shared" si="34"/>
        <v>1869256.1141495476</v>
      </c>
      <c r="CN17" s="197">
        <f t="shared" si="34"/>
        <v>493074.59874876955</v>
      </c>
      <c r="CO17" s="197">
        <f t="shared" si="34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5">SUM(CT13:CT16)</f>
        <v>646500.85535205377</v>
      </c>
      <c r="CU17" s="197">
        <f t="shared" si="35"/>
        <v>1790875.1443392232</v>
      </c>
      <c r="CV17" s="197">
        <f t="shared" si="35"/>
        <v>1195387.4958595631</v>
      </c>
      <c r="CW17" s="197">
        <f t="shared" si="35"/>
        <v>317268.94153806893</v>
      </c>
      <c r="CX17" s="198">
        <f>SUM(CS17:CW17)</f>
        <v>4135883.04884054</v>
      </c>
      <c r="DA17" s="197">
        <f>SUM(DA13:DA16)</f>
        <v>185850.61175163108</v>
      </c>
      <c r="DB17" s="197">
        <f t="shared" ref="DB17:DE17" si="36">SUM(DB13:DB16)</f>
        <v>646500.85535205377</v>
      </c>
      <c r="DC17" s="197">
        <f t="shared" si="36"/>
        <v>1790875.1443392232</v>
      </c>
      <c r="DD17" s="197">
        <f t="shared" si="36"/>
        <v>1195387.4958595631</v>
      </c>
      <c r="DE17" s="197">
        <f t="shared" si="36"/>
        <v>317268.94153806893</v>
      </c>
      <c r="DF17" s="198">
        <f>SUM(DA17:DE17)</f>
        <v>4135883.04884054</v>
      </c>
      <c r="DI17" s="197">
        <f>SUM(DI13:DI16)</f>
        <v>139408.80683258185</v>
      </c>
      <c r="DJ17" s="197">
        <f t="shared" ref="DJ17:DM17" si="37">SUM(DJ13:DJ16)</f>
        <v>659168.86972027621</v>
      </c>
      <c r="DK17" s="197">
        <f t="shared" si="37"/>
        <v>1713290.1897944061</v>
      </c>
      <c r="DL17" s="197">
        <f t="shared" si="37"/>
        <v>1896904.377704849</v>
      </c>
      <c r="DM17" s="197">
        <f t="shared" si="37"/>
        <v>513316.12978596537</v>
      </c>
      <c r="DN17" s="198">
        <f t="shared" si="25"/>
        <v>4922088.3738380782</v>
      </c>
      <c r="DQ17" s="197">
        <f>SUM(DQ13:DQ16)</f>
        <v>139408.80683258185</v>
      </c>
      <c r="DR17" s="197">
        <f t="shared" ref="DR17:DU17" si="38">SUM(DR13:DR16)</f>
        <v>659168.86972027621</v>
      </c>
      <c r="DS17" s="197">
        <f t="shared" si="38"/>
        <v>1713290.1897944061</v>
      </c>
      <c r="DT17" s="197">
        <f t="shared" si="38"/>
        <v>1896904.377704849</v>
      </c>
      <c r="DU17" s="197">
        <f t="shared" si="38"/>
        <v>513316.12978596537</v>
      </c>
      <c r="DV17" s="198">
        <f>SUM(DQ17:DU17)</f>
        <v>4922088.3738380782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SSEH'!G15</f>
        <v>0</v>
      </c>
      <c r="H18" s="52">
        <f>'[9]NAW4 - Refurb - SSEH'!H15</f>
        <v>0</v>
      </c>
      <c r="I18" s="52">
        <f>'[9]NAW4 - Refurb - SSEH'!I15</f>
        <v>0</v>
      </c>
      <c r="J18" s="52">
        <f>'[9]NAW4 - Refurb - SSEH'!J15</f>
        <v>0</v>
      </c>
      <c r="K18" s="52">
        <f>'[9]NAW4 - Refurb - SSEH'!K15</f>
        <v>0</v>
      </c>
      <c r="L18" s="53">
        <f>SUM(G18:K18)</f>
        <v>0</v>
      </c>
      <c r="M18" s="52">
        <f>'[9]NAW4 - Refurb - SSEH'!M15</f>
        <v>0</v>
      </c>
      <c r="N18" s="52">
        <f>'[9]NAW4 - Refurb - SSEH'!N15</f>
        <v>0</v>
      </c>
      <c r="O18" s="52">
        <f>'[9]NAW4 - Refurb - SSEH'!O15</f>
        <v>0</v>
      </c>
      <c r="P18" s="52">
        <f>'[9]NAW4 - Refurb - SSEH'!P15</f>
        <v>0</v>
      </c>
      <c r="Q18" s="52">
        <f>'[9]NAW4 - Refurb - SSEH'!Q15</f>
        <v>0</v>
      </c>
      <c r="R18" s="53">
        <f>SUM(M18:Q18)</f>
        <v>0</v>
      </c>
      <c r="S18" s="52">
        <f>'[9]NAW4 - Refurb - SSEH'!S15</f>
        <v>0</v>
      </c>
      <c r="T18" s="52">
        <f>'[9]NAW4 - Refurb - SSEH'!T15</f>
        <v>0</v>
      </c>
      <c r="U18" s="52">
        <f>'[9]NAW4 - Refurb - SSEH'!U15</f>
        <v>0</v>
      </c>
      <c r="V18" s="52">
        <f>'[9]NAW4 - Refurb - SSEH'!V15</f>
        <v>0</v>
      </c>
      <c r="W18" s="52">
        <f>'[9]NAW4 - Refurb - SSEH'!W15</f>
        <v>0</v>
      </c>
      <c r="X18" s="53">
        <f>SUM(S18:W18)</f>
        <v>0</v>
      </c>
      <c r="Y18" s="54">
        <f>'[9]NAW4 - Refurb - SSEH'!Y15</f>
        <v>0</v>
      </c>
      <c r="Z18" s="54">
        <f>'[9]NAW4 - Refurb - SSEH'!Z15</f>
        <v>0</v>
      </c>
      <c r="AA18" s="54">
        <f>'[9]NAW4 - Refurb - SSEH'!AA15</f>
        <v>0</v>
      </c>
      <c r="AB18" s="54">
        <f>'[9]NAW4 - Refurb - SSEH'!AB15</f>
        <v>0</v>
      </c>
      <c r="AC18" s="54">
        <f>'[9]NAW4 - Refurb - SSEH'!AC15</f>
        <v>0</v>
      </c>
      <c r="AD18" s="53">
        <f>SUM(Y18:AC18)</f>
        <v>0</v>
      </c>
      <c r="AE18" s="54">
        <f>'[9]NAW4 - Refurb - SSEH'!AE15</f>
        <v>0</v>
      </c>
      <c r="AF18" s="54">
        <f>'[9]NAW4 - Refurb - SSEH'!AF15</f>
        <v>0</v>
      </c>
      <c r="AG18" s="54">
        <f>'[9]NAW4 - Refurb - SSEH'!AG15</f>
        <v>0</v>
      </c>
      <c r="AH18" s="54">
        <f>'[9]NAW4 - Refurb - SSEH'!AH15</f>
        <v>0</v>
      </c>
      <c r="AI18" s="54">
        <f>'[9]NAW4 - Refurb - SSEH'!AI15</f>
        <v>0</v>
      </c>
      <c r="AJ18" s="53">
        <f>SUM(AE18:AI18)</f>
        <v>0</v>
      </c>
      <c r="AK18" s="54">
        <f>'[9]NAW4 - Refurb - SSEH'!AK15</f>
        <v>0</v>
      </c>
      <c r="AL18" s="54">
        <f>'[9]NAW4 - Refurb - SSEH'!AL15</f>
        <v>0</v>
      </c>
      <c r="AM18" s="54">
        <f>'[9]NAW4 - Refurb - SSEH'!AM15</f>
        <v>0</v>
      </c>
      <c r="AN18" s="54">
        <f>'[9]NAW4 - Refurb - SSEH'!AN15</f>
        <v>0</v>
      </c>
      <c r="AO18" s="54">
        <f>'[9]NAW4 - Refurb - SSEH'!AO15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'SSEH - Probs. of Failure'!O$11</f>
        <v>2.5000000000000001E-2</v>
      </c>
      <c r="BF18" s="172">
        <f>'SSEH - Probs. of Failure'!P$11</f>
        <v>7.5000000000000011E-2</v>
      </c>
      <c r="BG18" s="172">
        <f>'SSEH - Probs. of Failure'!Q$11</f>
        <v>0.17499999999999999</v>
      </c>
      <c r="BH18" s="172">
        <f>'SSEH - Probs. of Failure'!R$11</f>
        <v>0.375</v>
      </c>
      <c r="BI18" s="172">
        <f>'SSEH - Probs. of Failure'!S$11</f>
        <v>0.75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SSEH'!G16</f>
        <v>0</v>
      </c>
      <c r="H19" s="52">
        <f>'[9]NAW4 - Refurb - SSEH'!H16</f>
        <v>0</v>
      </c>
      <c r="I19" s="52">
        <f>'[9]NAW4 - Refurb - SSEH'!I16</f>
        <v>0</v>
      </c>
      <c r="J19" s="52">
        <f>'[9]NAW4 - Refurb - SSEH'!J16</f>
        <v>0</v>
      </c>
      <c r="K19" s="52">
        <f>'[9]NAW4 - Refurb - SSEH'!K16</f>
        <v>0</v>
      </c>
      <c r="L19" s="59">
        <f t="shared" ref="L19:L21" si="47">SUM(G19:K19)</f>
        <v>0</v>
      </c>
      <c r="M19" s="52">
        <f>'[9]NAW4 - Refurb - SSEH'!M16</f>
        <v>0</v>
      </c>
      <c r="N19" s="52">
        <f>'[9]NAW4 - Refurb - SSEH'!N16</f>
        <v>0</v>
      </c>
      <c r="O19" s="52">
        <f>'[9]NAW4 - Refurb - SSEH'!O16</f>
        <v>0</v>
      </c>
      <c r="P19" s="52">
        <f>'[9]NAW4 - Refurb - SSEH'!P16</f>
        <v>0</v>
      </c>
      <c r="Q19" s="52">
        <f>'[9]NAW4 - Refurb - SSEH'!Q16</f>
        <v>0</v>
      </c>
      <c r="R19" s="59">
        <f t="shared" ref="R19:R21" si="48">SUM(M19:Q19)</f>
        <v>0</v>
      </c>
      <c r="S19" s="52">
        <f>'[9]NAW4 - Refurb - SSEH'!S16</f>
        <v>0</v>
      </c>
      <c r="T19" s="52">
        <f>'[9]NAW4 - Refurb - SSEH'!T16</f>
        <v>0</v>
      </c>
      <c r="U19" s="52">
        <f>'[9]NAW4 - Refurb - SSEH'!U16</f>
        <v>0</v>
      </c>
      <c r="V19" s="52">
        <f>'[9]NAW4 - Refurb - SSEH'!V16</f>
        <v>0</v>
      </c>
      <c r="W19" s="52">
        <f>'[9]NAW4 - Refurb - SSEH'!W16</f>
        <v>0</v>
      </c>
      <c r="X19" s="59">
        <f t="shared" ref="X19:X21" si="49">SUM(S19:W19)</f>
        <v>0</v>
      </c>
      <c r="Y19" s="52">
        <f>'[9]NAW4 - Refurb - SSEH'!Y16</f>
        <v>0</v>
      </c>
      <c r="Z19" s="52">
        <f>'[9]NAW4 - Refurb - SSEH'!Z16</f>
        <v>0</v>
      </c>
      <c r="AA19" s="52">
        <f>'[9]NAW4 - Refurb - SSEH'!AA16</f>
        <v>0</v>
      </c>
      <c r="AB19" s="52">
        <f>'[9]NAW4 - Refurb - SSEH'!AB16</f>
        <v>0</v>
      </c>
      <c r="AC19" s="52">
        <f>'[9]NAW4 - Refurb - SSEH'!AC16</f>
        <v>0</v>
      </c>
      <c r="AD19" s="59">
        <f t="shared" ref="AD19:AD21" si="50">SUM(Y19:AC19)</f>
        <v>0</v>
      </c>
      <c r="AE19" s="52">
        <f>'[9]NAW4 - Refurb - SSEH'!AE16</f>
        <v>0</v>
      </c>
      <c r="AF19" s="52">
        <f>'[9]NAW4 - Refurb - SSEH'!AF16</f>
        <v>0</v>
      </c>
      <c r="AG19" s="52">
        <f>'[9]NAW4 - Refurb - SSEH'!AG16</f>
        <v>0</v>
      </c>
      <c r="AH19" s="52">
        <f>'[9]NAW4 - Refurb - SSEH'!AH16</f>
        <v>0</v>
      </c>
      <c r="AI19" s="52">
        <f>'[9]NAW4 - Refurb - SSEH'!AI16</f>
        <v>0</v>
      </c>
      <c r="AJ19" s="59">
        <f t="shared" ref="AJ19:AJ21" si="51">SUM(AE19:AI19)</f>
        <v>0</v>
      </c>
      <c r="AK19" s="52">
        <f>'[9]NAW4 - Refurb - SSEH'!AK16</f>
        <v>0</v>
      </c>
      <c r="AL19" s="52">
        <f>'[9]NAW4 - Refurb - SSEH'!AL16</f>
        <v>0</v>
      </c>
      <c r="AM19" s="52">
        <f>'[9]NAW4 - Refurb - SSEH'!AM16</f>
        <v>0</v>
      </c>
      <c r="AN19" s="52">
        <f>'[9]NAW4 - Refurb - SSEH'!AN16</f>
        <v>0</v>
      </c>
      <c r="AO19" s="52">
        <f>'[9]NAW4 - Refurb - SSEH'!AO16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'SSEH - Probs. of Failure'!O$11</f>
        <v>2.5000000000000001E-2</v>
      </c>
      <c r="BF19" s="172">
        <f>'SSEH - Probs. of Failure'!P$11</f>
        <v>7.5000000000000011E-2</v>
      </c>
      <c r="BG19" s="172">
        <f>'SSEH - Probs. of Failure'!Q$11</f>
        <v>0.17499999999999999</v>
      </c>
      <c r="BH19" s="172">
        <f>'SSEH - Probs. of Failure'!R$11</f>
        <v>0.375</v>
      </c>
      <c r="BI19" s="172">
        <f>'SSEH - Probs. of Failure'!S$11</f>
        <v>0.75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SSEH'!G17</f>
        <v>0</v>
      </c>
      <c r="H20" s="52">
        <f>'[9]NAW4 - Refurb - SSEH'!H17</f>
        <v>0</v>
      </c>
      <c r="I20" s="52">
        <f>'[9]NAW4 - Refurb - SSEH'!I17</f>
        <v>0</v>
      </c>
      <c r="J20" s="52">
        <f>'[9]NAW4 - Refurb - SSEH'!J17</f>
        <v>0</v>
      </c>
      <c r="K20" s="52">
        <f>'[9]NAW4 - Refurb - SSEH'!K17</f>
        <v>0</v>
      </c>
      <c r="L20" s="59">
        <f t="shared" si="47"/>
        <v>0</v>
      </c>
      <c r="M20" s="52">
        <f>'[9]NAW4 - Refurb - SSEH'!M17</f>
        <v>0</v>
      </c>
      <c r="N20" s="52">
        <f>'[9]NAW4 - Refurb - SSEH'!N17</f>
        <v>0</v>
      </c>
      <c r="O20" s="52">
        <f>'[9]NAW4 - Refurb - SSEH'!O17</f>
        <v>0</v>
      </c>
      <c r="P20" s="52">
        <f>'[9]NAW4 - Refurb - SSEH'!P17</f>
        <v>0</v>
      </c>
      <c r="Q20" s="52">
        <f>'[9]NAW4 - Refurb - SSEH'!Q17</f>
        <v>0</v>
      </c>
      <c r="R20" s="59">
        <f t="shared" si="48"/>
        <v>0</v>
      </c>
      <c r="S20" s="52">
        <f>'[9]NAW4 - Refurb - SSEH'!S17</f>
        <v>0</v>
      </c>
      <c r="T20" s="52">
        <f>'[9]NAW4 - Refurb - SSEH'!T17</f>
        <v>0</v>
      </c>
      <c r="U20" s="52">
        <f>'[9]NAW4 - Refurb - SSEH'!U17</f>
        <v>0</v>
      </c>
      <c r="V20" s="52">
        <f>'[9]NAW4 - Refurb - SSEH'!V17</f>
        <v>0</v>
      </c>
      <c r="W20" s="52">
        <f>'[9]NAW4 - Refurb - SSEH'!W17</f>
        <v>0</v>
      </c>
      <c r="X20" s="59">
        <f t="shared" si="49"/>
        <v>0</v>
      </c>
      <c r="Y20" s="52">
        <f>'[9]NAW4 - Refurb - SSEH'!Y17</f>
        <v>0</v>
      </c>
      <c r="Z20" s="52">
        <f>'[9]NAW4 - Refurb - SSEH'!Z17</f>
        <v>0</v>
      </c>
      <c r="AA20" s="52">
        <f>'[9]NAW4 - Refurb - SSEH'!AA17</f>
        <v>0</v>
      </c>
      <c r="AB20" s="52">
        <f>'[9]NAW4 - Refurb - SSEH'!AB17</f>
        <v>0</v>
      </c>
      <c r="AC20" s="52">
        <f>'[9]NAW4 - Refurb - SSEH'!AC17</f>
        <v>0</v>
      </c>
      <c r="AD20" s="59">
        <f t="shared" si="50"/>
        <v>0</v>
      </c>
      <c r="AE20" s="52">
        <f>'[9]NAW4 - Refurb - SSEH'!AE17</f>
        <v>0</v>
      </c>
      <c r="AF20" s="52">
        <f>'[9]NAW4 - Refurb - SSEH'!AF17</f>
        <v>0</v>
      </c>
      <c r="AG20" s="52">
        <f>'[9]NAW4 - Refurb - SSEH'!AG17</f>
        <v>0</v>
      </c>
      <c r="AH20" s="52">
        <f>'[9]NAW4 - Refurb - SSEH'!AH17</f>
        <v>0</v>
      </c>
      <c r="AI20" s="52">
        <f>'[9]NAW4 - Refurb - SSEH'!AI17</f>
        <v>0</v>
      </c>
      <c r="AJ20" s="59">
        <f t="shared" si="51"/>
        <v>0</v>
      </c>
      <c r="AK20" s="52">
        <f>'[9]NAW4 - Refurb - SSEH'!AK17</f>
        <v>0</v>
      </c>
      <c r="AL20" s="52">
        <f>'[9]NAW4 - Refurb - SSEH'!AL17</f>
        <v>0</v>
      </c>
      <c r="AM20" s="52">
        <f>'[9]NAW4 - Refurb - SSEH'!AM17</f>
        <v>0</v>
      </c>
      <c r="AN20" s="52">
        <f>'[9]NAW4 - Refurb - SSEH'!AN17</f>
        <v>0</v>
      </c>
      <c r="AO20" s="52">
        <f>'[9]NAW4 - Refurb - SSEH'!AO17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'SSEH - Probs. of Failure'!O$11</f>
        <v>2.5000000000000001E-2</v>
      </c>
      <c r="BF20" s="172">
        <f>'SSEH - Probs. of Failure'!P$11</f>
        <v>7.5000000000000011E-2</v>
      </c>
      <c r="BG20" s="172">
        <f>'SSEH - Probs. of Failure'!Q$11</f>
        <v>0.17499999999999999</v>
      </c>
      <c r="BH20" s="172">
        <f>'SSEH - Probs. of Failure'!R$11</f>
        <v>0.375</v>
      </c>
      <c r="BI20" s="172">
        <f>'SSEH - Probs. of Failure'!S$11</f>
        <v>0.75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SSEH'!G18</f>
        <v>0</v>
      </c>
      <c r="H21" s="52">
        <f>'[9]NAW4 - Refurb - SSEH'!H18</f>
        <v>0</v>
      </c>
      <c r="I21" s="52">
        <f>'[9]NAW4 - Refurb - SSEH'!I18</f>
        <v>0</v>
      </c>
      <c r="J21" s="52">
        <f>'[9]NAW4 - Refurb - SSEH'!J18</f>
        <v>0</v>
      </c>
      <c r="K21" s="52">
        <f>'[9]NAW4 - Refurb - SSEH'!K18</f>
        <v>0</v>
      </c>
      <c r="L21" s="59">
        <f t="shared" si="47"/>
        <v>0</v>
      </c>
      <c r="M21" s="52">
        <f>'[9]NAW4 - Refurb - SSEH'!M18</f>
        <v>0</v>
      </c>
      <c r="N21" s="52">
        <f>'[9]NAW4 - Refurb - SSEH'!N18</f>
        <v>0</v>
      </c>
      <c r="O21" s="52">
        <f>'[9]NAW4 - Refurb - SSEH'!O18</f>
        <v>0</v>
      </c>
      <c r="P21" s="52">
        <f>'[9]NAW4 - Refurb - SSEH'!P18</f>
        <v>0</v>
      </c>
      <c r="Q21" s="52">
        <f>'[9]NAW4 - Refurb - SSEH'!Q18</f>
        <v>0</v>
      </c>
      <c r="R21" s="59">
        <f t="shared" si="48"/>
        <v>0</v>
      </c>
      <c r="S21" s="52">
        <f>'[9]NAW4 - Refurb - SSEH'!S18</f>
        <v>0</v>
      </c>
      <c r="T21" s="52">
        <f>'[9]NAW4 - Refurb - SSEH'!T18</f>
        <v>0</v>
      </c>
      <c r="U21" s="52">
        <f>'[9]NAW4 - Refurb - SSEH'!U18</f>
        <v>0</v>
      </c>
      <c r="V21" s="52">
        <f>'[9]NAW4 - Refurb - SSEH'!V18</f>
        <v>0</v>
      </c>
      <c r="W21" s="52">
        <f>'[9]NAW4 - Refurb - SSEH'!W18</f>
        <v>0</v>
      </c>
      <c r="X21" s="59">
        <f t="shared" si="49"/>
        <v>0</v>
      </c>
      <c r="Y21" s="52">
        <f>'[9]NAW4 - Refurb - SSEH'!Y18</f>
        <v>0</v>
      </c>
      <c r="Z21" s="52">
        <f>'[9]NAW4 - Refurb - SSEH'!Z18</f>
        <v>0</v>
      </c>
      <c r="AA21" s="52">
        <f>'[9]NAW4 - Refurb - SSEH'!AA18</f>
        <v>0</v>
      </c>
      <c r="AB21" s="52">
        <f>'[9]NAW4 - Refurb - SSEH'!AB18</f>
        <v>0</v>
      </c>
      <c r="AC21" s="52">
        <f>'[9]NAW4 - Refurb - SSEH'!AC18</f>
        <v>0</v>
      </c>
      <c r="AD21" s="59">
        <f t="shared" si="50"/>
        <v>0</v>
      </c>
      <c r="AE21" s="52">
        <f>'[9]NAW4 - Refurb - SSEH'!AE18</f>
        <v>0</v>
      </c>
      <c r="AF21" s="52">
        <f>'[9]NAW4 - Refurb - SSEH'!AF18</f>
        <v>0</v>
      </c>
      <c r="AG21" s="52">
        <f>'[9]NAW4 - Refurb - SSEH'!AG18</f>
        <v>0</v>
      </c>
      <c r="AH21" s="52">
        <f>'[9]NAW4 - Refurb - SSEH'!AH18</f>
        <v>0</v>
      </c>
      <c r="AI21" s="52">
        <f>'[9]NAW4 - Refurb - SSEH'!AI18</f>
        <v>0</v>
      </c>
      <c r="AJ21" s="59">
        <f t="shared" si="51"/>
        <v>0</v>
      </c>
      <c r="AK21" s="52">
        <f>'[9]NAW4 - Refurb - SSEH'!AK18</f>
        <v>0</v>
      </c>
      <c r="AL21" s="52">
        <f>'[9]NAW4 - Refurb - SSEH'!AL18</f>
        <v>0</v>
      </c>
      <c r="AM21" s="52">
        <f>'[9]NAW4 - Refurb - SSEH'!AM18</f>
        <v>0</v>
      </c>
      <c r="AN21" s="52">
        <f>'[9]NAW4 - Refurb - SSEH'!AN18</f>
        <v>0</v>
      </c>
      <c r="AO21" s="52">
        <f>'[9]NAW4 - Refurb - SSEH'!AO18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'SSEH - Probs. of Failure'!O$11</f>
        <v>2.5000000000000001E-2</v>
      </c>
      <c r="BF21" s="172">
        <f>'SSEH - Probs. of Failure'!P$11</f>
        <v>7.5000000000000011E-2</v>
      </c>
      <c r="BG21" s="172">
        <f>'SSEH - Probs. of Failure'!Q$11</f>
        <v>0.17499999999999999</v>
      </c>
      <c r="BH21" s="172">
        <f>'SSEH - Probs. of Failure'!R$11</f>
        <v>0.375</v>
      </c>
      <c r="BI21" s="172">
        <f>'SSEH - Probs. of Failure'!S$11</f>
        <v>0.75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34</v>
      </c>
      <c r="E23" s="50">
        <f>D23+SUM(AE23:AI23)</f>
        <v>34</v>
      </c>
      <c r="F23" s="51" t="s">
        <v>25</v>
      </c>
      <c r="G23" s="52">
        <f>'[9]NAW4 - Refurb - SSEH'!G20</f>
        <v>6</v>
      </c>
      <c r="H23" s="52">
        <f>'[9]NAW4 - Refurb - SSEH'!H20</f>
        <v>4</v>
      </c>
      <c r="I23" s="52">
        <f>'[9]NAW4 - Refurb - SSEH'!I20</f>
        <v>15</v>
      </c>
      <c r="J23" s="52">
        <f>'[9]NAW4 - Refurb - SSEH'!J20</f>
        <v>6</v>
      </c>
      <c r="K23" s="52">
        <f>'[9]NAW4 - Refurb - SSEH'!K20</f>
        <v>3</v>
      </c>
      <c r="L23" s="53">
        <f>SUM(G23:K23)</f>
        <v>34</v>
      </c>
      <c r="M23" s="52">
        <f>'[9]NAW4 - Refurb - SSEH'!M20</f>
        <v>5</v>
      </c>
      <c r="N23" s="52">
        <f>'[9]NAW4 - Refurb - SSEH'!N20</f>
        <v>4</v>
      </c>
      <c r="O23" s="52">
        <f>'[9]NAW4 - Refurb - SSEH'!O20</f>
        <v>15</v>
      </c>
      <c r="P23" s="52">
        <f>'[9]NAW4 - Refurb - SSEH'!P20</f>
        <v>7</v>
      </c>
      <c r="Q23" s="52">
        <f>'[9]NAW4 - Refurb - SSEH'!Q20</f>
        <v>3</v>
      </c>
      <c r="R23" s="53">
        <f>SUM(M23:Q23)</f>
        <v>34</v>
      </c>
      <c r="S23" s="52">
        <f>'[9]NAW4 - Refurb - SSEH'!S20</f>
        <v>0</v>
      </c>
      <c r="T23" s="52">
        <f>'[9]NAW4 - Refurb - SSEH'!T20</f>
        <v>1</v>
      </c>
      <c r="U23" s="52">
        <f>'[9]NAW4 - Refurb - SSEH'!U20</f>
        <v>0</v>
      </c>
      <c r="V23" s="52">
        <f>'[9]NAW4 - Refurb - SSEH'!V20</f>
        <v>-1</v>
      </c>
      <c r="W23" s="52">
        <f>'[9]NAW4 - Refurb - SSEH'!W20</f>
        <v>0</v>
      </c>
      <c r="X23" s="53">
        <f>SUM(S23:W23)</f>
        <v>0</v>
      </c>
      <c r="Y23" s="69">
        <f>'[9]NAW4 - Refurb - SSEH'!Y20</f>
        <v>6</v>
      </c>
      <c r="Z23" s="69">
        <f>'[9]NAW4 - Refurb - SSEH'!Z20</f>
        <v>4</v>
      </c>
      <c r="AA23" s="69">
        <f>'[9]NAW4 - Refurb - SSEH'!AA20</f>
        <v>14</v>
      </c>
      <c r="AB23" s="69">
        <f>'[9]NAW4 - Refurb - SSEH'!AB20</f>
        <v>7</v>
      </c>
      <c r="AC23" s="69">
        <f>'[9]NAW4 - Refurb - SSEH'!AC20</f>
        <v>3</v>
      </c>
      <c r="AD23" s="53">
        <f>SUM(Y23:AC23)</f>
        <v>34</v>
      </c>
      <c r="AE23" s="54">
        <f>'[9]NAW4 - Refurb - SSEH'!AE20</f>
        <v>0</v>
      </c>
      <c r="AF23" s="54">
        <f>'[9]NAW4 - Refurb - SSEH'!AF20</f>
        <v>2</v>
      </c>
      <c r="AG23" s="54">
        <f>'[9]NAW4 - Refurb - SSEH'!AG20</f>
        <v>0</v>
      </c>
      <c r="AH23" s="54">
        <f>'[9]NAW4 - Refurb - SSEH'!AH20</f>
        <v>-2</v>
      </c>
      <c r="AI23" s="54">
        <f>'[9]NAW4 - Refurb - SSEH'!AI20</f>
        <v>0</v>
      </c>
      <c r="AJ23" s="53">
        <f>SUM(AE23:AI23)</f>
        <v>0</v>
      </c>
      <c r="AK23" s="69">
        <f>'[9]NAW4 - Refurb - SSEH'!AK20</f>
        <v>5</v>
      </c>
      <c r="AL23" s="69">
        <f>'[9]NAW4 - Refurb - SSEH'!AL20</f>
        <v>4</v>
      </c>
      <c r="AM23" s="69">
        <f>'[9]NAW4 - Refurb - SSEH'!AM20</f>
        <v>13</v>
      </c>
      <c r="AN23" s="69">
        <f>'[9]NAW4 - Refurb - SSEH'!AN20</f>
        <v>8</v>
      </c>
      <c r="AO23" s="69">
        <f>'[9]NAW4 - Refurb - SSEH'!AO20</f>
        <v>4</v>
      </c>
      <c r="AP23" s="53">
        <f>SUM(AK23:AO23)</f>
        <v>34</v>
      </c>
      <c r="BB23" s="6"/>
      <c r="BC23" s="6"/>
      <c r="BD23" s="51" t="s">
        <v>25</v>
      </c>
      <c r="BE23" s="172">
        <f>'SSEH - Probs. of Failure'!O$12</f>
        <v>2.5000000000000001E-2</v>
      </c>
      <c r="BF23" s="172">
        <f>'SSEH - Probs. of Failure'!P$12</f>
        <v>7.5000000000000011E-2</v>
      </c>
      <c r="BG23" s="172">
        <f>'SSEH - Probs. of Failure'!Q$12</f>
        <v>0.17499999999999999</v>
      </c>
      <c r="BH23" s="172">
        <f>'SSEH - Probs. of Failure'!R$12</f>
        <v>0.375</v>
      </c>
      <c r="BI23" s="172">
        <f>'SSEH - Probs. of Failure'!S$12</f>
        <v>0.75</v>
      </c>
      <c r="BJ23" s="175"/>
      <c r="BK23" s="6"/>
      <c r="BL23" s="51" t="s">
        <v>25</v>
      </c>
      <c r="BM23" s="194">
        <f>$BM2*'SSEH - Average Cons. of Failure'!$Q$12</f>
        <v>1596.4583646030617</v>
      </c>
      <c r="BN23" s="194">
        <f>$BM2*'SSEH - Average Cons. of Failure'!$Q$12</f>
        <v>1596.4583646030617</v>
      </c>
      <c r="BO23" s="194">
        <f>$BM2*'SSEH - Average Cons. of Failure'!$Q$12</f>
        <v>1596.4583646030617</v>
      </c>
      <c r="BP23" s="194">
        <f>$BM2*'SSEH - Average Cons. of Failure'!$Q$12</f>
        <v>1596.4583646030617</v>
      </c>
      <c r="BQ23" s="194">
        <f>$BM2*'SSEH - Average Cons. of Failure'!$Q$12</f>
        <v>1596.4583646030617</v>
      </c>
      <c r="BR23" s="175"/>
      <c r="BS23" s="6"/>
      <c r="BT23" s="51" t="s">
        <v>25</v>
      </c>
      <c r="BU23" s="24">
        <f t="shared" si="19"/>
        <v>39.911459115076546</v>
      </c>
      <c r="BV23" s="24">
        <f t="shared" si="0"/>
        <v>119.73437734522965</v>
      </c>
      <c r="BW23" s="24">
        <f t="shared" si="0"/>
        <v>279.38021380553579</v>
      </c>
      <c r="BX23" s="24">
        <f t="shared" si="0"/>
        <v>598.67188672614816</v>
      </c>
      <c r="BY23" s="24">
        <f t="shared" si="0"/>
        <v>1197.3437734522963</v>
      </c>
      <c r="BZ23" s="6"/>
      <c r="CA23" s="6"/>
      <c r="CB23" s="51" t="s">
        <v>25</v>
      </c>
      <c r="CC23" s="195">
        <f>IF(BU23="","",M23*BU23)</f>
        <v>199.55729557538274</v>
      </c>
      <c r="CD23" s="195">
        <f t="shared" ref="CD23:CG26" si="71">IF(BV23="","",N23*BV23)</f>
        <v>478.93750938091858</v>
      </c>
      <c r="CE23" s="195">
        <f t="shared" si="71"/>
        <v>4190.7032070830364</v>
      </c>
      <c r="CF23" s="195">
        <f t="shared" si="71"/>
        <v>4190.7032070830373</v>
      </c>
      <c r="CG23" s="195">
        <f t="shared" si="71"/>
        <v>3592.031320356889</v>
      </c>
      <c r="CH23" s="198">
        <f>SUM(CC23:CG23)</f>
        <v>12651.932539479265</v>
      </c>
      <c r="CI23" s="68"/>
      <c r="CJ23" s="68"/>
      <c r="CK23" s="195">
        <f t="shared" ref="CK23:CO26" si="72">IF(BU23="","",G23*BU23)</f>
        <v>239.46875469045926</v>
      </c>
      <c r="CL23" s="195">
        <f t="shared" si="72"/>
        <v>478.93750938091858</v>
      </c>
      <c r="CM23" s="195">
        <f t="shared" si="72"/>
        <v>4190.7032070830364</v>
      </c>
      <c r="CN23" s="195">
        <f t="shared" si="72"/>
        <v>3592.031320356889</v>
      </c>
      <c r="CO23" s="195">
        <f t="shared" si="72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3">IF(BV23="","",Z23*BV23)</f>
        <v>478.93750938091858</v>
      </c>
      <c r="CU23" s="195">
        <f t="shared" si="73"/>
        <v>3911.3229932775012</v>
      </c>
      <c r="CV23" s="195">
        <f t="shared" si="73"/>
        <v>4190.7032070830373</v>
      </c>
      <c r="CW23" s="195">
        <f t="shared" si="73"/>
        <v>3592.031320356889</v>
      </c>
      <c r="CX23" s="198">
        <f t="shared" si="5"/>
        <v>12412.463784788806</v>
      </c>
      <c r="DA23" s="195">
        <f>IF(BU23="","",(S23+Y23)*BU23)</f>
        <v>239.46875469045926</v>
      </c>
      <c r="DB23" s="195">
        <f t="shared" ref="DB23:DE26" si="74">IF(BV23="","",(T23+Z23)*BV23)</f>
        <v>598.67188672614827</v>
      </c>
      <c r="DC23" s="195">
        <f t="shared" si="74"/>
        <v>3911.3229932775012</v>
      </c>
      <c r="DD23" s="195">
        <f t="shared" si="74"/>
        <v>3592.031320356889</v>
      </c>
      <c r="DE23" s="195">
        <f t="shared" si="74"/>
        <v>3592.031320356889</v>
      </c>
      <c r="DF23" s="198">
        <f t="shared" si="7"/>
        <v>11933.526275407887</v>
      </c>
      <c r="DI23" s="195">
        <f>IF(BU23="","",AK23*BU23)</f>
        <v>199.55729557538274</v>
      </c>
      <c r="DJ23" s="195">
        <f t="shared" ref="DJ23:DM26" si="75">IF(BV23="","",AL23*BV23)</f>
        <v>478.93750938091858</v>
      </c>
      <c r="DK23" s="195">
        <f t="shared" si="75"/>
        <v>3631.9427794719654</v>
      </c>
      <c r="DL23" s="195">
        <f t="shared" si="75"/>
        <v>4789.3750938091853</v>
      </c>
      <c r="DM23" s="195">
        <f t="shared" si="75"/>
        <v>4789.3750938091853</v>
      </c>
      <c r="DN23" s="198">
        <f t="shared" si="25"/>
        <v>13889.187772046638</v>
      </c>
      <c r="DQ23" s="195">
        <f>IF(BU23="","",(AE23+AK23)*BU23)</f>
        <v>199.55729557538274</v>
      </c>
      <c r="DR23" s="195">
        <f t="shared" ref="DR23:DU26" si="76">IF(BV23="","",(AF23+AL23)*BV23)</f>
        <v>718.4062640713779</v>
      </c>
      <c r="DS23" s="195">
        <f t="shared" si="76"/>
        <v>3631.9427794719654</v>
      </c>
      <c r="DT23" s="195">
        <f t="shared" si="76"/>
        <v>3592.031320356889</v>
      </c>
      <c r="DU23" s="195">
        <f t="shared" si="76"/>
        <v>4789.3750938091853</v>
      </c>
      <c r="DV23" s="198">
        <f t="shared" si="10"/>
        <v>12931.312753284801</v>
      </c>
    </row>
    <row r="24" spans="1:126" ht="25.5" customHeight="1">
      <c r="A24" s="19"/>
      <c r="B24" s="55"/>
      <c r="C24" s="55"/>
      <c r="D24" s="56">
        <f t="shared" ref="D24:D26" si="77">L24</f>
        <v>91346</v>
      </c>
      <c r="E24" s="57">
        <f t="shared" ref="E24:E26" si="78">D24+SUM(AE24:AI24)</f>
        <v>91346</v>
      </c>
      <c r="F24" s="58" t="s">
        <v>27</v>
      </c>
      <c r="G24" s="52">
        <f>'[9]NAW4 - Refurb - SSEH'!G21</f>
        <v>16212</v>
      </c>
      <c r="H24" s="52">
        <f>'[9]NAW4 - Refurb - SSEH'!H21</f>
        <v>10236</v>
      </c>
      <c r="I24" s="52">
        <f>'[9]NAW4 - Refurb - SSEH'!I21</f>
        <v>41117</v>
      </c>
      <c r="J24" s="52">
        <f>'[9]NAW4 - Refurb - SSEH'!J21</f>
        <v>15985</v>
      </c>
      <c r="K24" s="52">
        <f>'[9]NAW4 - Refurb - SSEH'!K21</f>
        <v>7796</v>
      </c>
      <c r="L24" s="59">
        <f t="shared" ref="L24:L26" si="79">SUM(G24:K24)</f>
        <v>91346</v>
      </c>
      <c r="M24" s="52">
        <f>'[9]NAW4 - Refurb - SSEH'!M21</f>
        <v>13675</v>
      </c>
      <c r="N24" s="52">
        <f>'[9]NAW4 - Refurb - SSEH'!N21</f>
        <v>10498</v>
      </c>
      <c r="O24" s="52">
        <f>'[9]NAW4 - Refurb - SSEH'!O21</f>
        <v>41378</v>
      </c>
      <c r="P24" s="52">
        <f>'[9]NAW4 - Refurb - SSEH'!P21</f>
        <v>17549</v>
      </c>
      <c r="Q24" s="52">
        <f>'[9]NAW4 - Refurb - SSEH'!Q21</f>
        <v>8317</v>
      </c>
      <c r="R24" s="59">
        <f t="shared" ref="R24:R26" si="80">SUM(M24:Q24)</f>
        <v>91417</v>
      </c>
      <c r="S24" s="52">
        <f>'[9]NAW4 - Refurb - SSEH'!S21</f>
        <v>0</v>
      </c>
      <c r="T24" s="52">
        <f>'[9]NAW4 - Refurb - SSEH'!T21</f>
        <v>2408</v>
      </c>
      <c r="U24" s="52">
        <f>'[9]NAW4 - Refurb - SSEH'!U21</f>
        <v>0</v>
      </c>
      <c r="V24" s="52">
        <f>'[9]NAW4 - Refurb - SSEH'!V21</f>
        <v>-2408</v>
      </c>
      <c r="W24" s="52">
        <f>'[9]NAW4 - Refurb - SSEH'!W21</f>
        <v>0</v>
      </c>
      <c r="X24" s="59">
        <f t="shared" ref="X24:X26" si="81">SUM(S24:W24)</f>
        <v>0</v>
      </c>
      <c r="Y24" s="52">
        <f>'[9]NAW4 - Refurb - SSEH'!Y21</f>
        <v>14591</v>
      </c>
      <c r="Z24" s="52">
        <f>'[9]NAW4 - Refurb - SSEH'!Z21</f>
        <v>10833</v>
      </c>
      <c r="AA24" s="52">
        <f>'[9]NAW4 - Refurb - SSEH'!AA21</f>
        <v>38031</v>
      </c>
      <c r="AB24" s="52">
        <f>'[9]NAW4 - Refurb - SSEH'!AB21</f>
        <v>18496</v>
      </c>
      <c r="AC24" s="52">
        <f>'[9]NAW4 - Refurb - SSEH'!AC21</f>
        <v>9395</v>
      </c>
      <c r="AD24" s="59">
        <f t="shared" ref="AD24:AD26" si="82">SUM(Y24:AC24)</f>
        <v>91346</v>
      </c>
      <c r="AE24" s="52">
        <f>'[9]NAW4 - Refurb - SSEH'!AE21</f>
        <v>0</v>
      </c>
      <c r="AF24" s="52">
        <f>'[9]NAW4 - Refurb - SSEH'!AF21</f>
        <v>4817</v>
      </c>
      <c r="AG24" s="52">
        <f>'[9]NAW4 - Refurb - SSEH'!AG21</f>
        <v>0</v>
      </c>
      <c r="AH24" s="52">
        <f>'[9]NAW4 - Refurb - SSEH'!AH21</f>
        <v>-4817</v>
      </c>
      <c r="AI24" s="52">
        <f>'[9]NAW4 - Refurb - SSEH'!AI21</f>
        <v>0</v>
      </c>
      <c r="AJ24" s="59">
        <f t="shared" ref="AJ24:AJ26" si="83">SUM(AE24:AI24)</f>
        <v>0</v>
      </c>
      <c r="AK24" s="52">
        <f>'[9]NAW4 - Refurb - SSEH'!AK21</f>
        <v>12969</v>
      </c>
      <c r="AL24" s="52">
        <f>'[9]NAW4 - Refurb - SSEH'!AL21</f>
        <v>11430</v>
      </c>
      <c r="AM24" s="52">
        <f>'[9]NAW4 - Refurb - SSEH'!AM21</f>
        <v>34941</v>
      </c>
      <c r="AN24" s="52">
        <f>'[9]NAW4 - Refurb - SSEH'!AN21</f>
        <v>21012</v>
      </c>
      <c r="AO24" s="52">
        <f>'[9]NAW4 - Refurb - SSEH'!AO21</f>
        <v>10994</v>
      </c>
      <c r="AP24" s="59">
        <f t="shared" ref="AP24:AP26" si="84">SUM(AK24:AO24)</f>
        <v>91346</v>
      </c>
      <c r="BB24" s="6"/>
      <c r="BC24" s="6"/>
      <c r="BD24" s="58" t="s">
        <v>27</v>
      </c>
      <c r="BE24" s="172">
        <f>'SSEH - Probs. of Failure'!O$12</f>
        <v>2.5000000000000001E-2</v>
      </c>
      <c r="BF24" s="172">
        <f>'SSEH - Probs. of Failure'!P$12</f>
        <v>7.5000000000000011E-2</v>
      </c>
      <c r="BG24" s="172">
        <f>'SSEH - Probs. of Failure'!Q$12</f>
        <v>0.17499999999999999</v>
      </c>
      <c r="BH24" s="172">
        <f>'SSEH - Probs. of Failure'!R$12</f>
        <v>0.375</v>
      </c>
      <c r="BI24" s="172">
        <f>'SSEH - Probs. of Failure'!S$12</f>
        <v>0.75</v>
      </c>
      <c r="BJ24" s="176"/>
      <c r="BK24" s="6"/>
      <c r="BL24" s="58" t="s">
        <v>27</v>
      </c>
      <c r="BM24" s="194">
        <f>$BM3*'SSEH - Average Cons. of Failure'!$Q$12</f>
        <v>2280.6548065758025</v>
      </c>
      <c r="BN24" s="194">
        <f>$BM3*'SSEH - Average Cons. of Failure'!$Q$12</f>
        <v>2280.6548065758025</v>
      </c>
      <c r="BO24" s="194">
        <f>$BM3*'SSEH - Average Cons. of Failure'!$Q$12</f>
        <v>2280.6548065758025</v>
      </c>
      <c r="BP24" s="194">
        <f>$BM3*'SSEH - Average Cons. of Failure'!$Q$12</f>
        <v>2280.6548065758025</v>
      </c>
      <c r="BQ24" s="194">
        <f>$BM3*'SSEH - Average Cons. of Failure'!$Q$12</f>
        <v>2280.6548065758025</v>
      </c>
      <c r="BR24" s="176"/>
      <c r="BS24" s="6"/>
      <c r="BT24" s="58" t="s">
        <v>27</v>
      </c>
      <c r="BU24" s="24">
        <f t="shared" si="19"/>
        <v>57.016370164395063</v>
      </c>
      <c r="BV24" s="24">
        <f t="shared" si="0"/>
        <v>171.0491104931852</v>
      </c>
      <c r="BW24" s="24">
        <f t="shared" si="0"/>
        <v>399.11459115076542</v>
      </c>
      <c r="BX24" s="24">
        <f t="shared" si="0"/>
        <v>855.24555246592593</v>
      </c>
      <c r="BY24" s="24">
        <f t="shared" si="0"/>
        <v>1710.4911049318519</v>
      </c>
      <c r="BZ24" s="6"/>
      <c r="CA24" s="6"/>
      <c r="CB24" s="58" t="s">
        <v>27</v>
      </c>
      <c r="CC24" s="195">
        <f t="shared" ref="CC24:CC26" si="85">IF(BU24="","",M24*BU24)</f>
        <v>779698.86199810251</v>
      </c>
      <c r="CD24" s="195">
        <f t="shared" si="71"/>
        <v>1795673.5619574583</v>
      </c>
      <c r="CE24" s="195">
        <f t="shared" si="71"/>
        <v>16514563.552636372</v>
      </c>
      <c r="CF24" s="195">
        <f t="shared" si="71"/>
        <v>15008704.200224534</v>
      </c>
      <c r="CG24" s="195">
        <f t="shared" si="71"/>
        <v>14226154.519718211</v>
      </c>
      <c r="CH24" s="198">
        <f t="shared" ref="CH24:CH26" si="86">SUM(CC24:CG24)</f>
        <v>48324794.696534678</v>
      </c>
      <c r="CI24" s="68"/>
      <c r="CJ24" s="68"/>
      <c r="CK24" s="195">
        <f t="shared" si="72"/>
        <v>924349.39310517278</v>
      </c>
      <c r="CL24" s="195">
        <f t="shared" si="72"/>
        <v>1750858.6950082437</v>
      </c>
      <c r="CM24" s="195">
        <f t="shared" si="72"/>
        <v>16410394.644346021</v>
      </c>
      <c r="CN24" s="195">
        <f t="shared" si="72"/>
        <v>13671100.156167826</v>
      </c>
      <c r="CO24" s="195">
        <f t="shared" si="72"/>
        <v>13334988.654048717</v>
      </c>
      <c r="CP24" s="198">
        <f t="shared" si="3"/>
        <v>46091691.542675979</v>
      </c>
      <c r="CS24" s="195">
        <f t="shared" ref="CS24:CS26" si="87">IF(BU24="","",Y24*BU24)</f>
        <v>831925.85706868838</v>
      </c>
      <c r="CT24" s="195">
        <f t="shared" si="73"/>
        <v>1852975.0139726752</v>
      </c>
      <c r="CU24" s="195">
        <f t="shared" si="73"/>
        <v>15178727.016054759</v>
      </c>
      <c r="CV24" s="195">
        <f t="shared" si="73"/>
        <v>15818621.738409765</v>
      </c>
      <c r="CW24" s="195">
        <f t="shared" si="73"/>
        <v>16070063.930834748</v>
      </c>
      <c r="CX24" s="198">
        <f t="shared" si="5"/>
        <v>49752313.556340635</v>
      </c>
      <c r="DA24" s="195">
        <f t="shared" ref="DA24:DA26" si="88">IF(BU24="","",(S24+Y24)*BU24)</f>
        <v>831925.85706868838</v>
      </c>
      <c r="DB24" s="195">
        <f t="shared" si="74"/>
        <v>2264861.2720402651</v>
      </c>
      <c r="DC24" s="195">
        <f t="shared" si="74"/>
        <v>15178727.016054759</v>
      </c>
      <c r="DD24" s="195">
        <f t="shared" si="74"/>
        <v>13759190.448071817</v>
      </c>
      <c r="DE24" s="195">
        <f t="shared" si="74"/>
        <v>16070063.930834748</v>
      </c>
      <c r="DF24" s="198">
        <f t="shared" si="7"/>
        <v>48104768.524070278</v>
      </c>
      <c r="DI24" s="195">
        <f t="shared" ref="DI24:DI26" si="89">IF(BU24="","",AK24*BU24)</f>
        <v>739445.30466203962</v>
      </c>
      <c r="DJ24" s="195">
        <f t="shared" si="75"/>
        <v>1955091.3329371067</v>
      </c>
      <c r="DK24" s="195">
        <f t="shared" si="75"/>
        <v>13945462.929398894</v>
      </c>
      <c r="DL24" s="195">
        <f t="shared" si="75"/>
        <v>17970419.548414037</v>
      </c>
      <c r="DM24" s="195">
        <f t="shared" si="75"/>
        <v>18805139.207620781</v>
      </c>
      <c r="DN24" s="198">
        <f t="shared" si="25"/>
        <v>53415558.323032856</v>
      </c>
      <c r="DQ24" s="195">
        <f t="shared" ref="DQ24:DQ26" si="90">IF(BU24="","",(AE24+AK24)*BU24)</f>
        <v>739445.30466203962</v>
      </c>
      <c r="DR24" s="195">
        <f t="shared" si="76"/>
        <v>2779034.89818278</v>
      </c>
      <c r="DS24" s="195">
        <f t="shared" si="76"/>
        <v>13945462.929398894</v>
      </c>
      <c r="DT24" s="195">
        <f t="shared" si="76"/>
        <v>13850701.722185669</v>
      </c>
      <c r="DU24" s="195">
        <f t="shared" si="76"/>
        <v>18805139.207620781</v>
      </c>
      <c r="DV24" s="198">
        <f t="shared" si="10"/>
        <v>50119784.062050164</v>
      </c>
    </row>
    <row r="25" spans="1:126" ht="25.5" customHeight="1">
      <c r="A25" s="19"/>
      <c r="B25" s="55"/>
      <c r="C25" s="55"/>
      <c r="D25" s="56">
        <f t="shared" si="77"/>
        <v>9938</v>
      </c>
      <c r="E25" s="57">
        <f t="shared" si="78"/>
        <v>9938</v>
      </c>
      <c r="F25" s="58" t="s">
        <v>29</v>
      </c>
      <c r="G25" s="52">
        <f>'[9]NAW4 - Refurb - SSEH'!G22</f>
        <v>1764</v>
      </c>
      <c r="H25" s="52">
        <f>'[9]NAW4 - Refurb - SSEH'!H22</f>
        <v>1113</v>
      </c>
      <c r="I25" s="52">
        <f>'[9]NAW4 - Refurb - SSEH'!I22</f>
        <v>4474</v>
      </c>
      <c r="J25" s="52">
        <f>'[9]NAW4 - Refurb - SSEH'!J22</f>
        <v>1739</v>
      </c>
      <c r="K25" s="52">
        <f>'[9]NAW4 - Refurb - SSEH'!K22</f>
        <v>848</v>
      </c>
      <c r="L25" s="59">
        <f t="shared" si="79"/>
        <v>9938</v>
      </c>
      <c r="M25" s="52">
        <f>'[9]NAW4 - Refurb - SSEH'!M22</f>
        <v>1488</v>
      </c>
      <c r="N25" s="52">
        <f>'[9]NAW4 - Refurb - SSEH'!N22</f>
        <v>1141</v>
      </c>
      <c r="O25" s="52">
        <f>'[9]NAW4 - Refurb - SSEH'!O22</f>
        <v>4502</v>
      </c>
      <c r="P25" s="52">
        <f>'[9]NAW4 - Refurb - SSEH'!P22</f>
        <v>1909</v>
      </c>
      <c r="Q25" s="52">
        <f>'[9]NAW4 - Refurb - SSEH'!Q22</f>
        <v>905</v>
      </c>
      <c r="R25" s="59">
        <f t="shared" si="80"/>
        <v>9945</v>
      </c>
      <c r="S25" s="52">
        <f>'[9]NAW4 - Refurb - SSEH'!S22</f>
        <v>0</v>
      </c>
      <c r="T25" s="52">
        <f>'[9]NAW4 - Refurb - SSEH'!T22</f>
        <v>262</v>
      </c>
      <c r="U25" s="52">
        <f>'[9]NAW4 - Refurb - SSEH'!U22</f>
        <v>0</v>
      </c>
      <c r="V25" s="52">
        <f>'[9]NAW4 - Refurb - SSEH'!V22</f>
        <v>-262</v>
      </c>
      <c r="W25" s="52">
        <f>'[9]NAW4 - Refurb - SSEH'!W22</f>
        <v>0</v>
      </c>
      <c r="X25" s="59">
        <f t="shared" si="81"/>
        <v>0</v>
      </c>
      <c r="Y25" s="52">
        <f>'[9]NAW4 - Refurb - SSEH'!Y22</f>
        <v>1588</v>
      </c>
      <c r="Z25" s="52">
        <f>'[9]NAW4 - Refurb - SSEH'!Z22</f>
        <v>1179</v>
      </c>
      <c r="AA25" s="52">
        <f>'[9]NAW4 - Refurb - SSEH'!AA22</f>
        <v>4136</v>
      </c>
      <c r="AB25" s="52">
        <f>'[9]NAW4 - Refurb - SSEH'!AB22</f>
        <v>2013</v>
      </c>
      <c r="AC25" s="52">
        <f>'[9]NAW4 - Refurb - SSEH'!AC22</f>
        <v>1022</v>
      </c>
      <c r="AD25" s="59">
        <f t="shared" si="82"/>
        <v>9938</v>
      </c>
      <c r="AE25" s="52">
        <f>'[9]NAW4 - Refurb - SSEH'!AE22</f>
        <v>0</v>
      </c>
      <c r="AF25" s="52">
        <f>'[9]NAW4 - Refurb - SSEH'!AF22</f>
        <v>524</v>
      </c>
      <c r="AG25" s="52">
        <f>'[9]NAW4 - Refurb - SSEH'!AG22</f>
        <v>0</v>
      </c>
      <c r="AH25" s="52">
        <f>'[9]NAW4 - Refurb - SSEH'!AH22</f>
        <v>-524</v>
      </c>
      <c r="AI25" s="52">
        <f>'[9]NAW4 - Refurb - SSEH'!AI22</f>
        <v>0</v>
      </c>
      <c r="AJ25" s="59">
        <f t="shared" si="83"/>
        <v>0</v>
      </c>
      <c r="AK25" s="52">
        <f>'[9]NAW4 - Refurb - SSEH'!AK22</f>
        <v>1412</v>
      </c>
      <c r="AL25" s="52">
        <f>'[9]NAW4 - Refurb - SSEH'!AL22</f>
        <v>1244</v>
      </c>
      <c r="AM25" s="52">
        <f>'[9]NAW4 - Refurb - SSEH'!AM22</f>
        <v>3802</v>
      </c>
      <c r="AN25" s="52">
        <f>'[9]NAW4 - Refurb - SSEH'!AN22</f>
        <v>2284</v>
      </c>
      <c r="AO25" s="52">
        <f>'[9]NAW4 - Refurb - SSEH'!AO22</f>
        <v>1196</v>
      </c>
      <c r="AP25" s="59">
        <f t="shared" si="84"/>
        <v>9938</v>
      </c>
      <c r="BB25" s="6"/>
      <c r="BC25" s="6"/>
      <c r="BD25" s="58" t="s">
        <v>29</v>
      </c>
      <c r="BE25" s="172">
        <f>'SSEH - Probs. of Failure'!O$12</f>
        <v>2.5000000000000001E-2</v>
      </c>
      <c r="BF25" s="172">
        <f>'SSEH - Probs. of Failure'!P$12</f>
        <v>7.5000000000000011E-2</v>
      </c>
      <c r="BG25" s="172">
        <f>'SSEH - Probs. of Failure'!Q$12</f>
        <v>0.17499999999999999</v>
      </c>
      <c r="BH25" s="172">
        <f>'SSEH - Probs. of Failure'!R$12</f>
        <v>0.375</v>
      </c>
      <c r="BI25" s="172">
        <f>'SSEH - Probs. of Failure'!S$12</f>
        <v>0.75</v>
      </c>
      <c r="BJ25" s="176"/>
      <c r="BK25" s="6"/>
      <c r="BL25" s="58" t="s">
        <v>29</v>
      </c>
      <c r="BM25" s="194">
        <f>$BM4*'SSEH - Average Cons. of Failure'!$Q$12</f>
        <v>3420.9822098637037</v>
      </c>
      <c r="BN25" s="194">
        <f>$BM4*'SSEH - Average Cons. of Failure'!$Q$12</f>
        <v>3420.9822098637037</v>
      </c>
      <c r="BO25" s="194">
        <f>$BM4*'SSEH - Average Cons. of Failure'!$Q$12</f>
        <v>3420.9822098637037</v>
      </c>
      <c r="BP25" s="194">
        <f>$BM4*'SSEH - Average Cons. of Failure'!$Q$12</f>
        <v>3420.9822098637037</v>
      </c>
      <c r="BQ25" s="194">
        <f>$BM4*'SSEH - Average Cons. of Failure'!$Q$12</f>
        <v>3420.9822098637037</v>
      </c>
      <c r="BR25" s="176"/>
      <c r="BS25" s="6"/>
      <c r="BT25" s="58" t="s">
        <v>29</v>
      </c>
      <c r="BU25" s="24">
        <f t="shared" si="19"/>
        <v>85.524555246592598</v>
      </c>
      <c r="BV25" s="24">
        <f t="shared" si="0"/>
        <v>256.57366573977782</v>
      </c>
      <c r="BW25" s="24">
        <f t="shared" si="0"/>
        <v>598.67188672614816</v>
      </c>
      <c r="BX25" s="24">
        <f t="shared" si="0"/>
        <v>1282.8683286988889</v>
      </c>
      <c r="BY25" s="24">
        <f t="shared" si="0"/>
        <v>2565.7366573977779</v>
      </c>
      <c r="BZ25" s="6"/>
      <c r="CA25" s="6"/>
      <c r="CB25" s="58" t="s">
        <v>29</v>
      </c>
      <c r="CC25" s="195">
        <f t="shared" si="85"/>
        <v>127260.53820692979</v>
      </c>
      <c r="CD25" s="195">
        <f t="shared" si="71"/>
        <v>292750.5526090865</v>
      </c>
      <c r="CE25" s="195">
        <f t="shared" si="71"/>
        <v>2695220.8340411191</v>
      </c>
      <c r="CF25" s="195">
        <f t="shared" si="71"/>
        <v>2448995.6394861792</v>
      </c>
      <c r="CG25" s="195">
        <f t="shared" si="71"/>
        <v>2321991.6749449889</v>
      </c>
      <c r="CH25" s="198">
        <f t="shared" si="86"/>
        <v>7886219.239288304</v>
      </c>
      <c r="CI25" s="68"/>
      <c r="CJ25" s="68"/>
      <c r="CK25" s="195">
        <f t="shared" si="72"/>
        <v>150865.31545498935</v>
      </c>
      <c r="CL25" s="195">
        <f t="shared" si="72"/>
        <v>285566.48996837274</v>
      </c>
      <c r="CM25" s="195">
        <f t="shared" si="72"/>
        <v>2678458.0212127869</v>
      </c>
      <c r="CN25" s="195">
        <f t="shared" si="72"/>
        <v>2230908.0236073676</v>
      </c>
      <c r="CO25" s="195">
        <f t="shared" si="72"/>
        <v>2175744.6854733154</v>
      </c>
      <c r="CP25" s="198">
        <f t="shared" si="3"/>
        <v>7521542.5357168317</v>
      </c>
      <c r="CS25" s="195">
        <f t="shared" si="87"/>
        <v>135812.99373158906</v>
      </c>
      <c r="CT25" s="195">
        <f t="shared" si="73"/>
        <v>302500.35190719803</v>
      </c>
      <c r="CU25" s="195">
        <f t="shared" si="73"/>
        <v>2476106.9234993486</v>
      </c>
      <c r="CV25" s="195">
        <f t="shared" si="73"/>
        <v>2582413.9456708636</v>
      </c>
      <c r="CW25" s="195">
        <f t="shared" si="73"/>
        <v>2622182.8638605289</v>
      </c>
      <c r="CX25" s="198">
        <f t="shared" si="5"/>
        <v>8119017.0786695275</v>
      </c>
      <c r="DA25" s="195">
        <f t="shared" si="88"/>
        <v>135812.99373158906</v>
      </c>
      <c r="DB25" s="195">
        <f t="shared" si="74"/>
        <v>369722.65233101987</v>
      </c>
      <c r="DC25" s="195">
        <f t="shared" si="74"/>
        <v>2476106.9234993486</v>
      </c>
      <c r="DD25" s="195">
        <f t="shared" si="74"/>
        <v>2246302.4435517546</v>
      </c>
      <c r="DE25" s="195">
        <f t="shared" si="74"/>
        <v>2622182.8638605289</v>
      </c>
      <c r="DF25" s="198">
        <f t="shared" si="7"/>
        <v>7850127.8769742409</v>
      </c>
      <c r="DI25" s="195">
        <f t="shared" si="89"/>
        <v>120760.67200818875</v>
      </c>
      <c r="DJ25" s="195">
        <f t="shared" si="75"/>
        <v>319177.64018028363</v>
      </c>
      <c r="DK25" s="195">
        <f t="shared" si="75"/>
        <v>2276150.5133328154</v>
      </c>
      <c r="DL25" s="195">
        <f t="shared" si="75"/>
        <v>2930071.2627482624</v>
      </c>
      <c r="DM25" s="195">
        <f t="shared" si="75"/>
        <v>3068621.0422477424</v>
      </c>
      <c r="DN25" s="198">
        <f t="shared" si="25"/>
        <v>8714781.1305172928</v>
      </c>
      <c r="DQ25" s="195">
        <f t="shared" si="90"/>
        <v>120760.67200818875</v>
      </c>
      <c r="DR25" s="195">
        <f t="shared" si="76"/>
        <v>453622.2410279272</v>
      </c>
      <c r="DS25" s="195">
        <f t="shared" si="76"/>
        <v>2276150.5133328154</v>
      </c>
      <c r="DT25" s="195">
        <f t="shared" si="76"/>
        <v>2257848.2585100448</v>
      </c>
      <c r="DU25" s="195">
        <f t="shared" si="76"/>
        <v>3068621.0422477424</v>
      </c>
      <c r="DV25" s="198">
        <f t="shared" si="10"/>
        <v>8177002.7271267185</v>
      </c>
    </row>
    <row r="26" spans="1:126" ht="25.5" customHeight="1">
      <c r="A26" s="19"/>
      <c r="B26" s="55"/>
      <c r="C26" s="55"/>
      <c r="D26" s="56">
        <f t="shared" si="77"/>
        <v>1389</v>
      </c>
      <c r="E26" s="57">
        <f t="shared" si="78"/>
        <v>1389</v>
      </c>
      <c r="F26" s="58" t="s">
        <v>30</v>
      </c>
      <c r="G26" s="52">
        <f>'[9]NAW4 - Refurb - SSEH'!G23</f>
        <v>247</v>
      </c>
      <c r="H26" s="52">
        <f>'[9]NAW4 - Refurb - SSEH'!H23</f>
        <v>156</v>
      </c>
      <c r="I26" s="52">
        <f>'[9]NAW4 - Refurb - SSEH'!I23</f>
        <v>626</v>
      </c>
      <c r="J26" s="52">
        <f>'[9]NAW4 - Refurb - SSEH'!J23</f>
        <v>242</v>
      </c>
      <c r="K26" s="52">
        <f>'[9]NAW4 - Refurb - SSEH'!K23</f>
        <v>118</v>
      </c>
      <c r="L26" s="59">
        <f t="shared" si="79"/>
        <v>1389</v>
      </c>
      <c r="M26" s="52">
        <f>'[9]NAW4 - Refurb - SSEH'!M23</f>
        <v>208</v>
      </c>
      <c r="N26" s="52">
        <f>'[9]NAW4 - Refurb - SSEH'!N23</f>
        <v>160</v>
      </c>
      <c r="O26" s="52">
        <f>'[9]NAW4 - Refurb - SSEH'!O23</f>
        <v>630</v>
      </c>
      <c r="P26" s="52">
        <f>'[9]NAW4 - Refurb - SSEH'!P23</f>
        <v>266</v>
      </c>
      <c r="Q26" s="52">
        <f>'[9]NAW4 - Refurb - SSEH'!Q23</f>
        <v>126</v>
      </c>
      <c r="R26" s="59">
        <f t="shared" si="80"/>
        <v>1390</v>
      </c>
      <c r="S26" s="52">
        <f>'[9]NAW4 - Refurb - SSEH'!S23</f>
        <v>0</v>
      </c>
      <c r="T26" s="52">
        <f>'[9]NAW4 - Refurb - SSEH'!T23</f>
        <v>37</v>
      </c>
      <c r="U26" s="52">
        <f>'[9]NAW4 - Refurb - SSEH'!U23</f>
        <v>0</v>
      </c>
      <c r="V26" s="52">
        <f>'[9]NAW4 - Refurb - SSEH'!V23</f>
        <v>-37</v>
      </c>
      <c r="W26" s="52">
        <f>'[9]NAW4 - Refurb - SSEH'!W23</f>
        <v>0</v>
      </c>
      <c r="X26" s="59">
        <f t="shared" si="81"/>
        <v>0</v>
      </c>
      <c r="Y26" s="52">
        <f>'[9]NAW4 - Refurb - SSEH'!Y23</f>
        <v>221</v>
      </c>
      <c r="Z26" s="52">
        <f>'[9]NAW4 - Refurb - SSEH'!Z23</f>
        <v>165</v>
      </c>
      <c r="AA26" s="52">
        <f>'[9]NAW4 - Refurb - SSEH'!AA23</f>
        <v>579</v>
      </c>
      <c r="AB26" s="52">
        <f>'[9]NAW4 - Refurb - SSEH'!AB23</f>
        <v>282</v>
      </c>
      <c r="AC26" s="52">
        <f>'[9]NAW4 - Refurb - SSEH'!AC23</f>
        <v>142</v>
      </c>
      <c r="AD26" s="59">
        <f t="shared" si="82"/>
        <v>1389</v>
      </c>
      <c r="AE26" s="52">
        <f>'[9]NAW4 - Refurb - SSEH'!AE23</f>
        <v>0</v>
      </c>
      <c r="AF26" s="52">
        <f>'[9]NAW4 - Refurb - SSEH'!AF23</f>
        <v>73</v>
      </c>
      <c r="AG26" s="52">
        <f>'[9]NAW4 - Refurb - SSEH'!AG23</f>
        <v>0</v>
      </c>
      <c r="AH26" s="52">
        <f>'[9]NAW4 - Refurb - SSEH'!AH23</f>
        <v>-73</v>
      </c>
      <c r="AI26" s="52">
        <f>'[9]NAW4 - Refurb - SSEH'!AI23</f>
        <v>0</v>
      </c>
      <c r="AJ26" s="59">
        <f t="shared" si="83"/>
        <v>0</v>
      </c>
      <c r="AK26" s="52">
        <f>'[9]NAW4 - Refurb - SSEH'!AK23</f>
        <v>197</v>
      </c>
      <c r="AL26" s="52">
        <f>'[9]NAW4 - Refurb - SSEH'!AL23</f>
        <v>175</v>
      </c>
      <c r="AM26" s="52">
        <f>'[9]NAW4 - Refurb - SSEH'!AM23</f>
        <v>531</v>
      </c>
      <c r="AN26" s="52">
        <f>'[9]NAW4 - Refurb - SSEH'!AN23</f>
        <v>320</v>
      </c>
      <c r="AO26" s="52">
        <f>'[9]NAW4 - Refurb - SSEH'!AO23</f>
        <v>166</v>
      </c>
      <c r="AP26" s="59">
        <f t="shared" si="84"/>
        <v>1389</v>
      </c>
      <c r="BB26" s="6"/>
      <c r="BC26" s="6"/>
      <c r="BD26" s="58" t="s">
        <v>30</v>
      </c>
      <c r="BE26" s="172">
        <f>'SSEH - Probs. of Failure'!O$12</f>
        <v>2.5000000000000001E-2</v>
      </c>
      <c r="BF26" s="172">
        <f>'SSEH - Probs. of Failure'!P$12</f>
        <v>7.5000000000000011E-2</v>
      </c>
      <c r="BG26" s="172">
        <f>'SSEH - Probs. of Failure'!Q$12</f>
        <v>0.17499999999999999</v>
      </c>
      <c r="BH26" s="172">
        <f>'SSEH - Probs. of Failure'!R$12</f>
        <v>0.375</v>
      </c>
      <c r="BI26" s="172">
        <f>'SSEH - Probs. of Failure'!S$12</f>
        <v>0.75</v>
      </c>
      <c r="BJ26" s="176"/>
      <c r="BK26" s="6"/>
      <c r="BL26" s="58" t="s">
        <v>30</v>
      </c>
      <c r="BM26" s="194">
        <f>$BM5*'SSEH - Average Cons. of Failure'!$Q$12</f>
        <v>5701.6370164395066</v>
      </c>
      <c r="BN26" s="194">
        <f>$BM5*'SSEH - Average Cons. of Failure'!$Q$12</f>
        <v>5701.6370164395066</v>
      </c>
      <c r="BO26" s="194">
        <f>$BM5*'SSEH - Average Cons. of Failure'!$Q$12</f>
        <v>5701.6370164395066</v>
      </c>
      <c r="BP26" s="194">
        <f>$BM5*'SSEH - Average Cons. of Failure'!$Q$12</f>
        <v>5701.6370164395066</v>
      </c>
      <c r="BQ26" s="194">
        <f>$BM5*'SSEH - Average Cons. of Failure'!$Q$12</f>
        <v>5701.6370164395066</v>
      </c>
      <c r="BR26" s="176"/>
      <c r="BS26" s="6"/>
      <c r="BT26" s="58" t="s">
        <v>30</v>
      </c>
      <c r="BU26" s="24">
        <f t="shared" si="19"/>
        <v>142.54092541098768</v>
      </c>
      <c r="BV26" s="24">
        <f t="shared" si="0"/>
        <v>427.62277623296308</v>
      </c>
      <c r="BW26" s="24">
        <f t="shared" si="0"/>
        <v>997.78647787691364</v>
      </c>
      <c r="BX26" s="24">
        <f t="shared" si="0"/>
        <v>2138.1138811648152</v>
      </c>
      <c r="BY26" s="24">
        <f t="shared" si="0"/>
        <v>4276.2277623296304</v>
      </c>
      <c r="BZ26" s="6"/>
      <c r="CA26" s="6"/>
      <c r="CB26" s="58" t="s">
        <v>30</v>
      </c>
      <c r="CC26" s="195">
        <f t="shared" si="85"/>
        <v>29648.512485485437</v>
      </c>
      <c r="CD26" s="195">
        <f t="shared" si="71"/>
        <v>68419.644197274087</v>
      </c>
      <c r="CE26" s="195">
        <f t="shared" si="71"/>
        <v>628605.48106245557</v>
      </c>
      <c r="CF26" s="195">
        <f t="shared" si="71"/>
        <v>568738.29238984082</v>
      </c>
      <c r="CG26" s="195">
        <f t="shared" si="71"/>
        <v>538804.69805353344</v>
      </c>
      <c r="CH26" s="198">
        <f t="shared" si="86"/>
        <v>1834216.6281885894</v>
      </c>
      <c r="CI26" s="68"/>
      <c r="CJ26" s="68"/>
      <c r="CK26" s="195">
        <f t="shared" si="72"/>
        <v>35207.608576513958</v>
      </c>
      <c r="CL26" s="195">
        <f t="shared" si="72"/>
        <v>66709.15309234224</v>
      </c>
      <c r="CM26" s="195">
        <f t="shared" si="72"/>
        <v>624614.33515094791</v>
      </c>
      <c r="CN26" s="195">
        <f t="shared" si="72"/>
        <v>517423.55924188526</v>
      </c>
      <c r="CO26" s="195">
        <f t="shared" si="72"/>
        <v>504594.87595489639</v>
      </c>
      <c r="CP26" s="198">
        <f t="shared" si="3"/>
        <v>1748549.5320165858</v>
      </c>
      <c r="CS26" s="195">
        <f t="shared" si="87"/>
        <v>31501.544515828278</v>
      </c>
      <c r="CT26" s="195">
        <f t="shared" si="73"/>
        <v>70557.758078438914</v>
      </c>
      <c r="CU26" s="195">
        <f t="shared" si="73"/>
        <v>577718.37069073296</v>
      </c>
      <c r="CV26" s="195">
        <f t="shared" si="73"/>
        <v>602948.11448847794</v>
      </c>
      <c r="CW26" s="195">
        <f t="shared" si="73"/>
        <v>607224.34225080756</v>
      </c>
      <c r="CX26" s="198">
        <f t="shared" si="5"/>
        <v>1889950.1300242855</v>
      </c>
      <c r="DA26" s="195">
        <f t="shared" si="88"/>
        <v>31501.544515828278</v>
      </c>
      <c r="DB26" s="195">
        <f t="shared" si="74"/>
        <v>86379.800799058547</v>
      </c>
      <c r="DC26" s="195">
        <f t="shared" si="74"/>
        <v>577718.37069073296</v>
      </c>
      <c r="DD26" s="195">
        <f t="shared" si="74"/>
        <v>523837.9008853797</v>
      </c>
      <c r="DE26" s="195">
        <f t="shared" si="74"/>
        <v>607224.34225080756</v>
      </c>
      <c r="DF26" s="198">
        <f t="shared" si="7"/>
        <v>1826661.9591418072</v>
      </c>
      <c r="DI26" s="195">
        <f t="shared" si="89"/>
        <v>28080.562305964573</v>
      </c>
      <c r="DJ26" s="195">
        <f t="shared" si="75"/>
        <v>74833.985840768539</v>
      </c>
      <c r="DK26" s="195">
        <f t="shared" si="75"/>
        <v>529824.61975264119</v>
      </c>
      <c r="DL26" s="195">
        <f t="shared" si="75"/>
        <v>684196.44197274093</v>
      </c>
      <c r="DM26" s="195">
        <f t="shared" si="75"/>
        <v>709853.80854671868</v>
      </c>
      <c r="DN26" s="198">
        <f t="shared" si="25"/>
        <v>2026789.418418834</v>
      </c>
      <c r="DQ26" s="195">
        <f t="shared" si="90"/>
        <v>28080.562305964573</v>
      </c>
      <c r="DR26" s="195">
        <f t="shared" si="76"/>
        <v>106050.44850577484</v>
      </c>
      <c r="DS26" s="195">
        <f t="shared" si="76"/>
        <v>529824.61975264119</v>
      </c>
      <c r="DT26" s="195">
        <f t="shared" si="76"/>
        <v>528114.12864770938</v>
      </c>
      <c r="DU26" s="195">
        <f t="shared" si="76"/>
        <v>709853.80854671868</v>
      </c>
      <c r="DV26" s="198">
        <f t="shared" si="10"/>
        <v>1901923.5677588088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1">SUM(H23:H26)</f>
        <v>11509</v>
      </c>
      <c r="I27" s="66">
        <f t="shared" si="91"/>
        <v>46232</v>
      </c>
      <c r="J27" s="66">
        <f t="shared" si="91"/>
        <v>17972</v>
      </c>
      <c r="K27" s="66">
        <f t="shared" si="91"/>
        <v>8765</v>
      </c>
      <c r="L27" s="67"/>
      <c r="M27" s="65">
        <f>SUM(M23:M26)</f>
        <v>15376</v>
      </c>
      <c r="N27" s="66">
        <f t="shared" ref="N27:Q27" si="92">SUM(N23:N26)</f>
        <v>11803</v>
      </c>
      <c r="O27" s="66">
        <f t="shared" si="92"/>
        <v>46525</v>
      </c>
      <c r="P27" s="66">
        <f t="shared" si="92"/>
        <v>19731</v>
      </c>
      <c r="Q27" s="66">
        <f t="shared" si="92"/>
        <v>9351</v>
      </c>
      <c r="R27" s="67"/>
      <c r="S27" s="65">
        <f>SUM(S23:S26)</f>
        <v>0</v>
      </c>
      <c r="T27" s="66">
        <f t="shared" ref="T27:W27" si="93">SUM(T23:T26)</f>
        <v>2708</v>
      </c>
      <c r="U27" s="66">
        <f t="shared" si="93"/>
        <v>0</v>
      </c>
      <c r="V27" s="66">
        <f t="shared" si="93"/>
        <v>-2708</v>
      </c>
      <c r="W27" s="66">
        <f t="shared" si="93"/>
        <v>0</v>
      </c>
      <c r="X27" s="67"/>
      <c r="Y27" s="65">
        <f>SUM(Y23:Y26)</f>
        <v>16406</v>
      </c>
      <c r="Z27" s="66">
        <f t="shared" ref="Z27:AC27" si="94">SUM(Z23:Z26)</f>
        <v>12181</v>
      </c>
      <c r="AA27" s="66">
        <f t="shared" si="94"/>
        <v>42760</v>
      </c>
      <c r="AB27" s="66">
        <f t="shared" si="94"/>
        <v>20798</v>
      </c>
      <c r="AC27" s="66">
        <f t="shared" si="94"/>
        <v>10562</v>
      </c>
      <c r="AD27" s="67"/>
      <c r="AE27" s="65">
        <f>SUM(AE23:AE26)</f>
        <v>0</v>
      </c>
      <c r="AF27" s="66">
        <f t="shared" ref="AF27:AI27" si="95">SUM(AF23:AF26)</f>
        <v>5416</v>
      </c>
      <c r="AG27" s="66">
        <f t="shared" si="95"/>
        <v>0</v>
      </c>
      <c r="AH27" s="66">
        <f t="shared" si="95"/>
        <v>-5416</v>
      </c>
      <c r="AI27" s="66">
        <f t="shared" si="95"/>
        <v>0</v>
      </c>
      <c r="AJ27" s="67"/>
      <c r="AK27" s="65">
        <f>SUM(AK23:AK26)</f>
        <v>14583</v>
      </c>
      <c r="AL27" s="66">
        <f t="shared" ref="AL27:AO27" si="96">SUM(AL23:AL26)</f>
        <v>12853</v>
      </c>
      <c r="AM27" s="66">
        <f t="shared" si="96"/>
        <v>39287</v>
      </c>
      <c r="AN27" s="66">
        <f t="shared" si="96"/>
        <v>23624</v>
      </c>
      <c r="AO27" s="66">
        <f t="shared" si="96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936807.46998609311</v>
      </c>
      <c r="CD27" s="197">
        <f t="shared" ref="CD27:CG27" si="97">SUM(CD23:CD26)</f>
        <v>2157322.6962731997</v>
      </c>
      <c r="CE27" s="197">
        <f t="shared" si="97"/>
        <v>19842580.570947032</v>
      </c>
      <c r="CF27" s="197">
        <f t="shared" si="97"/>
        <v>18030628.835307635</v>
      </c>
      <c r="CG27" s="197">
        <f t="shared" si="97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98">SUM(CL23:CL26)</f>
        <v>2103613.2755783396</v>
      </c>
      <c r="CM27" s="197">
        <f t="shared" si="98"/>
        <v>19717657.70391684</v>
      </c>
      <c r="CN27" s="197">
        <f t="shared" si="98"/>
        <v>16423023.770337436</v>
      </c>
      <c r="CO27" s="197">
        <f t="shared" si="98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99">SUM(CT23:CT26)</f>
        <v>2226512.0614676927</v>
      </c>
      <c r="CU27" s="197">
        <f t="shared" si="99"/>
        <v>18236463.633238118</v>
      </c>
      <c r="CV27" s="197">
        <f t="shared" si="99"/>
        <v>19008174.501776192</v>
      </c>
      <c r="CW27" s="197">
        <f t="shared" si="99"/>
        <v>19303063.168266445</v>
      </c>
      <c r="CX27" s="198">
        <f t="shared" si="5"/>
        <v>59773693.228819244</v>
      </c>
      <c r="DA27" s="197">
        <f>SUM(DA23:DA26)</f>
        <v>999479.86407079617</v>
      </c>
      <c r="DB27" s="197">
        <f t="shared" ref="DB27:DE27" si="100">SUM(DB23:DB26)</f>
        <v>2721562.3970570699</v>
      </c>
      <c r="DC27" s="197">
        <f t="shared" si="100"/>
        <v>18236463.633238118</v>
      </c>
      <c r="DD27" s="197">
        <f t="shared" si="100"/>
        <v>16532922.823829308</v>
      </c>
      <c r="DE27" s="197">
        <f t="shared" si="100"/>
        <v>19303063.168266445</v>
      </c>
      <c r="DF27" s="198">
        <f t="shared" si="7"/>
        <v>57793491.886461735</v>
      </c>
      <c r="DI27" s="197">
        <f>SUM(DI23:DI26)</f>
        <v>888486.09627176833</v>
      </c>
      <c r="DJ27" s="197">
        <f t="shared" ref="DJ27:DM27" si="101">SUM(DJ23:DJ26)</f>
        <v>2349581.8964675399</v>
      </c>
      <c r="DK27" s="197">
        <f t="shared" si="101"/>
        <v>16755070.005263824</v>
      </c>
      <c r="DL27" s="197">
        <f t="shared" si="101"/>
        <v>21589476.628228851</v>
      </c>
      <c r="DM27" s="197">
        <f t="shared" si="101"/>
        <v>22588403.433509052</v>
      </c>
      <c r="DN27" s="198">
        <f t="shared" si="25"/>
        <v>64171018.059741035</v>
      </c>
      <c r="DQ27" s="197">
        <f>SUM(DQ23:DQ26)</f>
        <v>888486.09627176833</v>
      </c>
      <c r="DR27" s="197">
        <f t="shared" ref="DR27:DU27" si="102">SUM(DR23:DR26)</f>
        <v>3339425.993980553</v>
      </c>
      <c r="DS27" s="197">
        <f t="shared" si="102"/>
        <v>16755070.005263824</v>
      </c>
      <c r="DT27" s="197">
        <f t="shared" si="102"/>
        <v>16640256.140663782</v>
      </c>
      <c r="DU27" s="197">
        <f t="shared" si="102"/>
        <v>22588403.433509052</v>
      </c>
      <c r="DV27" s="198">
        <f t="shared" si="10"/>
        <v>60211641.669688977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SSEH'!G25</f>
        <v>0</v>
      </c>
      <c r="H28" s="52">
        <f>'[9]NAW4 - Refurb - SSEH'!H25</f>
        <v>0</v>
      </c>
      <c r="I28" s="52">
        <f>'[9]NAW4 - Refurb - SSEH'!I25</f>
        <v>0</v>
      </c>
      <c r="J28" s="52">
        <f>'[9]NAW4 - Refurb - SSEH'!J25</f>
        <v>0</v>
      </c>
      <c r="K28" s="52">
        <f>'[9]NAW4 - Refurb - SSEH'!K25</f>
        <v>0</v>
      </c>
      <c r="L28" s="53">
        <f>SUM(G28:K28)</f>
        <v>0</v>
      </c>
      <c r="M28" s="52">
        <f>'[9]NAW4 - Refurb - SSEH'!M25</f>
        <v>0</v>
      </c>
      <c r="N28" s="52">
        <f>'[9]NAW4 - Refurb - SSEH'!N25</f>
        <v>0</v>
      </c>
      <c r="O28" s="52">
        <f>'[9]NAW4 - Refurb - SSEH'!O25</f>
        <v>0</v>
      </c>
      <c r="P28" s="52">
        <f>'[9]NAW4 - Refurb - SSEH'!P25</f>
        <v>0</v>
      </c>
      <c r="Q28" s="52">
        <f>'[9]NAW4 - Refurb - SSEH'!Q25</f>
        <v>0</v>
      </c>
      <c r="R28" s="53">
        <f>SUM(M28:Q28)</f>
        <v>0</v>
      </c>
      <c r="S28" s="52">
        <f>'[9]NAW4 - Refurb - SSEH'!S25</f>
        <v>0</v>
      </c>
      <c r="T28" s="52">
        <f>'[9]NAW4 - Refurb - SSEH'!T25</f>
        <v>0</v>
      </c>
      <c r="U28" s="52">
        <f>'[9]NAW4 - Refurb - SSEH'!U25</f>
        <v>0</v>
      </c>
      <c r="V28" s="52">
        <f>'[9]NAW4 - Refurb - SSEH'!V25</f>
        <v>0</v>
      </c>
      <c r="W28" s="52">
        <f>'[9]NAW4 - Refurb - SSEH'!W25</f>
        <v>0</v>
      </c>
      <c r="X28" s="53">
        <f>SUM(S28:W28)</f>
        <v>0</v>
      </c>
      <c r="Y28" s="54">
        <f>'[9]NAW4 - Refurb - SSEH'!Y25</f>
        <v>0</v>
      </c>
      <c r="Z28" s="54">
        <f>'[9]NAW4 - Refurb - SSEH'!Z25</f>
        <v>0</v>
      </c>
      <c r="AA28" s="54">
        <f>'[9]NAW4 - Refurb - SSEH'!AA25</f>
        <v>0</v>
      </c>
      <c r="AB28" s="54">
        <f>'[9]NAW4 - Refurb - SSEH'!AB25</f>
        <v>0</v>
      </c>
      <c r="AC28" s="54">
        <f>'[9]NAW4 - Refurb - SSEH'!AC25</f>
        <v>0</v>
      </c>
      <c r="AD28" s="53">
        <f>SUM(Y28:AC28)</f>
        <v>0</v>
      </c>
      <c r="AE28" s="54">
        <f>'[9]NAW4 - Refurb - SSEH'!AE25</f>
        <v>0</v>
      </c>
      <c r="AF28" s="54">
        <f>'[9]NAW4 - Refurb - SSEH'!AF25</f>
        <v>0</v>
      </c>
      <c r="AG28" s="54">
        <f>'[9]NAW4 - Refurb - SSEH'!AG25</f>
        <v>0</v>
      </c>
      <c r="AH28" s="54">
        <f>'[9]NAW4 - Refurb - SSEH'!AH25</f>
        <v>0</v>
      </c>
      <c r="AI28" s="54">
        <f>'[9]NAW4 - Refurb - SSEH'!AI25</f>
        <v>0</v>
      </c>
      <c r="AJ28" s="53">
        <f>SUM(AE28:AI28)</f>
        <v>0</v>
      </c>
      <c r="AK28" s="54">
        <f>'[9]NAW4 - Refurb - SSEH'!AK25</f>
        <v>0</v>
      </c>
      <c r="AL28" s="54">
        <f>'[9]NAW4 - Refurb - SSEH'!AL25</f>
        <v>0</v>
      </c>
      <c r="AM28" s="54">
        <f>'[9]NAW4 - Refurb - SSEH'!AM25</f>
        <v>0</v>
      </c>
      <c r="AN28" s="54">
        <f>'[9]NAW4 - Refurb - SSEH'!AN25</f>
        <v>0</v>
      </c>
      <c r="AO28" s="54">
        <f>'[9]NAW4 - Refurb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SSEH'!G26</f>
        <v>0</v>
      </c>
      <c r="H29" s="52">
        <f>'[9]NAW4 - Refurb - SSEH'!H26</f>
        <v>0</v>
      </c>
      <c r="I29" s="52">
        <f>'[9]NAW4 - Refurb - SSEH'!I26</f>
        <v>0</v>
      </c>
      <c r="J29" s="52">
        <f>'[9]NAW4 - Refurb - SSEH'!J26</f>
        <v>0</v>
      </c>
      <c r="K29" s="52">
        <f>'[9]NAW4 - Refurb - SSEH'!K26</f>
        <v>0</v>
      </c>
      <c r="L29" s="59">
        <f t="shared" ref="L29:L31" si="111">SUM(G29:K29)</f>
        <v>0</v>
      </c>
      <c r="M29" s="52">
        <f>'[9]NAW4 - Refurb - SSEH'!M26</f>
        <v>0</v>
      </c>
      <c r="N29" s="52">
        <f>'[9]NAW4 - Refurb - SSEH'!N26</f>
        <v>0</v>
      </c>
      <c r="O29" s="52">
        <f>'[9]NAW4 - Refurb - SSEH'!O26</f>
        <v>0</v>
      </c>
      <c r="P29" s="52">
        <f>'[9]NAW4 - Refurb - SSEH'!P26</f>
        <v>0</v>
      </c>
      <c r="Q29" s="52">
        <f>'[9]NAW4 - Refurb - SSEH'!Q26</f>
        <v>0</v>
      </c>
      <c r="R29" s="59">
        <f t="shared" ref="R29:R31" si="112">SUM(M29:Q29)</f>
        <v>0</v>
      </c>
      <c r="S29" s="52">
        <f>'[9]NAW4 - Refurb - SSEH'!S26</f>
        <v>0</v>
      </c>
      <c r="T29" s="52">
        <f>'[9]NAW4 - Refurb - SSEH'!T26</f>
        <v>0</v>
      </c>
      <c r="U29" s="52">
        <f>'[9]NAW4 - Refurb - SSEH'!U26</f>
        <v>0</v>
      </c>
      <c r="V29" s="52">
        <f>'[9]NAW4 - Refurb - SSEH'!V26</f>
        <v>0</v>
      </c>
      <c r="W29" s="52">
        <f>'[9]NAW4 - Refurb - SSEH'!W26</f>
        <v>0</v>
      </c>
      <c r="X29" s="59">
        <f t="shared" ref="X29:X31" si="113">SUM(S29:W29)</f>
        <v>0</v>
      </c>
      <c r="Y29" s="52">
        <f>'[9]NAW4 - Refurb - SSEH'!Y26</f>
        <v>0</v>
      </c>
      <c r="Z29" s="52">
        <f>'[9]NAW4 - Refurb - SSEH'!Z26</f>
        <v>0</v>
      </c>
      <c r="AA29" s="52">
        <f>'[9]NAW4 - Refurb - SSEH'!AA26</f>
        <v>0</v>
      </c>
      <c r="AB29" s="52">
        <f>'[9]NAW4 - Refurb - SSEH'!AB26</f>
        <v>0</v>
      </c>
      <c r="AC29" s="52">
        <f>'[9]NAW4 - Refurb - SSEH'!AC26</f>
        <v>0</v>
      </c>
      <c r="AD29" s="59">
        <f t="shared" ref="AD29:AD31" si="114">SUM(Y29:AC29)</f>
        <v>0</v>
      </c>
      <c r="AE29" s="52">
        <f>'[9]NAW4 - Refurb - SSEH'!AE26</f>
        <v>0</v>
      </c>
      <c r="AF29" s="52">
        <f>'[9]NAW4 - Refurb - SSEH'!AF26</f>
        <v>0</v>
      </c>
      <c r="AG29" s="52">
        <f>'[9]NAW4 - Refurb - SSEH'!AG26</f>
        <v>0</v>
      </c>
      <c r="AH29" s="52">
        <f>'[9]NAW4 - Refurb - SSEH'!AH26</f>
        <v>0</v>
      </c>
      <c r="AI29" s="52">
        <f>'[9]NAW4 - Refurb - SSEH'!AI26</f>
        <v>0</v>
      </c>
      <c r="AJ29" s="59">
        <f t="shared" ref="AJ29:AJ31" si="115">SUM(AE29:AI29)</f>
        <v>0</v>
      </c>
      <c r="AK29" s="52">
        <f>'[9]NAW4 - Refurb - SSEH'!AK26</f>
        <v>0</v>
      </c>
      <c r="AL29" s="52">
        <f>'[9]NAW4 - Refurb - SSEH'!AL26</f>
        <v>0</v>
      </c>
      <c r="AM29" s="52">
        <f>'[9]NAW4 - Refurb - SSEH'!AM26</f>
        <v>0</v>
      </c>
      <c r="AN29" s="52">
        <f>'[9]NAW4 - Refurb - SSEH'!AN26</f>
        <v>0</v>
      </c>
      <c r="AO29" s="52">
        <f>'[9]NAW4 - Refurb - SSEH'!AO26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SSEH'!G27</f>
        <v>0</v>
      </c>
      <c r="H30" s="52">
        <f>'[9]NAW4 - Refurb - SSEH'!H27</f>
        <v>0</v>
      </c>
      <c r="I30" s="52">
        <f>'[9]NAW4 - Refurb - SSEH'!I27</f>
        <v>0</v>
      </c>
      <c r="J30" s="52">
        <f>'[9]NAW4 - Refurb - SSEH'!J27</f>
        <v>0</v>
      </c>
      <c r="K30" s="52">
        <f>'[9]NAW4 - Refurb - SSEH'!K27</f>
        <v>0</v>
      </c>
      <c r="L30" s="59">
        <f t="shared" si="111"/>
        <v>0</v>
      </c>
      <c r="M30" s="52">
        <f>'[9]NAW4 - Refurb - SSEH'!M27</f>
        <v>0</v>
      </c>
      <c r="N30" s="52">
        <f>'[9]NAW4 - Refurb - SSEH'!N27</f>
        <v>0</v>
      </c>
      <c r="O30" s="52">
        <f>'[9]NAW4 - Refurb - SSEH'!O27</f>
        <v>0</v>
      </c>
      <c r="P30" s="52">
        <f>'[9]NAW4 - Refurb - SSEH'!P27</f>
        <v>0</v>
      </c>
      <c r="Q30" s="52">
        <f>'[9]NAW4 - Refurb - SSEH'!Q27</f>
        <v>0</v>
      </c>
      <c r="R30" s="59">
        <f t="shared" si="112"/>
        <v>0</v>
      </c>
      <c r="S30" s="52">
        <f>'[9]NAW4 - Refurb - SSEH'!S27</f>
        <v>0</v>
      </c>
      <c r="T30" s="52">
        <f>'[9]NAW4 - Refurb - SSEH'!T27</f>
        <v>0</v>
      </c>
      <c r="U30" s="52">
        <f>'[9]NAW4 - Refurb - SSEH'!U27</f>
        <v>0</v>
      </c>
      <c r="V30" s="52">
        <f>'[9]NAW4 - Refurb - SSEH'!V27</f>
        <v>0</v>
      </c>
      <c r="W30" s="52">
        <f>'[9]NAW4 - Refurb - SSEH'!W27</f>
        <v>0</v>
      </c>
      <c r="X30" s="59">
        <f t="shared" si="113"/>
        <v>0</v>
      </c>
      <c r="Y30" s="52">
        <f>'[9]NAW4 - Refurb - SSEH'!Y27</f>
        <v>0</v>
      </c>
      <c r="Z30" s="52">
        <f>'[9]NAW4 - Refurb - SSEH'!Z27</f>
        <v>0</v>
      </c>
      <c r="AA30" s="52">
        <f>'[9]NAW4 - Refurb - SSEH'!AA27</f>
        <v>0</v>
      </c>
      <c r="AB30" s="52">
        <f>'[9]NAW4 - Refurb - SSEH'!AB27</f>
        <v>0</v>
      </c>
      <c r="AC30" s="52">
        <f>'[9]NAW4 - Refurb - SSEH'!AC27</f>
        <v>0</v>
      </c>
      <c r="AD30" s="59">
        <f t="shared" si="114"/>
        <v>0</v>
      </c>
      <c r="AE30" s="52">
        <f>'[9]NAW4 - Refurb - SSEH'!AE27</f>
        <v>0</v>
      </c>
      <c r="AF30" s="52">
        <f>'[9]NAW4 - Refurb - SSEH'!AF27</f>
        <v>0</v>
      </c>
      <c r="AG30" s="52">
        <f>'[9]NAW4 - Refurb - SSEH'!AG27</f>
        <v>0</v>
      </c>
      <c r="AH30" s="52">
        <f>'[9]NAW4 - Refurb - SSEH'!AH27</f>
        <v>0</v>
      </c>
      <c r="AI30" s="52">
        <f>'[9]NAW4 - Refurb - SSEH'!AI27</f>
        <v>0</v>
      </c>
      <c r="AJ30" s="59">
        <f t="shared" si="115"/>
        <v>0</v>
      </c>
      <c r="AK30" s="52">
        <f>'[9]NAW4 - Refurb - SSEH'!AK27</f>
        <v>0</v>
      </c>
      <c r="AL30" s="52">
        <f>'[9]NAW4 - Refurb - SSEH'!AL27</f>
        <v>0</v>
      </c>
      <c r="AM30" s="52">
        <f>'[9]NAW4 - Refurb - SSEH'!AM27</f>
        <v>0</v>
      </c>
      <c r="AN30" s="52">
        <f>'[9]NAW4 - Refurb - SSEH'!AN27</f>
        <v>0</v>
      </c>
      <c r="AO30" s="52">
        <f>'[9]NAW4 - Refurb - SSEH'!AO27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SSEH'!G28</f>
        <v>0</v>
      </c>
      <c r="H31" s="52">
        <f>'[9]NAW4 - Refurb - SSEH'!H28</f>
        <v>0</v>
      </c>
      <c r="I31" s="52">
        <f>'[9]NAW4 - Refurb - SSEH'!I28</f>
        <v>0</v>
      </c>
      <c r="J31" s="52">
        <f>'[9]NAW4 - Refurb - SSEH'!J28</f>
        <v>0</v>
      </c>
      <c r="K31" s="52">
        <f>'[9]NAW4 - Refurb - SSEH'!K28</f>
        <v>0</v>
      </c>
      <c r="L31" s="59">
        <f t="shared" si="111"/>
        <v>0</v>
      </c>
      <c r="M31" s="52">
        <f>'[9]NAW4 - Refurb - SSEH'!M28</f>
        <v>0</v>
      </c>
      <c r="N31" s="52">
        <f>'[9]NAW4 - Refurb - SSEH'!N28</f>
        <v>0</v>
      </c>
      <c r="O31" s="52">
        <f>'[9]NAW4 - Refurb - SSEH'!O28</f>
        <v>0</v>
      </c>
      <c r="P31" s="52">
        <f>'[9]NAW4 - Refurb - SSEH'!P28</f>
        <v>0</v>
      </c>
      <c r="Q31" s="52">
        <f>'[9]NAW4 - Refurb - SSEH'!Q28</f>
        <v>0</v>
      </c>
      <c r="R31" s="59">
        <f t="shared" si="112"/>
        <v>0</v>
      </c>
      <c r="S31" s="52">
        <f>'[9]NAW4 - Refurb - SSEH'!S28</f>
        <v>0</v>
      </c>
      <c r="T31" s="52">
        <f>'[9]NAW4 - Refurb - SSEH'!T28</f>
        <v>0</v>
      </c>
      <c r="U31" s="52">
        <f>'[9]NAW4 - Refurb - SSEH'!U28</f>
        <v>0</v>
      </c>
      <c r="V31" s="52">
        <f>'[9]NAW4 - Refurb - SSEH'!V28</f>
        <v>0</v>
      </c>
      <c r="W31" s="52">
        <f>'[9]NAW4 - Refurb - SSEH'!W28</f>
        <v>0</v>
      </c>
      <c r="X31" s="59">
        <f t="shared" si="113"/>
        <v>0</v>
      </c>
      <c r="Y31" s="52">
        <f>'[9]NAW4 - Refurb - SSEH'!Y28</f>
        <v>0</v>
      </c>
      <c r="Z31" s="52">
        <f>'[9]NAW4 - Refurb - SSEH'!Z28</f>
        <v>0</v>
      </c>
      <c r="AA31" s="52">
        <f>'[9]NAW4 - Refurb - SSEH'!AA28</f>
        <v>0</v>
      </c>
      <c r="AB31" s="52">
        <f>'[9]NAW4 - Refurb - SSEH'!AB28</f>
        <v>0</v>
      </c>
      <c r="AC31" s="52">
        <f>'[9]NAW4 - Refurb - SSEH'!AC28</f>
        <v>0</v>
      </c>
      <c r="AD31" s="59">
        <f t="shared" si="114"/>
        <v>0</v>
      </c>
      <c r="AE31" s="52">
        <f>'[9]NAW4 - Refurb - SSEH'!AE28</f>
        <v>0</v>
      </c>
      <c r="AF31" s="52">
        <f>'[9]NAW4 - Refurb - SSEH'!AF28</f>
        <v>0</v>
      </c>
      <c r="AG31" s="52">
        <f>'[9]NAW4 - Refurb - SSEH'!AG28</f>
        <v>0</v>
      </c>
      <c r="AH31" s="52">
        <f>'[9]NAW4 - Refurb - SSEH'!AH28</f>
        <v>0</v>
      </c>
      <c r="AI31" s="52">
        <f>'[9]NAW4 - Refurb - SSEH'!AI28</f>
        <v>0</v>
      </c>
      <c r="AJ31" s="59">
        <f t="shared" si="115"/>
        <v>0</v>
      </c>
      <c r="AK31" s="52">
        <f>'[9]NAW4 - Refurb - SSEH'!AK28</f>
        <v>0</v>
      </c>
      <c r="AL31" s="52">
        <f>'[9]NAW4 - Refurb - SSEH'!AL28</f>
        <v>0</v>
      </c>
      <c r="AM31" s="52">
        <f>'[9]NAW4 - Refurb - SSEH'!AM28</f>
        <v>0</v>
      </c>
      <c r="AN31" s="52">
        <f>'[9]NAW4 - Refurb - SSEH'!AN28</f>
        <v>0</v>
      </c>
      <c r="AO31" s="52">
        <f>'[9]NAW4 - Refurb - SSEH'!AO28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SSEH'!G30</f>
        <v>0</v>
      </c>
      <c r="H33" s="52">
        <f>'[9]NAW4 - Refurb - SSEH'!H30</f>
        <v>0</v>
      </c>
      <c r="I33" s="52">
        <f>'[9]NAW4 - Refurb - SSEH'!I30</f>
        <v>0</v>
      </c>
      <c r="J33" s="52">
        <f>'[9]NAW4 - Refurb - SSEH'!J30</f>
        <v>0</v>
      </c>
      <c r="K33" s="52">
        <f>'[9]NAW4 - Refurb - SSEH'!K30</f>
        <v>0</v>
      </c>
      <c r="L33" s="53">
        <f>SUM(G33:K33)</f>
        <v>0</v>
      </c>
      <c r="M33" s="52">
        <f>'[9]NAW4 - Refurb - SSEH'!M30</f>
        <v>0</v>
      </c>
      <c r="N33" s="52">
        <f>'[9]NAW4 - Refurb - SSEH'!N30</f>
        <v>0</v>
      </c>
      <c r="O33" s="52">
        <f>'[9]NAW4 - Refurb - SSEH'!O30</f>
        <v>0</v>
      </c>
      <c r="P33" s="52">
        <f>'[9]NAW4 - Refurb - SSEH'!P30</f>
        <v>0</v>
      </c>
      <c r="Q33" s="52">
        <f>'[9]NAW4 - Refurb - SSEH'!Q30</f>
        <v>0</v>
      </c>
      <c r="R33" s="53">
        <f>SUM(M33:Q33)</f>
        <v>0</v>
      </c>
      <c r="S33" s="52">
        <f>'[9]NAW4 - Refurb - SSEH'!S30</f>
        <v>0</v>
      </c>
      <c r="T33" s="52">
        <f>'[9]NAW4 - Refurb - SSEH'!T30</f>
        <v>0</v>
      </c>
      <c r="U33" s="52">
        <f>'[9]NAW4 - Refurb - SSEH'!U30</f>
        <v>0</v>
      </c>
      <c r="V33" s="52">
        <f>'[9]NAW4 - Refurb - SSEH'!V30</f>
        <v>0</v>
      </c>
      <c r="W33" s="52">
        <f>'[9]NAW4 - Refurb - SSEH'!W30</f>
        <v>0</v>
      </c>
      <c r="X33" s="53">
        <f>SUM(S33:W33)</f>
        <v>0</v>
      </c>
      <c r="Y33" s="54">
        <f>'[9]NAW4 - Refurb - SSEH'!Y30</f>
        <v>0</v>
      </c>
      <c r="Z33" s="54">
        <f>'[9]NAW4 - Refurb - SSEH'!Z30</f>
        <v>0</v>
      </c>
      <c r="AA33" s="54">
        <f>'[9]NAW4 - Refurb - SSEH'!AA30</f>
        <v>0</v>
      </c>
      <c r="AB33" s="54">
        <f>'[9]NAW4 - Refurb - SSEH'!AB30</f>
        <v>0</v>
      </c>
      <c r="AC33" s="54">
        <f>'[9]NAW4 - Refurb - SSEH'!AC30</f>
        <v>0</v>
      </c>
      <c r="AD33" s="53">
        <f>SUM(Y33:AC33)</f>
        <v>0</v>
      </c>
      <c r="AE33" s="54">
        <f>'[9]NAW4 - Refurb - SSEH'!AE30</f>
        <v>0</v>
      </c>
      <c r="AF33" s="54">
        <f>'[9]NAW4 - Refurb - SSEH'!AF30</f>
        <v>0</v>
      </c>
      <c r="AG33" s="54">
        <f>'[9]NAW4 - Refurb - SSEH'!AG30</f>
        <v>0</v>
      </c>
      <c r="AH33" s="54">
        <f>'[9]NAW4 - Refurb - SSEH'!AH30</f>
        <v>0</v>
      </c>
      <c r="AI33" s="54">
        <f>'[9]NAW4 - Refurb - SSEH'!AI30</f>
        <v>0</v>
      </c>
      <c r="AJ33" s="53">
        <f>SUM(AE33:AI33)</f>
        <v>0</v>
      </c>
      <c r="AK33" s="54">
        <f>'[9]NAW4 - Refurb - SSEH'!AK30</f>
        <v>0</v>
      </c>
      <c r="AL33" s="54">
        <f>'[9]NAW4 - Refurb - SSEH'!AL30</f>
        <v>0</v>
      </c>
      <c r="AM33" s="54">
        <f>'[9]NAW4 - Refurb - SSEH'!AM30</f>
        <v>0</v>
      </c>
      <c r="AN33" s="54">
        <f>'[9]NAW4 - Refurb - SSEH'!AN30</f>
        <v>0</v>
      </c>
      <c r="AO33" s="54">
        <f>'[9]NAW4 - Refurb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SSEH'!G31</f>
        <v>0</v>
      </c>
      <c r="H34" s="52">
        <f>'[9]NAW4 - Refurb - SSEH'!H31</f>
        <v>0</v>
      </c>
      <c r="I34" s="52">
        <f>'[9]NAW4 - Refurb - SSEH'!I31</f>
        <v>0</v>
      </c>
      <c r="J34" s="52">
        <f>'[9]NAW4 - Refurb - SSEH'!J31</f>
        <v>0</v>
      </c>
      <c r="K34" s="52">
        <f>'[9]NAW4 - Refurb - SSEH'!K31</f>
        <v>0</v>
      </c>
      <c r="L34" s="59">
        <f t="shared" ref="L34:L36" si="143">SUM(G34:K34)</f>
        <v>0</v>
      </c>
      <c r="M34" s="52">
        <f>'[9]NAW4 - Refurb - SSEH'!M31</f>
        <v>0</v>
      </c>
      <c r="N34" s="52">
        <f>'[9]NAW4 - Refurb - SSEH'!N31</f>
        <v>0</v>
      </c>
      <c r="O34" s="52">
        <f>'[9]NAW4 - Refurb - SSEH'!O31</f>
        <v>0</v>
      </c>
      <c r="P34" s="52">
        <f>'[9]NAW4 - Refurb - SSEH'!P31</f>
        <v>0</v>
      </c>
      <c r="Q34" s="52">
        <f>'[9]NAW4 - Refurb - SSEH'!Q31</f>
        <v>0</v>
      </c>
      <c r="R34" s="59">
        <f t="shared" ref="R34:R36" si="144">SUM(M34:Q34)</f>
        <v>0</v>
      </c>
      <c r="S34" s="52">
        <f>'[9]NAW4 - Refurb - SSEH'!S31</f>
        <v>0</v>
      </c>
      <c r="T34" s="52">
        <f>'[9]NAW4 - Refurb - SSEH'!T31</f>
        <v>0</v>
      </c>
      <c r="U34" s="52">
        <f>'[9]NAW4 - Refurb - SSEH'!U31</f>
        <v>0</v>
      </c>
      <c r="V34" s="52">
        <f>'[9]NAW4 - Refurb - SSEH'!V31</f>
        <v>0</v>
      </c>
      <c r="W34" s="52">
        <f>'[9]NAW4 - Refurb - SSEH'!W31</f>
        <v>0</v>
      </c>
      <c r="X34" s="59">
        <f t="shared" ref="X34:X36" si="145">SUM(S34:W34)</f>
        <v>0</v>
      </c>
      <c r="Y34" s="52">
        <f>'[9]NAW4 - Refurb - SSEH'!Y31</f>
        <v>0</v>
      </c>
      <c r="Z34" s="52">
        <f>'[9]NAW4 - Refurb - SSEH'!Z31</f>
        <v>0</v>
      </c>
      <c r="AA34" s="52">
        <f>'[9]NAW4 - Refurb - SSEH'!AA31</f>
        <v>0</v>
      </c>
      <c r="AB34" s="52">
        <f>'[9]NAW4 - Refurb - SSEH'!AB31</f>
        <v>0</v>
      </c>
      <c r="AC34" s="52">
        <f>'[9]NAW4 - Refurb - SSEH'!AC31</f>
        <v>0</v>
      </c>
      <c r="AD34" s="59">
        <f t="shared" ref="AD34:AD36" si="146">SUM(Y34:AC34)</f>
        <v>0</v>
      </c>
      <c r="AE34" s="52">
        <f>'[9]NAW4 - Refurb - SSEH'!AE31</f>
        <v>0</v>
      </c>
      <c r="AF34" s="52">
        <f>'[9]NAW4 - Refurb - SSEH'!AF31</f>
        <v>0</v>
      </c>
      <c r="AG34" s="52">
        <f>'[9]NAW4 - Refurb - SSEH'!AG31</f>
        <v>0</v>
      </c>
      <c r="AH34" s="52">
        <f>'[9]NAW4 - Refurb - SSEH'!AH31</f>
        <v>0</v>
      </c>
      <c r="AI34" s="52">
        <f>'[9]NAW4 - Refurb - SSEH'!AI31</f>
        <v>0</v>
      </c>
      <c r="AJ34" s="59">
        <f t="shared" ref="AJ34:AJ36" si="147">SUM(AE34:AI34)</f>
        <v>0</v>
      </c>
      <c r="AK34" s="52">
        <f>'[9]NAW4 - Refurb - SSEH'!AK31</f>
        <v>0</v>
      </c>
      <c r="AL34" s="52">
        <f>'[9]NAW4 - Refurb - SSEH'!AL31</f>
        <v>0</v>
      </c>
      <c r="AM34" s="52">
        <f>'[9]NAW4 - Refurb - SSEH'!AM31</f>
        <v>0</v>
      </c>
      <c r="AN34" s="52">
        <f>'[9]NAW4 - Refurb - SSEH'!AN31</f>
        <v>0</v>
      </c>
      <c r="AO34" s="52">
        <f>'[9]NAW4 - Refurb - SSEH'!AO31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SSEH'!G32</f>
        <v>0</v>
      </c>
      <c r="H35" s="52">
        <f>'[9]NAW4 - Refurb - SSEH'!H32</f>
        <v>0</v>
      </c>
      <c r="I35" s="52">
        <f>'[9]NAW4 - Refurb - SSEH'!I32</f>
        <v>0</v>
      </c>
      <c r="J35" s="52">
        <f>'[9]NAW4 - Refurb - SSEH'!J32</f>
        <v>0</v>
      </c>
      <c r="K35" s="52">
        <f>'[9]NAW4 - Refurb - SSEH'!K32</f>
        <v>0</v>
      </c>
      <c r="L35" s="59">
        <f t="shared" si="143"/>
        <v>0</v>
      </c>
      <c r="M35" s="52">
        <f>'[9]NAW4 - Refurb - SSEH'!M32</f>
        <v>0</v>
      </c>
      <c r="N35" s="52">
        <f>'[9]NAW4 - Refurb - SSEH'!N32</f>
        <v>0</v>
      </c>
      <c r="O35" s="52">
        <f>'[9]NAW4 - Refurb - SSEH'!O32</f>
        <v>0</v>
      </c>
      <c r="P35" s="52">
        <f>'[9]NAW4 - Refurb - SSEH'!P32</f>
        <v>0</v>
      </c>
      <c r="Q35" s="52">
        <f>'[9]NAW4 - Refurb - SSEH'!Q32</f>
        <v>0</v>
      </c>
      <c r="R35" s="59">
        <f t="shared" si="144"/>
        <v>0</v>
      </c>
      <c r="S35" s="52">
        <f>'[9]NAW4 - Refurb - SSEH'!S32</f>
        <v>0</v>
      </c>
      <c r="T35" s="52">
        <f>'[9]NAW4 - Refurb - SSEH'!T32</f>
        <v>0</v>
      </c>
      <c r="U35" s="52">
        <f>'[9]NAW4 - Refurb - SSEH'!U32</f>
        <v>0</v>
      </c>
      <c r="V35" s="52">
        <f>'[9]NAW4 - Refurb - SSEH'!V32</f>
        <v>0</v>
      </c>
      <c r="W35" s="52">
        <f>'[9]NAW4 - Refurb - SSEH'!W32</f>
        <v>0</v>
      </c>
      <c r="X35" s="59">
        <f t="shared" si="145"/>
        <v>0</v>
      </c>
      <c r="Y35" s="52">
        <f>'[9]NAW4 - Refurb - SSEH'!Y32</f>
        <v>0</v>
      </c>
      <c r="Z35" s="52">
        <f>'[9]NAW4 - Refurb - SSEH'!Z32</f>
        <v>0</v>
      </c>
      <c r="AA35" s="52">
        <f>'[9]NAW4 - Refurb - SSEH'!AA32</f>
        <v>0</v>
      </c>
      <c r="AB35" s="52">
        <f>'[9]NAW4 - Refurb - SSEH'!AB32</f>
        <v>0</v>
      </c>
      <c r="AC35" s="52">
        <f>'[9]NAW4 - Refurb - SSEH'!AC32</f>
        <v>0</v>
      </c>
      <c r="AD35" s="59">
        <f t="shared" si="146"/>
        <v>0</v>
      </c>
      <c r="AE35" s="52">
        <f>'[9]NAW4 - Refurb - SSEH'!AE32</f>
        <v>0</v>
      </c>
      <c r="AF35" s="52">
        <f>'[9]NAW4 - Refurb - SSEH'!AF32</f>
        <v>0</v>
      </c>
      <c r="AG35" s="52">
        <f>'[9]NAW4 - Refurb - SSEH'!AG32</f>
        <v>0</v>
      </c>
      <c r="AH35" s="52">
        <f>'[9]NAW4 - Refurb - SSEH'!AH32</f>
        <v>0</v>
      </c>
      <c r="AI35" s="52">
        <f>'[9]NAW4 - Refurb - SSEH'!AI32</f>
        <v>0</v>
      </c>
      <c r="AJ35" s="59">
        <f t="shared" si="147"/>
        <v>0</v>
      </c>
      <c r="AK35" s="52">
        <f>'[9]NAW4 - Refurb - SSEH'!AK32</f>
        <v>0</v>
      </c>
      <c r="AL35" s="52">
        <f>'[9]NAW4 - Refurb - SSEH'!AL32</f>
        <v>0</v>
      </c>
      <c r="AM35" s="52">
        <f>'[9]NAW4 - Refurb - SSEH'!AM32</f>
        <v>0</v>
      </c>
      <c r="AN35" s="52">
        <f>'[9]NAW4 - Refurb - SSEH'!AN32</f>
        <v>0</v>
      </c>
      <c r="AO35" s="52">
        <f>'[9]NAW4 - Refurb - SSEH'!AO32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SSEH'!G33</f>
        <v>0</v>
      </c>
      <c r="H36" s="52">
        <f>'[9]NAW4 - Refurb - SSEH'!H33</f>
        <v>0</v>
      </c>
      <c r="I36" s="52">
        <f>'[9]NAW4 - Refurb - SSEH'!I33</f>
        <v>0</v>
      </c>
      <c r="J36" s="52">
        <f>'[9]NAW4 - Refurb - SSEH'!J33</f>
        <v>0</v>
      </c>
      <c r="K36" s="52">
        <f>'[9]NAW4 - Refurb - SSEH'!K33</f>
        <v>0</v>
      </c>
      <c r="L36" s="59">
        <f t="shared" si="143"/>
        <v>0</v>
      </c>
      <c r="M36" s="52">
        <f>'[9]NAW4 - Refurb - SSEH'!M33</f>
        <v>0</v>
      </c>
      <c r="N36" s="52">
        <f>'[9]NAW4 - Refurb - SSEH'!N33</f>
        <v>0</v>
      </c>
      <c r="O36" s="52">
        <f>'[9]NAW4 - Refurb - SSEH'!O33</f>
        <v>0</v>
      </c>
      <c r="P36" s="52">
        <f>'[9]NAW4 - Refurb - SSEH'!P33</f>
        <v>0</v>
      </c>
      <c r="Q36" s="52">
        <f>'[9]NAW4 - Refurb - SSEH'!Q33</f>
        <v>0</v>
      </c>
      <c r="R36" s="59">
        <f t="shared" si="144"/>
        <v>0</v>
      </c>
      <c r="S36" s="52">
        <f>'[9]NAW4 - Refurb - SSEH'!S33</f>
        <v>0</v>
      </c>
      <c r="T36" s="52">
        <f>'[9]NAW4 - Refurb - SSEH'!T33</f>
        <v>0</v>
      </c>
      <c r="U36" s="52">
        <f>'[9]NAW4 - Refurb - SSEH'!U33</f>
        <v>0</v>
      </c>
      <c r="V36" s="52">
        <f>'[9]NAW4 - Refurb - SSEH'!V33</f>
        <v>0</v>
      </c>
      <c r="W36" s="52">
        <f>'[9]NAW4 - Refurb - SSEH'!W33</f>
        <v>0</v>
      </c>
      <c r="X36" s="59">
        <f t="shared" si="145"/>
        <v>0</v>
      </c>
      <c r="Y36" s="52">
        <f>'[9]NAW4 - Refurb - SSEH'!Y33</f>
        <v>0</v>
      </c>
      <c r="Z36" s="52">
        <f>'[9]NAW4 - Refurb - SSEH'!Z33</f>
        <v>0</v>
      </c>
      <c r="AA36" s="52">
        <f>'[9]NAW4 - Refurb - SSEH'!AA33</f>
        <v>0</v>
      </c>
      <c r="AB36" s="52">
        <f>'[9]NAW4 - Refurb - SSEH'!AB33</f>
        <v>0</v>
      </c>
      <c r="AC36" s="52">
        <f>'[9]NAW4 - Refurb - SSEH'!AC33</f>
        <v>0</v>
      </c>
      <c r="AD36" s="59">
        <f t="shared" si="146"/>
        <v>0</v>
      </c>
      <c r="AE36" s="52">
        <f>'[9]NAW4 - Refurb - SSEH'!AE33</f>
        <v>0</v>
      </c>
      <c r="AF36" s="52">
        <f>'[9]NAW4 - Refurb - SSEH'!AF33</f>
        <v>0</v>
      </c>
      <c r="AG36" s="52">
        <f>'[9]NAW4 - Refurb - SSEH'!AG33</f>
        <v>0</v>
      </c>
      <c r="AH36" s="52">
        <f>'[9]NAW4 - Refurb - SSEH'!AH33</f>
        <v>0</v>
      </c>
      <c r="AI36" s="52">
        <f>'[9]NAW4 - Refurb - SSEH'!AI33</f>
        <v>0</v>
      </c>
      <c r="AJ36" s="59">
        <f t="shared" si="147"/>
        <v>0</v>
      </c>
      <c r="AK36" s="52">
        <f>'[9]NAW4 - Refurb - SSEH'!AK33</f>
        <v>0</v>
      </c>
      <c r="AL36" s="52">
        <f>'[9]NAW4 - Refurb - SSEH'!AL33</f>
        <v>0</v>
      </c>
      <c r="AM36" s="52">
        <f>'[9]NAW4 - Refurb - SSEH'!AM33</f>
        <v>0</v>
      </c>
      <c r="AN36" s="52">
        <f>'[9]NAW4 - Refurb - SSEH'!AN33</f>
        <v>0</v>
      </c>
      <c r="AO36" s="52">
        <f>'[9]NAW4 - Refurb - SSEH'!AO33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SSEH'!G35</f>
        <v>0</v>
      </c>
      <c r="H38" s="52">
        <f>'[9]NAW4 - Refurb - SSEH'!H35</f>
        <v>0</v>
      </c>
      <c r="I38" s="52">
        <f>'[9]NAW4 - Refurb - SSEH'!I35</f>
        <v>0</v>
      </c>
      <c r="J38" s="52">
        <f>'[9]NAW4 - Refurb - SSEH'!J35</f>
        <v>0</v>
      </c>
      <c r="K38" s="52">
        <f>'[9]NAW4 - Refurb - SSEH'!K35</f>
        <v>0</v>
      </c>
      <c r="L38" s="53">
        <f>SUM(G38:K38)</f>
        <v>0</v>
      </c>
      <c r="M38" s="52">
        <f>'[9]NAW4 - Refurb - SSEH'!M35</f>
        <v>0</v>
      </c>
      <c r="N38" s="52">
        <f>'[9]NAW4 - Refurb - SSEH'!N35</f>
        <v>0</v>
      </c>
      <c r="O38" s="52">
        <f>'[9]NAW4 - Refurb - SSEH'!O35</f>
        <v>0</v>
      </c>
      <c r="P38" s="52">
        <f>'[9]NAW4 - Refurb - SSEH'!P35</f>
        <v>0</v>
      </c>
      <c r="Q38" s="52">
        <f>'[9]NAW4 - Refurb - SSEH'!Q35</f>
        <v>0</v>
      </c>
      <c r="R38" s="53">
        <f>SUM(M38:Q38)</f>
        <v>0</v>
      </c>
      <c r="S38" s="52">
        <f>'[9]NAW4 - Refurb - SSEH'!S35</f>
        <v>0</v>
      </c>
      <c r="T38" s="52">
        <f>'[9]NAW4 - Refurb - SSEH'!T35</f>
        <v>0</v>
      </c>
      <c r="U38" s="52">
        <f>'[9]NAW4 - Refurb - SSEH'!U35</f>
        <v>0</v>
      </c>
      <c r="V38" s="52">
        <f>'[9]NAW4 - Refurb - SSEH'!V35</f>
        <v>0</v>
      </c>
      <c r="W38" s="52">
        <f>'[9]NAW4 - Refurb - SSEH'!W35</f>
        <v>0</v>
      </c>
      <c r="X38" s="53">
        <f>SUM(S38:W38)</f>
        <v>0</v>
      </c>
      <c r="Y38" s="54">
        <f>'[9]NAW4 - Refurb - SSEH'!Y35</f>
        <v>0</v>
      </c>
      <c r="Z38" s="54">
        <f>'[9]NAW4 - Refurb - SSEH'!Z35</f>
        <v>0</v>
      </c>
      <c r="AA38" s="54">
        <f>'[9]NAW4 - Refurb - SSEH'!AA35</f>
        <v>0</v>
      </c>
      <c r="AB38" s="54">
        <f>'[9]NAW4 - Refurb - SSEH'!AB35</f>
        <v>0</v>
      </c>
      <c r="AC38" s="54">
        <f>'[9]NAW4 - Refurb - SSEH'!AC35</f>
        <v>0</v>
      </c>
      <c r="AD38" s="53">
        <f>SUM(Y38:AC38)</f>
        <v>0</v>
      </c>
      <c r="AE38" s="54">
        <f>'[9]NAW4 - Refurb - SSEH'!AE35</f>
        <v>0</v>
      </c>
      <c r="AF38" s="54">
        <f>'[9]NAW4 - Refurb - SSEH'!AF35</f>
        <v>0</v>
      </c>
      <c r="AG38" s="54">
        <f>'[9]NAW4 - Refurb - SSEH'!AG35</f>
        <v>0</v>
      </c>
      <c r="AH38" s="54">
        <f>'[9]NAW4 - Refurb - SSEH'!AH35</f>
        <v>0</v>
      </c>
      <c r="AI38" s="54">
        <f>'[9]NAW4 - Refurb - SSEH'!AI35</f>
        <v>0</v>
      </c>
      <c r="AJ38" s="53">
        <f>SUM(AE38:AI38)</f>
        <v>0</v>
      </c>
      <c r="AK38" s="54">
        <f>'[9]NAW4 - Refurb - SSEH'!AK35</f>
        <v>0</v>
      </c>
      <c r="AL38" s="54">
        <f>'[9]NAW4 - Refurb - SSEH'!AL35</f>
        <v>0</v>
      </c>
      <c r="AM38" s="54">
        <f>'[9]NAW4 - Refurb - SSEH'!AM35</f>
        <v>0</v>
      </c>
      <c r="AN38" s="54">
        <f>'[9]NAW4 - Refurb - SSEH'!AN35</f>
        <v>0</v>
      </c>
      <c r="AO38" s="54">
        <f>'[9]NAW4 - Refurb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SSEH'!G36</f>
        <v>0</v>
      </c>
      <c r="H39" s="52">
        <f>'[9]NAW4 - Refurb - SSEH'!H36</f>
        <v>0</v>
      </c>
      <c r="I39" s="52">
        <f>'[9]NAW4 - Refurb - SSEH'!I36</f>
        <v>0</v>
      </c>
      <c r="J39" s="52">
        <f>'[9]NAW4 - Refurb - SSEH'!J36</f>
        <v>0</v>
      </c>
      <c r="K39" s="52">
        <f>'[9]NAW4 - Refurb - SSEH'!K36</f>
        <v>0</v>
      </c>
      <c r="L39" s="59">
        <f t="shared" ref="L39:L41" si="175">SUM(G39:K39)</f>
        <v>0</v>
      </c>
      <c r="M39" s="52">
        <f>'[9]NAW4 - Refurb - SSEH'!M36</f>
        <v>0</v>
      </c>
      <c r="N39" s="52">
        <f>'[9]NAW4 - Refurb - SSEH'!N36</f>
        <v>0</v>
      </c>
      <c r="O39" s="52">
        <f>'[9]NAW4 - Refurb - SSEH'!O36</f>
        <v>0</v>
      </c>
      <c r="P39" s="52">
        <f>'[9]NAW4 - Refurb - SSEH'!P36</f>
        <v>0</v>
      </c>
      <c r="Q39" s="52">
        <f>'[9]NAW4 - Refurb - SSEH'!Q36</f>
        <v>0</v>
      </c>
      <c r="R39" s="59">
        <f t="shared" ref="R39:R41" si="176">SUM(M39:Q39)</f>
        <v>0</v>
      </c>
      <c r="S39" s="52">
        <f>'[9]NAW4 - Refurb - SSEH'!S36</f>
        <v>0</v>
      </c>
      <c r="T39" s="52">
        <f>'[9]NAW4 - Refurb - SSEH'!T36</f>
        <v>0</v>
      </c>
      <c r="U39" s="52">
        <f>'[9]NAW4 - Refurb - SSEH'!U36</f>
        <v>0</v>
      </c>
      <c r="V39" s="52">
        <f>'[9]NAW4 - Refurb - SSEH'!V36</f>
        <v>0</v>
      </c>
      <c r="W39" s="52">
        <f>'[9]NAW4 - Refurb - SSEH'!W36</f>
        <v>0</v>
      </c>
      <c r="X39" s="59">
        <f t="shared" ref="X39:X41" si="177">SUM(S39:W39)</f>
        <v>0</v>
      </c>
      <c r="Y39" s="52">
        <f>'[9]NAW4 - Refurb - SSEH'!Y36</f>
        <v>0</v>
      </c>
      <c r="Z39" s="52">
        <f>'[9]NAW4 - Refurb - SSEH'!Z36</f>
        <v>0</v>
      </c>
      <c r="AA39" s="52">
        <f>'[9]NAW4 - Refurb - SSEH'!AA36</f>
        <v>0</v>
      </c>
      <c r="AB39" s="52">
        <f>'[9]NAW4 - Refurb - SSEH'!AB36</f>
        <v>0</v>
      </c>
      <c r="AC39" s="52">
        <f>'[9]NAW4 - Refurb - SSEH'!AC36</f>
        <v>0</v>
      </c>
      <c r="AD39" s="59">
        <f t="shared" ref="AD39:AD41" si="178">SUM(Y39:AC39)</f>
        <v>0</v>
      </c>
      <c r="AE39" s="52">
        <f>'[9]NAW4 - Refurb - SSEH'!AE36</f>
        <v>0</v>
      </c>
      <c r="AF39" s="52">
        <f>'[9]NAW4 - Refurb - SSEH'!AF36</f>
        <v>0</v>
      </c>
      <c r="AG39" s="52">
        <f>'[9]NAW4 - Refurb - SSEH'!AG36</f>
        <v>0</v>
      </c>
      <c r="AH39" s="52">
        <f>'[9]NAW4 - Refurb - SSEH'!AH36</f>
        <v>0</v>
      </c>
      <c r="AI39" s="52">
        <f>'[9]NAW4 - Refurb - SSEH'!AI36</f>
        <v>0</v>
      </c>
      <c r="AJ39" s="59">
        <f t="shared" ref="AJ39:AJ41" si="179">SUM(AE39:AI39)</f>
        <v>0</v>
      </c>
      <c r="AK39" s="52">
        <f>'[9]NAW4 - Refurb - SSEH'!AK36</f>
        <v>0</v>
      </c>
      <c r="AL39" s="52">
        <f>'[9]NAW4 - Refurb - SSEH'!AL36</f>
        <v>0</v>
      </c>
      <c r="AM39" s="52">
        <f>'[9]NAW4 - Refurb - SSEH'!AM36</f>
        <v>0</v>
      </c>
      <c r="AN39" s="52">
        <f>'[9]NAW4 - Refurb - SSEH'!AN36</f>
        <v>0</v>
      </c>
      <c r="AO39" s="52">
        <f>'[9]NAW4 - Refurb - SSEH'!AO36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SSEH'!G37</f>
        <v>0</v>
      </c>
      <c r="H40" s="52">
        <f>'[9]NAW4 - Refurb - SSEH'!H37</f>
        <v>0</v>
      </c>
      <c r="I40" s="52">
        <f>'[9]NAW4 - Refurb - SSEH'!I37</f>
        <v>0</v>
      </c>
      <c r="J40" s="52">
        <f>'[9]NAW4 - Refurb - SSEH'!J37</f>
        <v>0</v>
      </c>
      <c r="K40" s="52">
        <f>'[9]NAW4 - Refurb - SSEH'!K37</f>
        <v>0</v>
      </c>
      <c r="L40" s="59">
        <f t="shared" si="175"/>
        <v>0</v>
      </c>
      <c r="M40" s="52">
        <f>'[9]NAW4 - Refurb - SSEH'!M37</f>
        <v>0</v>
      </c>
      <c r="N40" s="52">
        <f>'[9]NAW4 - Refurb - SSEH'!N37</f>
        <v>0</v>
      </c>
      <c r="O40" s="52">
        <f>'[9]NAW4 - Refurb - SSEH'!O37</f>
        <v>0</v>
      </c>
      <c r="P40" s="52">
        <f>'[9]NAW4 - Refurb - SSEH'!P37</f>
        <v>0</v>
      </c>
      <c r="Q40" s="52">
        <f>'[9]NAW4 - Refurb - SSEH'!Q37</f>
        <v>0</v>
      </c>
      <c r="R40" s="59">
        <f t="shared" si="176"/>
        <v>0</v>
      </c>
      <c r="S40" s="52">
        <f>'[9]NAW4 - Refurb - SSEH'!S37</f>
        <v>0</v>
      </c>
      <c r="T40" s="52">
        <f>'[9]NAW4 - Refurb - SSEH'!T37</f>
        <v>0</v>
      </c>
      <c r="U40" s="52">
        <f>'[9]NAW4 - Refurb - SSEH'!U37</f>
        <v>0</v>
      </c>
      <c r="V40" s="52">
        <f>'[9]NAW4 - Refurb - SSEH'!V37</f>
        <v>0</v>
      </c>
      <c r="W40" s="52">
        <f>'[9]NAW4 - Refurb - SSEH'!W37</f>
        <v>0</v>
      </c>
      <c r="X40" s="59">
        <f t="shared" si="177"/>
        <v>0</v>
      </c>
      <c r="Y40" s="52">
        <f>'[9]NAW4 - Refurb - SSEH'!Y37</f>
        <v>0</v>
      </c>
      <c r="Z40" s="52">
        <f>'[9]NAW4 - Refurb - SSEH'!Z37</f>
        <v>0</v>
      </c>
      <c r="AA40" s="52">
        <f>'[9]NAW4 - Refurb - SSEH'!AA37</f>
        <v>0</v>
      </c>
      <c r="AB40" s="52">
        <f>'[9]NAW4 - Refurb - SSEH'!AB37</f>
        <v>0</v>
      </c>
      <c r="AC40" s="52">
        <f>'[9]NAW4 - Refurb - SSEH'!AC37</f>
        <v>0</v>
      </c>
      <c r="AD40" s="59">
        <f t="shared" si="178"/>
        <v>0</v>
      </c>
      <c r="AE40" s="52">
        <f>'[9]NAW4 - Refurb - SSEH'!AE37</f>
        <v>0</v>
      </c>
      <c r="AF40" s="52">
        <f>'[9]NAW4 - Refurb - SSEH'!AF37</f>
        <v>0</v>
      </c>
      <c r="AG40" s="52">
        <f>'[9]NAW4 - Refurb - SSEH'!AG37</f>
        <v>0</v>
      </c>
      <c r="AH40" s="52">
        <f>'[9]NAW4 - Refurb - SSEH'!AH37</f>
        <v>0</v>
      </c>
      <c r="AI40" s="52">
        <f>'[9]NAW4 - Refurb - SSEH'!AI37</f>
        <v>0</v>
      </c>
      <c r="AJ40" s="59">
        <f t="shared" si="179"/>
        <v>0</v>
      </c>
      <c r="AK40" s="52">
        <f>'[9]NAW4 - Refurb - SSEH'!AK37</f>
        <v>0</v>
      </c>
      <c r="AL40" s="52">
        <f>'[9]NAW4 - Refurb - SSEH'!AL37</f>
        <v>0</v>
      </c>
      <c r="AM40" s="52">
        <f>'[9]NAW4 - Refurb - SSEH'!AM37</f>
        <v>0</v>
      </c>
      <c r="AN40" s="52">
        <f>'[9]NAW4 - Refurb - SSEH'!AN37</f>
        <v>0</v>
      </c>
      <c r="AO40" s="52">
        <f>'[9]NAW4 - Refurb - SSEH'!AO37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SSEH'!G38</f>
        <v>0</v>
      </c>
      <c r="H41" s="52">
        <f>'[9]NAW4 - Refurb - SSEH'!H38</f>
        <v>0</v>
      </c>
      <c r="I41" s="52">
        <f>'[9]NAW4 - Refurb - SSEH'!I38</f>
        <v>0</v>
      </c>
      <c r="J41" s="52">
        <f>'[9]NAW4 - Refurb - SSEH'!J38</f>
        <v>0</v>
      </c>
      <c r="K41" s="52">
        <f>'[9]NAW4 - Refurb - SSEH'!K38</f>
        <v>0</v>
      </c>
      <c r="L41" s="59">
        <f t="shared" si="175"/>
        <v>0</v>
      </c>
      <c r="M41" s="52">
        <f>'[9]NAW4 - Refurb - SSEH'!M38</f>
        <v>0</v>
      </c>
      <c r="N41" s="52">
        <f>'[9]NAW4 - Refurb - SSEH'!N38</f>
        <v>0</v>
      </c>
      <c r="O41" s="52">
        <f>'[9]NAW4 - Refurb - SSEH'!O38</f>
        <v>0</v>
      </c>
      <c r="P41" s="52">
        <f>'[9]NAW4 - Refurb - SSEH'!P38</f>
        <v>0</v>
      </c>
      <c r="Q41" s="52">
        <f>'[9]NAW4 - Refurb - SSEH'!Q38</f>
        <v>0</v>
      </c>
      <c r="R41" s="59">
        <f t="shared" si="176"/>
        <v>0</v>
      </c>
      <c r="S41" s="52">
        <f>'[9]NAW4 - Refurb - SSEH'!S38</f>
        <v>0</v>
      </c>
      <c r="T41" s="52">
        <f>'[9]NAW4 - Refurb - SSEH'!T38</f>
        <v>0</v>
      </c>
      <c r="U41" s="52">
        <f>'[9]NAW4 - Refurb - SSEH'!U38</f>
        <v>0</v>
      </c>
      <c r="V41" s="52">
        <f>'[9]NAW4 - Refurb - SSEH'!V38</f>
        <v>0</v>
      </c>
      <c r="W41" s="52">
        <f>'[9]NAW4 - Refurb - SSEH'!W38</f>
        <v>0</v>
      </c>
      <c r="X41" s="59">
        <f t="shared" si="177"/>
        <v>0</v>
      </c>
      <c r="Y41" s="52">
        <f>'[9]NAW4 - Refurb - SSEH'!Y38</f>
        <v>0</v>
      </c>
      <c r="Z41" s="52">
        <f>'[9]NAW4 - Refurb - SSEH'!Z38</f>
        <v>0</v>
      </c>
      <c r="AA41" s="52">
        <f>'[9]NAW4 - Refurb - SSEH'!AA38</f>
        <v>0</v>
      </c>
      <c r="AB41" s="52">
        <f>'[9]NAW4 - Refurb - SSEH'!AB38</f>
        <v>0</v>
      </c>
      <c r="AC41" s="52">
        <f>'[9]NAW4 - Refurb - SSEH'!AC38</f>
        <v>0</v>
      </c>
      <c r="AD41" s="59">
        <f t="shared" si="178"/>
        <v>0</v>
      </c>
      <c r="AE41" s="52">
        <f>'[9]NAW4 - Refurb - SSEH'!AE38</f>
        <v>0</v>
      </c>
      <c r="AF41" s="52">
        <f>'[9]NAW4 - Refurb - SSEH'!AF38</f>
        <v>0</v>
      </c>
      <c r="AG41" s="52">
        <f>'[9]NAW4 - Refurb - SSEH'!AG38</f>
        <v>0</v>
      </c>
      <c r="AH41" s="52">
        <f>'[9]NAW4 - Refurb - SSEH'!AH38</f>
        <v>0</v>
      </c>
      <c r="AI41" s="52">
        <f>'[9]NAW4 - Refurb - SSEH'!AI38</f>
        <v>0</v>
      </c>
      <c r="AJ41" s="59">
        <f t="shared" si="179"/>
        <v>0</v>
      </c>
      <c r="AK41" s="52">
        <f>'[9]NAW4 - Refurb - SSEH'!AK38</f>
        <v>0</v>
      </c>
      <c r="AL41" s="52">
        <f>'[9]NAW4 - Refurb - SSEH'!AL38</f>
        <v>0</v>
      </c>
      <c r="AM41" s="52">
        <f>'[9]NAW4 - Refurb - SSEH'!AM38</f>
        <v>0</v>
      </c>
      <c r="AN41" s="52">
        <f>'[9]NAW4 - Refurb - SSEH'!AN38</f>
        <v>0</v>
      </c>
      <c r="AO41" s="52">
        <f>'[9]NAW4 - Refurb - SSEH'!AO38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SSEH'!G40</f>
        <v>0</v>
      </c>
      <c r="H43" s="52">
        <f>'[9]NAW4 - Refurb - SSEH'!H40</f>
        <v>0</v>
      </c>
      <c r="I43" s="52">
        <f>'[9]NAW4 - Refurb - SSEH'!I40</f>
        <v>0</v>
      </c>
      <c r="J43" s="52">
        <f>'[9]NAW4 - Refurb - SSEH'!J40</f>
        <v>0</v>
      </c>
      <c r="K43" s="52">
        <f>'[9]NAW4 - Refurb - SSEH'!K40</f>
        <v>0</v>
      </c>
      <c r="L43" s="53">
        <f>SUM(G43:K43)</f>
        <v>0</v>
      </c>
      <c r="M43" s="52">
        <f>'[9]NAW4 - Refurb - SSEH'!M40</f>
        <v>0</v>
      </c>
      <c r="N43" s="52">
        <f>'[9]NAW4 - Refurb - SSEH'!N40</f>
        <v>0</v>
      </c>
      <c r="O43" s="52">
        <f>'[9]NAW4 - Refurb - SSEH'!O40</f>
        <v>0</v>
      </c>
      <c r="P43" s="52">
        <f>'[9]NAW4 - Refurb - SSEH'!P40</f>
        <v>0</v>
      </c>
      <c r="Q43" s="52">
        <f>'[9]NAW4 - Refurb - SSEH'!Q40</f>
        <v>0</v>
      </c>
      <c r="R43" s="53">
        <f>SUM(M43:Q43)</f>
        <v>0</v>
      </c>
      <c r="S43" s="52">
        <f>'[9]NAW4 - Refurb - SSEH'!S40</f>
        <v>0</v>
      </c>
      <c r="T43" s="52">
        <f>'[9]NAW4 - Refurb - SSEH'!T40</f>
        <v>0</v>
      </c>
      <c r="U43" s="52">
        <f>'[9]NAW4 - Refurb - SSEH'!U40</f>
        <v>0</v>
      </c>
      <c r="V43" s="52">
        <f>'[9]NAW4 - Refurb - SSEH'!V40</f>
        <v>0</v>
      </c>
      <c r="W43" s="52">
        <f>'[9]NAW4 - Refurb - SSEH'!W40</f>
        <v>0</v>
      </c>
      <c r="X43" s="53">
        <f>SUM(S43:W43)</f>
        <v>0</v>
      </c>
      <c r="Y43" s="54">
        <f>'[9]NAW4 - Refurb - SSEH'!Y40</f>
        <v>0</v>
      </c>
      <c r="Z43" s="54">
        <f>'[9]NAW4 - Refurb - SSEH'!Z40</f>
        <v>0</v>
      </c>
      <c r="AA43" s="54">
        <f>'[9]NAW4 - Refurb - SSEH'!AA40</f>
        <v>0</v>
      </c>
      <c r="AB43" s="54">
        <f>'[9]NAW4 - Refurb - SSEH'!AB40</f>
        <v>0</v>
      </c>
      <c r="AC43" s="54">
        <f>'[9]NAW4 - Refurb - SSEH'!AC40</f>
        <v>0</v>
      </c>
      <c r="AD43" s="53">
        <f>SUM(Y43:AC43)</f>
        <v>0</v>
      </c>
      <c r="AE43" s="54">
        <f>'[9]NAW4 - Refurb - SSEH'!AE40</f>
        <v>0</v>
      </c>
      <c r="AF43" s="54">
        <f>'[9]NAW4 - Refurb - SSEH'!AF40</f>
        <v>0</v>
      </c>
      <c r="AG43" s="54">
        <f>'[9]NAW4 - Refurb - SSEH'!AG40</f>
        <v>0</v>
      </c>
      <c r="AH43" s="54">
        <f>'[9]NAW4 - Refurb - SSEH'!AH40</f>
        <v>0</v>
      </c>
      <c r="AI43" s="54">
        <f>'[9]NAW4 - Refurb - SSEH'!AI40</f>
        <v>0</v>
      </c>
      <c r="AJ43" s="53">
        <f>SUM(AE43:AI43)</f>
        <v>0</v>
      </c>
      <c r="AK43" s="54">
        <f>'[9]NAW4 - Refurb - SSEH'!AK40</f>
        <v>0</v>
      </c>
      <c r="AL43" s="54">
        <f>'[9]NAW4 - Refurb - SSEH'!AL40</f>
        <v>0</v>
      </c>
      <c r="AM43" s="54">
        <f>'[9]NAW4 - Refurb - SSEH'!AM40</f>
        <v>0</v>
      </c>
      <c r="AN43" s="54">
        <f>'[9]NAW4 - Refurb - SSEH'!AN40</f>
        <v>0</v>
      </c>
      <c r="AO43" s="54">
        <f>'[9]NAW4 - Refurb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SSEH'!G41</f>
        <v>0</v>
      </c>
      <c r="H44" s="52">
        <f>'[9]NAW4 - Refurb - SSEH'!H41</f>
        <v>0</v>
      </c>
      <c r="I44" s="52">
        <f>'[9]NAW4 - Refurb - SSEH'!I41</f>
        <v>0</v>
      </c>
      <c r="J44" s="52">
        <f>'[9]NAW4 - Refurb - SSEH'!J41</f>
        <v>0</v>
      </c>
      <c r="K44" s="52">
        <f>'[9]NAW4 - Refurb - SSEH'!K41</f>
        <v>0</v>
      </c>
      <c r="L44" s="59">
        <f t="shared" ref="L44:L46" si="208">SUM(G44:K44)</f>
        <v>0</v>
      </c>
      <c r="M44" s="52">
        <f>'[9]NAW4 - Refurb - SSEH'!M41</f>
        <v>0</v>
      </c>
      <c r="N44" s="52">
        <f>'[9]NAW4 - Refurb - SSEH'!N41</f>
        <v>0</v>
      </c>
      <c r="O44" s="52">
        <f>'[9]NAW4 - Refurb - SSEH'!O41</f>
        <v>0</v>
      </c>
      <c r="P44" s="52">
        <f>'[9]NAW4 - Refurb - SSEH'!P41</f>
        <v>0</v>
      </c>
      <c r="Q44" s="52">
        <f>'[9]NAW4 - Refurb - SSEH'!Q41</f>
        <v>0</v>
      </c>
      <c r="R44" s="59">
        <f t="shared" ref="R44:R46" si="209">SUM(M44:Q44)</f>
        <v>0</v>
      </c>
      <c r="S44" s="52">
        <f>'[9]NAW4 - Refurb - SSEH'!S41</f>
        <v>0</v>
      </c>
      <c r="T44" s="52">
        <f>'[9]NAW4 - Refurb - SSEH'!T41</f>
        <v>0</v>
      </c>
      <c r="U44" s="52">
        <f>'[9]NAW4 - Refurb - SSEH'!U41</f>
        <v>0</v>
      </c>
      <c r="V44" s="52">
        <f>'[9]NAW4 - Refurb - SSEH'!V41</f>
        <v>0</v>
      </c>
      <c r="W44" s="52">
        <f>'[9]NAW4 - Refurb - SSEH'!W41</f>
        <v>0</v>
      </c>
      <c r="X44" s="59">
        <f t="shared" ref="X44:X46" si="210">SUM(S44:W44)</f>
        <v>0</v>
      </c>
      <c r="Y44" s="52">
        <f>'[9]NAW4 - Refurb - SSEH'!Y41</f>
        <v>0</v>
      </c>
      <c r="Z44" s="52">
        <f>'[9]NAW4 - Refurb - SSEH'!Z41</f>
        <v>0</v>
      </c>
      <c r="AA44" s="52">
        <f>'[9]NAW4 - Refurb - SSEH'!AA41</f>
        <v>0</v>
      </c>
      <c r="AB44" s="52">
        <f>'[9]NAW4 - Refurb - SSEH'!AB41</f>
        <v>0</v>
      </c>
      <c r="AC44" s="52">
        <f>'[9]NAW4 - Refurb - SSEH'!AC41</f>
        <v>0</v>
      </c>
      <c r="AD44" s="59">
        <f t="shared" ref="AD44:AD46" si="211">SUM(Y44:AC44)</f>
        <v>0</v>
      </c>
      <c r="AE44" s="52">
        <f>'[9]NAW4 - Refurb - SSEH'!AE41</f>
        <v>0</v>
      </c>
      <c r="AF44" s="52">
        <f>'[9]NAW4 - Refurb - SSEH'!AF41</f>
        <v>0</v>
      </c>
      <c r="AG44" s="52">
        <f>'[9]NAW4 - Refurb - SSEH'!AG41</f>
        <v>0</v>
      </c>
      <c r="AH44" s="52">
        <f>'[9]NAW4 - Refurb - SSEH'!AH41</f>
        <v>0</v>
      </c>
      <c r="AI44" s="52">
        <f>'[9]NAW4 - Refurb - SSEH'!AI41</f>
        <v>0</v>
      </c>
      <c r="AJ44" s="59">
        <f t="shared" ref="AJ44:AJ46" si="212">SUM(AE44:AI44)</f>
        <v>0</v>
      </c>
      <c r="AK44" s="52">
        <f>'[9]NAW4 - Refurb - SSEH'!AK41</f>
        <v>0</v>
      </c>
      <c r="AL44" s="52">
        <f>'[9]NAW4 - Refurb - SSEH'!AL41</f>
        <v>0</v>
      </c>
      <c r="AM44" s="52">
        <f>'[9]NAW4 - Refurb - SSEH'!AM41</f>
        <v>0</v>
      </c>
      <c r="AN44" s="52">
        <f>'[9]NAW4 - Refurb - SSEH'!AN41</f>
        <v>0</v>
      </c>
      <c r="AO44" s="52">
        <f>'[9]NAW4 - Refurb - SSEH'!AO41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SSEH'!G42</f>
        <v>0</v>
      </c>
      <c r="H45" s="52">
        <f>'[9]NAW4 - Refurb - SSEH'!H42</f>
        <v>0</v>
      </c>
      <c r="I45" s="52">
        <f>'[9]NAW4 - Refurb - SSEH'!I42</f>
        <v>0</v>
      </c>
      <c r="J45" s="52">
        <f>'[9]NAW4 - Refurb - SSEH'!J42</f>
        <v>0</v>
      </c>
      <c r="K45" s="52">
        <f>'[9]NAW4 - Refurb - SSEH'!K42</f>
        <v>0</v>
      </c>
      <c r="L45" s="59">
        <f t="shared" si="208"/>
        <v>0</v>
      </c>
      <c r="M45" s="52">
        <f>'[9]NAW4 - Refurb - SSEH'!M42</f>
        <v>0</v>
      </c>
      <c r="N45" s="52">
        <f>'[9]NAW4 - Refurb - SSEH'!N42</f>
        <v>0</v>
      </c>
      <c r="O45" s="52">
        <f>'[9]NAW4 - Refurb - SSEH'!O42</f>
        <v>0</v>
      </c>
      <c r="P45" s="52">
        <f>'[9]NAW4 - Refurb - SSEH'!P42</f>
        <v>0</v>
      </c>
      <c r="Q45" s="52">
        <f>'[9]NAW4 - Refurb - SSEH'!Q42</f>
        <v>0</v>
      </c>
      <c r="R45" s="59">
        <f t="shared" si="209"/>
        <v>0</v>
      </c>
      <c r="S45" s="52">
        <f>'[9]NAW4 - Refurb - SSEH'!S42</f>
        <v>0</v>
      </c>
      <c r="T45" s="52">
        <f>'[9]NAW4 - Refurb - SSEH'!T42</f>
        <v>0</v>
      </c>
      <c r="U45" s="52">
        <f>'[9]NAW4 - Refurb - SSEH'!U42</f>
        <v>0</v>
      </c>
      <c r="V45" s="52">
        <f>'[9]NAW4 - Refurb - SSEH'!V42</f>
        <v>0</v>
      </c>
      <c r="W45" s="52">
        <f>'[9]NAW4 - Refurb - SSEH'!W42</f>
        <v>0</v>
      </c>
      <c r="X45" s="59">
        <f t="shared" si="210"/>
        <v>0</v>
      </c>
      <c r="Y45" s="52">
        <f>'[9]NAW4 - Refurb - SSEH'!Y42</f>
        <v>0</v>
      </c>
      <c r="Z45" s="52">
        <f>'[9]NAW4 - Refurb - SSEH'!Z42</f>
        <v>0</v>
      </c>
      <c r="AA45" s="52">
        <f>'[9]NAW4 - Refurb - SSEH'!AA42</f>
        <v>0</v>
      </c>
      <c r="AB45" s="52">
        <f>'[9]NAW4 - Refurb - SSEH'!AB42</f>
        <v>0</v>
      </c>
      <c r="AC45" s="52">
        <f>'[9]NAW4 - Refurb - SSEH'!AC42</f>
        <v>0</v>
      </c>
      <c r="AD45" s="59">
        <f t="shared" si="211"/>
        <v>0</v>
      </c>
      <c r="AE45" s="52">
        <f>'[9]NAW4 - Refurb - SSEH'!AE42</f>
        <v>0</v>
      </c>
      <c r="AF45" s="52">
        <f>'[9]NAW4 - Refurb - SSEH'!AF42</f>
        <v>0</v>
      </c>
      <c r="AG45" s="52">
        <f>'[9]NAW4 - Refurb - SSEH'!AG42</f>
        <v>0</v>
      </c>
      <c r="AH45" s="52">
        <f>'[9]NAW4 - Refurb - SSEH'!AH42</f>
        <v>0</v>
      </c>
      <c r="AI45" s="52">
        <f>'[9]NAW4 - Refurb - SSEH'!AI42</f>
        <v>0</v>
      </c>
      <c r="AJ45" s="59">
        <f t="shared" si="212"/>
        <v>0</v>
      </c>
      <c r="AK45" s="52">
        <f>'[9]NAW4 - Refurb - SSEH'!AK42</f>
        <v>0</v>
      </c>
      <c r="AL45" s="52">
        <f>'[9]NAW4 - Refurb - SSEH'!AL42</f>
        <v>0</v>
      </c>
      <c r="AM45" s="52">
        <f>'[9]NAW4 - Refurb - SSEH'!AM42</f>
        <v>0</v>
      </c>
      <c r="AN45" s="52">
        <f>'[9]NAW4 - Refurb - SSEH'!AN42</f>
        <v>0</v>
      </c>
      <c r="AO45" s="52">
        <f>'[9]NAW4 - Refurb - SSEH'!AO42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SSEH'!G43</f>
        <v>0</v>
      </c>
      <c r="H46" s="52">
        <f>'[9]NAW4 - Refurb - SSEH'!H43</f>
        <v>0</v>
      </c>
      <c r="I46" s="52">
        <f>'[9]NAW4 - Refurb - SSEH'!I43</f>
        <v>0</v>
      </c>
      <c r="J46" s="52">
        <f>'[9]NAW4 - Refurb - SSEH'!J43</f>
        <v>0</v>
      </c>
      <c r="K46" s="52">
        <f>'[9]NAW4 - Refurb - SSEH'!K43</f>
        <v>0</v>
      </c>
      <c r="L46" s="59">
        <f t="shared" si="208"/>
        <v>0</v>
      </c>
      <c r="M46" s="52">
        <f>'[9]NAW4 - Refurb - SSEH'!M43</f>
        <v>0</v>
      </c>
      <c r="N46" s="52">
        <f>'[9]NAW4 - Refurb - SSEH'!N43</f>
        <v>0</v>
      </c>
      <c r="O46" s="52">
        <f>'[9]NAW4 - Refurb - SSEH'!O43</f>
        <v>0</v>
      </c>
      <c r="P46" s="52">
        <f>'[9]NAW4 - Refurb - SSEH'!P43</f>
        <v>0</v>
      </c>
      <c r="Q46" s="52">
        <f>'[9]NAW4 - Refurb - SSEH'!Q43</f>
        <v>0</v>
      </c>
      <c r="R46" s="59">
        <f t="shared" si="209"/>
        <v>0</v>
      </c>
      <c r="S46" s="52">
        <f>'[9]NAW4 - Refurb - SSEH'!S43</f>
        <v>0</v>
      </c>
      <c r="T46" s="52">
        <f>'[9]NAW4 - Refurb - SSEH'!T43</f>
        <v>0</v>
      </c>
      <c r="U46" s="52">
        <f>'[9]NAW4 - Refurb - SSEH'!U43</f>
        <v>0</v>
      </c>
      <c r="V46" s="52">
        <f>'[9]NAW4 - Refurb - SSEH'!V43</f>
        <v>0</v>
      </c>
      <c r="W46" s="52">
        <f>'[9]NAW4 - Refurb - SSEH'!W43</f>
        <v>0</v>
      </c>
      <c r="X46" s="59">
        <f t="shared" si="210"/>
        <v>0</v>
      </c>
      <c r="Y46" s="52">
        <f>'[9]NAW4 - Refurb - SSEH'!Y43</f>
        <v>0</v>
      </c>
      <c r="Z46" s="52">
        <f>'[9]NAW4 - Refurb - SSEH'!Z43</f>
        <v>0</v>
      </c>
      <c r="AA46" s="52">
        <f>'[9]NAW4 - Refurb - SSEH'!AA43</f>
        <v>0</v>
      </c>
      <c r="AB46" s="52">
        <f>'[9]NAW4 - Refurb - SSEH'!AB43</f>
        <v>0</v>
      </c>
      <c r="AC46" s="52">
        <f>'[9]NAW4 - Refurb - SSEH'!AC43</f>
        <v>0</v>
      </c>
      <c r="AD46" s="59">
        <f t="shared" si="211"/>
        <v>0</v>
      </c>
      <c r="AE46" s="52">
        <f>'[9]NAW4 - Refurb - SSEH'!AE43</f>
        <v>0</v>
      </c>
      <c r="AF46" s="52">
        <f>'[9]NAW4 - Refurb - SSEH'!AF43</f>
        <v>0</v>
      </c>
      <c r="AG46" s="52">
        <f>'[9]NAW4 - Refurb - SSEH'!AG43</f>
        <v>0</v>
      </c>
      <c r="AH46" s="52">
        <f>'[9]NAW4 - Refurb - SSEH'!AH43</f>
        <v>0</v>
      </c>
      <c r="AI46" s="52">
        <f>'[9]NAW4 - Refurb - SSEH'!AI43</f>
        <v>0</v>
      </c>
      <c r="AJ46" s="59">
        <f t="shared" si="212"/>
        <v>0</v>
      </c>
      <c r="AK46" s="52">
        <f>'[9]NAW4 - Refurb - SSEH'!AK43</f>
        <v>0</v>
      </c>
      <c r="AL46" s="52">
        <f>'[9]NAW4 - Refurb - SSEH'!AL43</f>
        <v>0</v>
      </c>
      <c r="AM46" s="52">
        <f>'[9]NAW4 - Refurb - SSEH'!AM43</f>
        <v>0</v>
      </c>
      <c r="AN46" s="52">
        <f>'[9]NAW4 - Refurb - SSEH'!AN43</f>
        <v>0</v>
      </c>
      <c r="AO46" s="52">
        <f>'[9]NAW4 - Refurb - SSEH'!AO43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SSEH'!G45</f>
        <v>0</v>
      </c>
      <c r="H48" s="52">
        <f>'[9]NAW4 - Refurb - SSEH'!H45</f>
        <v>0</v>
      </c>
      <c r="I48" s="52">
        <f>'[9]NAW4 - Refurb - SSEH'!I45</f>
        <v>0</v>
      </c>
      <c r="J48" s="52">
        <f>'[9]NAW4 - Refurb - SSEH'!J45</f>
        <v>0</v>
      </c>
      <c r="K48" s="52">
        <f>'[9]NAW4 - Refurb - SSEH'!K45</f>
        <v>0</v>
      </c>
      <c r="L48" s="53">
        <f>SUM(G48:K48)</f>
        <v>0</v>
      </c>
      <c r="M48" s="52">
        <f>'[9]NAW4 - Refurb - SSEH'!M45</f>
        <v>0</v>
      </c>
      <c r="N48" s="52">
        <f>'[9]NAW4 - Refurb - SSEH'!N45</f>
        <v>0</v>
      </c>
      <c r="O48" s="52">
        <f>'[9]NAW4 - Refurb - SSEH'!O45</f>
        <v>0</v>
      </c>
      <c r="P48" s="52">
        <f>'[9]NAW4 - Refurb - SSEH'!P45</f>
        <v>0</v>
      </c>
      <c r="Q48" s="52">
        <f>'[9]NAW4 - Refurb - SSEH'!Q45</f>
        <v>0</v>
      </c>
      <c r="R48" s="53">
        <f>SUM(M48:Q48)</f>
        <v>0</v>
      </c>
      <c r="S48" s="52">
        <f>'[9]NAW4 - Refurb - SSEH'!S45</f>
        <v>0</v>
      </c>
      <c r="T48" s="52">
        <f>'[9]NAW4 - Refurb - SSEH'!T45</f>
        <v>0</v>
      </c>
      <c r="U48" s="52">
        <f>'[9]NAW4 - Refurb - SSEH'!U45</f>
        <v>0</v>
      </c>
      <c r="V48" s="52">
        <f>'[9]NAW4 - Refurb - SSEH'!V45</f>
        <v>0</v>
      </c>
      <c r="W48" s="52">
        <f>'[9]NAW4 - Refurb - SSEH'!W45</f>
        <v>0</v>
      </c>
      <c r="X48" s="53">
        <f>SUM(S48:W48)</f>
        <v>0</v>
      </c>
      <c r="Y48" s="69">
        <f>'[9]NAW4 - Refurb - SSEH'!Y45</f>
        <v>0</v>
      </c>
      <c r="Z48" s="69">
        <f>'[9]NAW4 - Refurb - SSEH'!Z45</f>
        <v>0</v>
      </c>
      <c r="AA48" s="69">
        <f>'[9]NAW4 - Refurb - SSEH'!AA45</f>
        <v>0</v>
      </c>
      <c r="AB48" s="69">
        <f>'[9]NAW4 - Refurb - SSEH'!AB45</f>
        <v>0</v>
      </c>
      <c r="AC48" s="69">
        <f>'[9]NAW4 - Refurb - SSEH'!AC45</f>
        <v>0</v>
      </c>
      <c r="AD48" s="53">
        <f>SUM(Y48:AC48)</f>
        <v>0</v>
      </c>
      <c r="AE48" s="54">
        <f>'[9]NAW4 - Refurb - SSEH'!AE45</f>
        <v>0</v>
      </c>
      <c r="AF48" s="54">
        <f>'[9]NAW4 - Refurb - SSEH'!AF45</f>
        <v>0</v>
      </c>
      <c r="AG48" s="54">
        <f>'[9]NAW4 - Refurb - SSEH'!AG45</f>
        <v>0</v>
      </c>
      <c r="AH48" s="54">
        <f>'[9]NAW4 - Refurb - SSEH'!AH45</f>
        <v>0</v>
      </c>
      <c r="AI48" s="54">
        <f>'[9]NAW4 - Refurb - SSEH'!AI45</f>
        <v>0</v>
      </c>
      <c r="AJ48" s="53">
        <f>SUM(AE48:AI48)</f>
        <v>0</v>
      </c>
      <c r="AK48" s="69">
        <f>'[9]NAW4 - Refurb - SSEH'!AK45</f>
        <v>0</v>
      </c>
      <c r="AL48" s="69">
        <f>'[9]NAW4 - Refurb - SSEH'!AL45</f>
        <v>0</v>
      </c>
      <c r="AM48" s="69">
        <f>'[9]NAW4 - Refurb - SSEH'!AM45</f>
        <v>0</v>
      </c>
      <c r="AN48" s="69">
        <f>'[9]NAW4 - Refurb - SSEH'!AN45</f>
        <v>0</v>
      </c>
      <c r="AO48" s="69">
        <f>'[9]NAW4 - Refurb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SSEH'!G46</f>
        <v>0</v>
      </c>
      <c r="H49" s="52">
        <f>'[9]NAW4 - Refurb - SSEH'!H46</f>
        <v>0</v>
      </c>
      <c r="I49" s="52">
        <f>'[9]NAW4 - Refurb - SSEH'!I46</f>
        <v>0</v>
      </c>
      <c r="J49" s="52">
        <f>'[9]NAW4 - Refurb - SSEH'!J46</f>
        <v>0</v>
      </c>
      <c r="K49" s="52">
        <f>'[9]NAW4 - Refurb - SSEH'!K46</f>
        <v>0</v>
      </c>
      <c r="L49" s="59">
        <f t="shared" ref="L49:L51" si="240">SUM(G49:K49)</f>
        <v>0</v>
      </c>
      <c r="M49" s="52">
        <f>'[9]NAW4 - Refurb - SSEH'!M46</f>
        <v>0</v>
      </c>
      <c r="N49" s="52">
        <f>'[9]NAW4 - Refurb - SSEH'!N46</f>
        <v>0</v>
      </c>
      <c r="O49" s="52">
        <f>'[9]NAW4 - Refurb - SSEH'!O46</f>
        <v>0</v>
      </c>
      <c r="P49" s="52">
        <f>'[9]NAW4 - Refurb - SSEH'!P46</f>
        <v>0</v>
      </c>
      <c r="Q49" s="52">
        <f>'[9]NAW4 - Refurb - SSEH'!Q46</f>
        <v>0</v>
      </c>
      <c r="R49" s="59">
        <f t="shared" ref="R49:R51" si="241">SUM(M49:Q49)</f>
        <v>0</v>
      </c>
      <c r="S49" s="52">
        <f>'[9]NAW4 - Refurb - SSEH'!S46</f>
        <v>0</v>
      </c>
      <c r="T49" s="52">
        <f>'[9]NAW4 - Refurb - SSEH'!T46</f>
        <v>0</v>
      </c>
      <c r="U49" s="52">
        <f>'[9]NAW4 - Refurb - SSEH'!U46</f>
        <v>0</v>
      </c>
      <c r="V49" s="52">
        <f>'[9]NAW4 - Refurb - SSEH'!V46</f>
        <v>0</v>
      </c>
      <c r="W49" s="52">
        <f>'[9]NAW4 - Refurb - SSEH'!W46</f>
        <v>0</v>
      </c>
      <c r="X49" s="59">
        <f t="shared" ref="X49:X51" si="242">SUM(S49:W49)</f>
        <v>0</v>
      </c>
      <c r="Y49" s="52">
        <f>'[9]NAW4 - Refurb - SSEH'!Y46</f>
        <v>0</v>
      </c>
      <c r="Z49" s="52">
        <f>'[9]NAW4 - Refurb - SSEH'!Z46</f>
        <v>0</v>
      </c>
      <c r="AA49" s="52">
        <f>'[9]NAW4 - Refurb - SSEH'!AA46</f>
        <v>0</v>
      </c>
      <c r="AB49" s="52">
        <f>'[9]NAW4 - Refurb - SSEH'!AB46</f>
        <v>0</v>
      </c>
      <c r="AC49" s="52">
        <f>'[9]NAW4 - Refurb - SSEH'!AC46</f>
        <v>0</v>
      </c>
      <c r="AD49" s="59">
        <f t="shared" ref="AD49:AD51" si="243">SUM(Y49:AC49)</f>
        <v>0</v>
      </c>
      <c r="AE49" s="52">
        <f>'[9]NAW4 - Refurb - SSEH'!AE46</f>
        <v>0</v>
      </c>
      <c r="AF49" s="52">
        <f>'[9]NAW4 - Refurb - SSEH'!AF46</f>
        <v>0</v>
      </c>
      <c r="AG49" s="52">
        <f>'[9]NAW4 - Refurb - SSEH'!AG46</f>
        <v>0</v>
      </c>
      <c r="AH49" s="52">
        <f>'[9]NAW4 - Refurb - SSEH'!AH46</f>
        <v>0</v>
      </c>
      <c r="AI49" s="52">
        <f>'[9]NAW4 - Refurb - SSEH'!AI46</f>
        <v>0</v>
      </c>
      <c r="AJ49" s="59">
        <f t="shared" ref="AJ49:AJ51" si="244">SUM(AE49:AI49)</f>
        <v>0</v>
      </c>
      <c r="AK49" s="52">
        <f>'[9]NAW4 - Refurb - SSEH'!AK46</f>
        <v>0</v>
      </c>
      <c r="AL49" s="52">
        <f>'[9]NAW4 - Refurb - SSEH'!AL46</f>
        <v>0</v>
      </c>
      <c r="AM49" s="52">
        <f>'[9]NAW4 - Refurb - SSEH'!AM46</f>
        <v>0</v>
      </c>
      <c r="AN49" s="52">
        <f>'[9]NAW4 - Refurb - SSEH'!AN46</f>
        <v>0</v>
      </c>
      <c r="AO49" s="52">
        <f>'[9]NAW4 - Refurb - SSEH'!AO46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SSEH'!G47</f>
        <v>0</v>
      </c>
      <c r="H50" s="52">
        <f>'[9]NAW4 - Refurb - SSEH'!H47</f>
        <v>0</v>
      </c>
      <c r="I50" s="52">
        <f>'[9]NAW4 - Refurb - SSEH'!I47</f>
        <v>0</v>
      </c>
      <c r="J50" s="52">
        <f>'[9]NAW4 - Refurb - SSEH'!J47</f>
        <v>0</v>
      </c>
      <c r="K50" s="52">
        <f>'[9]NAW4 - Refurb - SSEH'!K47</f>
        <v>0</v>
      </c>
      <c r="L50" s="59">
        <f t="shared" si="240"/>
        <v>0</v>
      </c>
      <c r="M50" s="52">
        <f>'[9]NAW4 - Refurb - SSEH'!M47</f>
        <v>0</v>
      </c>
      <c r="N50" s="52">
        <f>'[9]NAW4 - Refurb - SSEH'!N47</f>
        <v>0</v>
      </c>
      <c r="O50" s="52">
        <f>'[9]NAW4 - Refurb - SSEH'!O47</f>
        <v>0</v>
      </c>
      <c r="P50" s="52">
        <f>'[9]NAW4 - Refurb - SSEH'!P47</f>
        <v>0</v>
      </c>
      <c r="Q50" s="52">
        <f>'[9]NAW4 - Refurb - SSEH'!Q47</f>
        <v>0</v>
      </c>
      <c r="R50" s="59">
        <f t="shared" si="241"/>
        <v>0</v>
      </c>
      <c r="S50" s="52">
        <f>'[9]NAW4 - Refurb - SSEH'!S47</f>
        <v>0</v>
      </c>
      <c r="T50" s="52">
        <f>'[9]NAW4 - Refurb - SSEH'!T47</f>
        <v>0</v>
      </c>
      <c r="U50" s="52">
        <f>'[9]NAW4 - Refurb - SSEH'!U47</f>
        <v>0</v>
      </c>
      <c r="V50" s="52">
        <f>'[9]NAW4 - Refurb - SSEH'!V47</f>
        <v>0</v>
      </c>
      <c r="W50" s="52">
        <f>'[9]NAW4 - Refurb - SSEH'!W47</f>
        <v>0</v>
      </c>
      <c r="X50" s="59">
        <f t="shared" si="242"/>
        <v>0</v>
      </c>
      <c r="Y50" s="52">
        <f>'[9]NAW4 - Refurb - SSEH'!Y47</f>
        <v>0</v>
      </c>
      <c r="Z50" s="52">
        <f>'[9]NAW4 - Refurb - SSEH'!Z47</f>
        <v>0</v>
      </c>
      <c r="AA50" s="52">
        <f>'[9]NAW4 - Refurb - SSEH'!AA47</f>
        <v>0</v>
      </c>
      <c r="AB50" s="52">
        <f>'[9]NAW4 - Refurb - SSEH'!AB47</f>
        <v>0</v>
      </c>
      <c r="AC50" s="52">
        <f>'[9]NAW4 - Refurb - SSEH'!AC47</f>
        <v>0</v>
      </c>
      <c r="AD50" s="59">
        <f t="shared" si="243"/>
        <v>0</v>
      </c>
      <c r="AE50" s="52">
        <f>'[9]NAW4 - Refurb - SSEH'!AE47</f>
        <v>0</v>
      </c>
      <c r="AF50" s="52">
        <f>'[9]NAW4 - Refurb - SSEH'!AF47</f>
        <v>0</v>
      </c>
      <c r="AG50" s="52">
        <f>'[9]NAW4 - Refurb - SSEH'!AG47</f>
        <v>0</v>
      </c>
      <c r="AH50" s="52">
        <f>'[9]NAW4 - Refurb - SSEH'!AH47</f>
        <v>0</v>
      </c>
      <c r="AI50" s="52">
        <f>'[9]NAW4 - Refurb - SSEH'!AI47</f>
        <v>0</v>
      </c>
      <c r="AJ50" s="59">
        <f t="shared" si="244"/>
        <v>0</v>
      </c>
      <c r="AK50" s="52">
        <f>'[9]NAW4 - Refurb - SSEH'!AK47</f>
        <v>0</v>
      </c>
      <c r="AL50" s="52">
        <f>'[9]NAW4 - Refurb - SSEH'!AL47</f>
        <v>0</v>
      </c>
      <c r="AM50" s="52">
        <f>'[9]NAW4 - Refurb - SSEH'!AM47</f>
        <v>0</v>
      </c>
      <c r="AN50" s="52">
        <f>'[9]NAW4 - Refurb - SSEH'!AN47</f>
        <v>0</v>
      </c>
      <c r="AO50" s="52">
        <f>'[9]NAW4 - Refurb - SSEH'!AO47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SSEH'!G48</f>
        <v>0</v>
      </c>
      <c r="H51" s="52">
        <f>'[9]NAW4 - Refurb - SSEH'!H48</f>
        <v>0</v>
      </c>
      <c r="I51" s="52">
        <f>'[9]NAW4 - Refurb - SSEH'!I48</f>
        <v>0</v>
      </c>
      <c r="J51" s="52">
        <f>'[9]NAW4 - Refurb - SSEH'!J48</f>
        <v>0</v>
      </c>
      <c r="K51" s="52">
        <f>'[9]NAW4 - Refurb - SSEH'!K48</f>
        <v>0</v>
      </c>
      <c r="L51" s="59">
        <f t="shared" si="240"/>
        <v>0</v>
      </c>
      <c r="M51" s="52">
        <f>'[9]NAW4 - Refurb - SSEH'!M48</f>
        <v>0</v>
      </c>
      <c r="N51" s="52">
        <f>'[9]NAW4 - Refurb - SSEH'!N48</f>
        <v>0</v>
      </c>
      <c r="O51" s="52">
        <f>'[9]NAW4 - Refurb - SSEH'!O48</f>
        <v>0</v>
      </c>
      <c r="P51" s="52">
        <f>'[9]NAW4 - Refurb - SSEH'!P48</f>
        <v>0</v>
      </c>
      <c r="Q51" s="52">
        <f>'[9]NAW4 - Refurb - SSEH'!Q48</f>
        <v>0</v>
      </c>
      <c r="R51" s="59">
        <f t="shared" si="241"/>
        <v>0</v>
      </c>
      <c r="S51" s="52">
        <f>'[9]NAW4 - Refurb - SSEH'!S48</f>
        <v>0</v>
      </c>
      <c r="T51" s="52">
        <f>'[9]NAW4 - Refurb - SSEH'!T48</f>
        <v>0</v>
      </c>
      <c r="U51" s="52">
        <f>'[9]NAW4 - Refurb - SSEH'!U48</f>
        <v>0</v>
      </c>
      <c r="V51" s="52">
        <f>'[9]NAW4 - Refurb - SSEH'!V48</f>
        <v>0</v>
      </c>
      <c r="W51" s="52">
        <f>'[9]NAW4 - Refurb - SSEH'!W48</f>
        <v>0</v>
      </c>
      <c r="X51" s="59">
        <f t="shared" si="242"/>
        <v>0</v>
      </c>
      <c r="Y51" s="52">
        <f>'[9]NAW4 - Refurb - SSEH'!Y48</f>
        <v>0</v>
      </c>
      <c r="Z51" s="52">
        <f>'[9]NAW4 - Refurb - SSEH'!Z48</f>
        <v>0</v>
      </c>
      <c r="AA51" s="52">
        <f>'[9]NAW4 - Refurb - SSEH'!AA48</f>
        <v>0</v>
      </c>
      <c r="AB51" s="52">
        <f>'[9]NAW4 - Refurb - SSEH'!AB48</f>
        <v>0</v>
      </c>
      <c r="AC51" s="52">
        <f>'[9]NAW4 - Refurb - SSEH'!AC48</f>
        <v>0</v>
      </c>
      <c r="AD51" s="59">
        <f t="shared" si="243"/>
        <v>0</v>
      </c>
      <c r="AE51" s="52">
        <f>'[9]NAW4 - Refurb - SSEH'!AE48</f>
        <v>0</v>
      </c>
      <c r="AF51" s="52">
        <f>'[9]NAW4 - Refurb - SSEH'!AF48</f>
        <v>0</v>
      </c>
      <c r="AG51" s="52">
        <f>'[9]NAW4 - Refurb - SSEH'!AG48</f>
        <v>0</v>
      </c>
      <c r="AH51" s="52">
        <f>'[9]NAW4 - Refurb - SSEH'!AH48</f>
        <v>0</v>
      </c>
      <c r="AI51" s="52">
        <f>'[9]NAW4 - Refurb - SSEH'!AI48</f>
        <v>0</v>
      </c>
      <c r="AJ51" s="59">
        <f t="shared" si="244"/>
        <v>0</v>
      </c>
      <c r="AK51" s="52">
        <f>'[9]NAW4 - Refurb - SSEH'!AK48</f>
        <v>0</v>
      </c>
      <c r="AL51" s="52">
        <f>'[9]NAW4 - Refurb - SSEH'!AL48</f>
        <v>0</v>
      </c>
      <c r="AM51" s="52">
        <f>'[9]NAW4 - Refurb - SSEH'!AM48</f>
        <v>0</v>
      </c>
      <c r="AN51" s="52">
        <f>'[9]NAW4 - Refurb - SSEH'!AN48</f>
        <v>0</v>
      </c>
      <c r="AO51" s="52">
        <f>'[9]NAW4 - Refurb - SSEH'!AO48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3">SUM(CD52,CD47,CD42,CD37,CD32,CD27,CD22,CD17)</f>
        <v>2795795.1690902757</v>
      </c>
      <c r="CE53" s="198">
        <f t="shared" si="263"/>
        <v>21721866.477441978</v>
      </c>
      <c r="CF53" s="198">
        <f t="shared" si="263"/>
        <v>18657433.998661697</v>
      </c>
      <c r="CG53" s="198">
        <f t="shared" si="263"/>
        <v>17299098.923600107</v>
      </c>
      <c r="CH53" s="198">
        <f t="shared" ref="CH53" si="264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5">SUM(CL47,CL42,CL37,CL32,CL27,CL22,CL17)</f>
        <v>2737787.265961674</v>
      </c>
      <c r="CM53" s="198">
        <f t="shared" si="265"/>
        <v>21586913.818066388</v>
      </c>
      <c r="CN53" s="198">
        <f t="shared" si="265"/>
        <v>16916098.369086206</v>
      </c>
      <c r="CO53" s="198">
        <f t="shared" si="265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66">SUM(CT47,CT42,CT37,CT32,CT27,CT22,CT17)</f>
        <v>2873012.9168197466</v>
      </c>
      <c r="CU53" s="198">
        <f t="shared" si="266"/>
        <v>20027338.777577341</v>
      </c>
      <c r="CV53" s="198">
        <f t="shared" si="266"/>
        <v>20203561.997635756</v>
      </c>
      <c r="CW53" s="198">
        <f t="shared" si="266"/>
        <v>19620332.109804515</v>
      </c>
      <c r="CX53" s="198">
        <f t="shared" si="5"/>
        <v>63909576.277659789</v>
      </c>
      <c r="DA53" s="198">
        <f>SUM(DA47,DA42,DA37,DA32,DA27,DA22,DA17)</f>
        <v>1185330.4758224273</v>
      </c>
      <c r="DB53" s="198">
        <f t="shared" ref="DB53:DE53" si="267">SUM(DB47,DB42,DB37,DB32,DB27,DB22,DB17)</f>
        <v>3368063.2524091238</v>
      </c>
      <c r="DC53" s="198">
        <f t="shared" si="267"/>
        <v>20027338.777577341</v>
      </c>
      <c r="DD53" s="198">
        <f t="shared" si="267"/>
        <v>17728310.319688872</v>
      </c>
      <c r="DE53" s="198">
        <f t="shared" si="267"/>
        <v>19620332.109804515</v>
      </c>
      <c r="DF53" s="198">
        <f t="shared" si="7"/>
        <v>61929374.935302272</v>
      </c>
      <c r="DI53" s="198">
        <f>SUM(DI47,DI42,DI37,DI32,DI27,DI22,DI17)</f>
        <v>1027894.9031043502</v>
      </c>
      <c r="DJ53" s="198">
        <f t="shared" ref="DJ53:DM53" si="268">SUM(DJ47,DJ42,DJ37,DJ32,DJ27,DJ22,DJ17)</f>
        <v>3008750.7661878159</v>
      </c>
      <c r="DK53" s="198">
        <f t="shared" si="268"/>
        <v>18468360.19505823</v>
      </c>
      <c r="DL53" s="198">
        <f t="shared" si="268"/>
        <v>23486381.005933698</v>
      </c>
      <c r="DM53" s="198">
        <f t="shared" si="268"/>
        <v>23101719.563295018</v>
      </c>
      <c r="DN53" s="198">
        <f t="shared" si="25"/>
        <v>69093106.433579117</v>
      </c>
      <c r="DP53" s="199"/>
      <c r="DQ53" s="198">
        <f>SUM(DQ47,DQ42,DQ37,DQ32,DQ27,DQ22,DQ17)</f>
        <v>1027894.9031043502</v>
      </c>
      <c r="DR53" s="198">
        <f t="shared" ref="DR53:DU53" si="269">SUM(DR47,DR42,DR37,DR32,DR27,DR22,DR17)</f>
        <v>3998594.8637008294</v>
      </c>
      <c r="DS53" s="198">
        <f t="shared" si="269"/>
        <v>18468360.19505823</v>
      </c>
      <c r="DT53" s="198">
        <f t="shared" si="269"/>
        <v>18537160.518368632</v>
      </c>
      <c r="DU53" s="198">
        <f t="shared" si="269"/>
        <v>23101719.563295018</v>
      </c>
      <c r="DV53" s="198">
        <f t="shared" si="10"/>
        <v>65133730.043527067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13</v>
      </c>
      <c r="E55" s="50">
        <f>D55+SUM(AE55:AI55)</f>
        <v>13</v>
      </c>
      <c r="F55" s="51" t="s">
        <v>25</v>
      </c>
      <c r="G55" s="52">
        <f>'[9]NAW4 - Refurb - SSEH'!G52</f>
        <v>2</v>
      </c>
      <c r="H55" s="52">
        <f>'[9]NAW4 - Refurb - SSEH'!H52</f>
        <v>3</v>
      </c>
      <c r="I55" s="52">
        <f>'[9]NAW4 - Refurb - SSEH'!I52</f>
        <v>6</v>
      </c>
      <c r="J55" s="52">
        <f>'[9]NAW4 - Refurb - SSEH'!J52</f>
        <v>1</v>
      </c>
      <c r="K55" s="52">
        <f>'[9]NAW4 - Refurb - SSEH'!K52</f>
        <v>1</v>
      </c>
      <c r="L55" s="80">
        <f>SUM(G55:K55)</f>
        <v>13</v>
      </c>
      <c r="M55" s="52">
        <f>'[9]NAW4 - Refurb - SSEH'!M52</f>
        <v>2</v>
      </c>
      <c r="N55" s="52">
        <f>'[9]NAW4 - Refurb - SSEH'!N52</f>
        <v>3</v>
      </c>
      <c r="O55" s="52">
        <f>'[9]NAW4 - Refurb - SSEH'!O52</f>
        <v>6</v>
      </c>
      <c r="P55" s="52">
        <f>'[9]NAW4 - Refurb - SSEH'!P52</f>
        <v>1</v>
      </c>
      <c r="Q55" s="52">
        <f>'[9]NAW4 - Refurb - SSEH'!Q52</f>
        <v>1</v>
      </c>
      <c r="R55" s="53">
        <f>SUM(M55:Q55)</f>
        <v>13</v>
      </c>
      <c r="S55" s="52">
        <f>'[9]NAW4 - Refurb - SSEH'!S52</f>
        <v>0</v>
      </c>
      <c r="T55" s="52">
        <f>'[9]NAW4 - Refurb - SSEH'!T52</f>
        <v>0</v>
      </c>
      <c r="U55" s="52">
        <f>'[9]NAW4 - Refurb - SSEH'!U52</f>
        <v>0</v>
      </c>
      <c r="V55" s="52">
        <f>'[9]NAW4 - Refurb - SSEH'!V52</f>
        <v>0</v>
      </c>
      <c r="W55" s="52">
        <f>'[9]NAW4 - Refurb - SSEH'!W52</f>
        <v>0</v>
      </c>
      <c r="X55" s="53">
        <f>SUM(S55:W55)</f>
        <v>0</v>
      </c>
      <c r="Y55" s="54">
        <f>'[9]NAW4 - Refurb - SSEH'!Y52</f>
        <v>2</v>
      </c>
      <c r="Z55" s="54">
        <f>'[9]NAW4 - Refurb - SSEH'!Z52</f>
        <v>3</v>
      </c>
      <c r="AA55" s="54">
        <f>'[9]NAW4 - Refurb - SSEH'!AA52</f>
        <v>6</v>
      </c>
      <c r="AB55" s="54">
        <f>'[9]NAW4 - Refurb - SSEH'!AB52</f>
        <v>1</v>
      </c>
      <c r="AC55" s="54">
        <f>'[9]NAW4 - Refurb - SSEH'!AC52</f>
        <v>1</v>
      </c>
      <c r="AD55" s="53">
        <f>SUM(Y55:AC55)</f>
        <v>13</v>
      </c>
      <c r="AE55" s="54">
        <f>'[9]NAW4 - Refurb - SSEH'!AE52</f>
        <v>0</v>
      </c>
      <c r="AF55" s="54">
        <f>'[9]NAW4 - Refurb - SSEH'!AF52</f>
        <v>0</v>
      </c>
      <c r="AG55" s="54">
        <f>'[9]NAW4 - Refurb - SSEH'!AG52</f>
        <v>0</v>
      </c>
      <c r="AH55" s="54">
        <f>'[9]NAW4 - Refurb - SSEH'!AH52</f>
        <v>0</v>
      </c>
      <c r="AI55" s="54">
        <f>'[9]NAW4 - Refurb - SSEH'!AI52</f>
        <v>0</v>
      </c>
      <c r="AJ55" s="53">
        <f>SUM(AE55:AI55)</f>
        <v>0</v>
      </c>
      <c r="AK55" s="54">
        <f>'[9]NAW4 - Refurb - SSEH'!AK52</f>
        <v>2</v>
      </c>
      <c r="AL55" s="54">
        <f>'[9]NAW4 - Refurb - SSEH'!AL52</f>
        <v>3</v>
      </c>
      <c r="AM55" s="54">
        <f>'[9]NAW4 - Refurb - SSEH'!AM52</f>
        <v>5</v>
      </c>
      <c r="AN55" s="54">
        <f>'[9]NAW4 - Refurb - SSEH'!AN52</f>
        <v>2</v>
      </c>
      <c r="AO55" s="54">
        <f>'[9]NAW4 - Refurb - SSEH'!AO52</f>
        <v>1</v>
      </c>
      <c r="AP55" s="53">
        <f>SUM(AK55:AO55)</f>
        <v>13</v>
      </c>
      <c r="BB55" s="6"/>
      <c r="BC55" s="6"/>
      <c r="BD55" s="51" t="s">
        <v>25</v>
      </c>
      <c r="BE55" s="172">
        <f>'SSEH - Probs. of Failure'!O$20</f>
        <v>2.5000000000000001E-2</v>
      </c>
      <c r="BF55" s="172">
        <f>'SSEH - Probs. of Failure'!P$20</f>
        <v>7.5000000000000011E-2</v>
      </c>
      <c r="BG55" s="172">
        <f>'SSEH - Probs. of Failure'!Q$20</f>
        <v>0.17499999999999999</v>
      </c>
      <c r="BH55" s="172">
        <f>'SSEH - Probs. of Failure'!R$20</f>
        <v>0.375</v>
      </c>
      <c r="BI55" s="172">
        <f>'SSEH - Probs. of Failure'!S$20</f>
        <v>0.75</v>
      </c>
      <c r="BJ55" s="175"/>
      <c r="BK55" s="6"/>
      <c r="BL55" s="51" t="s">
        <v>25</v>
      </c>
      <c r="BM55" s="194">
        <f>$BM2*'SSEH - Average Cons. of Failure'!$Q$20</f>
        <v>17990.874612414758</v>
      </c>
      <c r="BN55" s="194">
        <f>$BM2*'SSEH - Average Cons. of Failure'!$Q$20</f>
        <v>17990.874612414758</v>
      </c>
      <c r="BO55" s="194">
        <f>$BM2*'SSEH - Average Cons. of Failure'!$Q$20</f>
        <v>17990.874612414758</v>
      </c>
      <c r="BP55" s="194">
        <f>$BM2*'SSEH - Average Cons. of Failure'!$Q$20</f>
        <v>17990.874612414758</v>
      </c>
      <c r="BQ55" s="194">
        <f>$BM2*'SSEH - Average Cons. of Failure'!$Q$20</f>
        <v>17990.874612414758</v>
      </c>
      <c r="BR55" s="175"/>
      <c r="BS55" s="6"/>
      <c r="BT55" s="51" t="s">
        <v>25</v>
      </c>
      <c r="BU55" s="24">
        <f t="shared" si="19"/>
        <v>449.77186531036898</v>
      </c>
      <c r="BV55" s="24">
        <f t="shared" si="19"/>
        <v>1349.3155959311071</v>
      </c>
      <c r="BW55" s="24">
        <f t="shared" si="19"/>
        <v>3148.4030571725825</v>
      </c>
      <c r="BX55" s="24">
        <f t="shared" si="19"/>
        <v>6746.5779796555344</v>
      </c>
      <c r="BY55" s="24">
        <f t="shared" si="19"/>
        <v>13493.155959311069</v>
      </c>
      <c r="BZ55" s="6"/>
      <c r="CA55" s="6"/>
      <c r="CB55" s="51" t="s">
        <v>25</v>
      </c>
      <c r="CC55" s="195">
        <f>IF(BU55="","",M55*BU55)</f>
        <v>899.54373062073796</v>
      </c>
      <c r="CD55" s="195">
        <f t="shared" ref="CD55:CG58" si="270">IF(BV55="","",N55*BV55)</f>
        <v>4047.9467877933212</v>
      </c>
      <c r="CE55" s="195">
        <f t="shared" si="270"/>
        <v>18890.418343035497</v>
      </c>
      <c r="CF55" s="195">
        <f t="shared" si="270"/>
        <v>6746.5779796555344</v>
      </c>
      <c r="CG55" s="195">
        <f t="shared" si="270"/>
        <v>13493.155959311069</v>
      </c>
      <c r="CH55" s="198">
        <f t="shared" ref="CH55:CH58" si="271">SUM(CC55:CG55)</f>
        <v>44077.642800416157</v>
      </c>
      <c r="CI55" s="68"/>
      <c r="CJ55" s="68"/>
      <c r="CK55" s="195">
        <f t="shared" ref="CK55:CO58" si="272">IF(BU55="","",G55*BU55)</f>
        <v>899.54373062073796</v>
      </c>
      <c r="CL55" s="195">
        <f t="shared" si="272"/>
        <v>4047.9467877933212</v>
      </c>
      <c r="CM55" s="195">
        <f t="shared" si="272"/>
        <v>18890.418343035497</v>
      </c>
      <c r="CN55" s="195">
        <f t="shared" si="272"/>
        <v>6746.5779796555344</v>
      </c>
      <c r="CO55" s="195">
        <f t="shared" si="272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3">IF(BV55="","",Z55*BV55)</f>
        <v>4047.9467877933212</v>
      </c>
      <c r="CU55" s="195">
        <f t="shared" si="273"/>
        <v>18890.418343035497</v>
      </c>
      <c r="CV55" s="195">
        <f t="shared" si="273"/>
        <v>6746.5779796555344</v>
      </c>
      <c r="CW55" s="195">
        <f t="shared" si="273"/>
        <v>13493.155959311069</v>
      </c>
      <c r="CX55" s="198">
        <f t="shared" si="5"/>
        <v>44077.642800416157</v>
      </c>
      <c r="DA55" s="195">
        <f>IF(BU55="","",(S55+Y55)*BU55)</f>
        <v>899.54373062073796</v>
      </c>
      <c r="DB55" s="195">
        <f t="shared" ref="DB55:DE58" si="274">IF(BV55="","",(T55+Z55)*BV55)</f>
        <v>4047.9467877933212</v>
      </c>
      <c r="DC55" s="195">
        <f t="shared" si="274"/>
        <v>18890.418343035497</v>
      </c>
      <c r="DD55" s="195">
        <f t="shared" si="274"/>
        <v>6746.5779796555344</v>
      </c>
      <c r="DE55" s="195">
        <f t="shared" si="274"/>
        <v>13493.155959311069</v>
      </c>
      <c r="DF55" s="198">
        <f t="shared" si="7"/>
        <v>44077.642800416157</v>
      </c>
      <c r="DI55" s="195">
        <f>IF(BU55="","",AK55*BU55)</f>
        <v>899.54373062073796</v>
      </c>
      <c r="DJ55" s="195">
        <f t="shared" ref="DJ55:DM58" si="275">IF(BV55="","",AL55*BV55)</f>
        <v>4047.9467877933212</v>
      </c>
      <c r="DK55" s="195">
        <f t="shared" si="275"/>
        <v>15742.015285862912</v>
      </c>
      <c r="DL55" s="195">
        <f t="shared" si="275"/>
        <v>13493.155959311069</v>
      </c>
      <c r="DM55" s="195">
        <f t="shared" si="275"/>
        <v>13493.155959311069</v>
      </c>
      <c r="DN55" s="198">
        <f t="shared" si="25"/>
        <v>47675.817722899112</v>
      </c>
      <c r="DQ55" s="195">
        <f>IF(BU55="","",(AE55+AK55)*BU55)</f>
        <v>899.54373062073796</v>
      </c>
      <c r="DR55" s="195">
        <f t="shared" ref="DR55:DU58" si="276">IF(BV55="","",(AF55+AL55)*BV55)</f>
        <v>4047.9467877933212</v>
      </c>
      <c r="DS55" s="195">
        <f t="shared" si="276"/>
        <v>15742.015285862912</v>
      </c>
      <c r="DT55" s="195">
        <f t="shared" si="276"/>
        <v>13493.155959311069</v>
      </c>
      <c r="DU55" s="195">
        <f t="shared" si="276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77">L56</f>
        <v>821</v>
      </c>
      <c r="E56" s="57">
        <f t="shared" ref="E56:E58" si="278">D56+SUM(AE56:AI56)</f>
        <v>821</v>
      </c>
      <c r="F56" s="58" t="s">
        <v>27</v>
      </c>
      <c r="G56" s="52">
        <f>'[9]NAW4 - Refurb - SSEH'!G53</f>
        <v>124</v>
      </c>
      <c r="H56" s="52">
        <f>'[9]NAW4 - Refurb - SSEH'!H53</f>
        <v>201</v>
      </c>
      <c r="I56" s="52">
        <f>'[9]NAW4 - Refurb - SSEH'!I53</f>
        <v>385</v>
      </c>
      <c r="J56" s="52">
        <f>'[9]NAW4 - Refurb - SSEH'!J53</f>
        <v>64</v>
      </c>
      <c r="K56" s="52">
        <f>'[9]NAW4 - Refurb - SSEH'!K53</f>
        <v>47</v>
      </c>
      <c r="L56" s="59">
        <f t="shared" ref="L56:L58" si="279">SUM(G56:K56)</f>
        <v>821</v>
      </c>
      <c r="M56" s="52">
        <f>'[9]NAW4 - Refurb - SSEH'!M53</f>
        <v>110</v>
      </c>
      <c r="N56" s="52">
        <f>'[9]NAW4 - Refurb - SSEH'!N53</f>
        <v>202</v>
      </c>
      <c r="O56" s="52">
        <f>'[9]NAW4 - Refurb - SSEH'!O53</f>
        <v>387</v>
      </c>
      <c r="P56" s="52">
        <f>'[9]NAW4 - Refurb - SSEH'!P53</f>
        <v>69</v>
      </c>
      <c r="Q56" s="52">
        <f>'[9]NAW4 - Refurb - SSEH'!Q53</f>
        <v>49</v>
      </c>
      <c r="R56" s="59">
        <f t="shared" ref="R56:R58" si="280">SUM(M56:Q56)</f>
        <v>817</v>
      </c>
      <c r="S56" s="52">
        <f>'[9]NAW4 - Refurb - SSEH'!S53</f>
        <v>0</v>
      </c>
      <c r="T56" s="52">
        <f>'[9]NAW4 - Refurb - SSEH'!T53</f>
        <v>15</v>
      </c>
      <c r="U56" s="52">
        <f>'[9]NAW4 - Refurb - SSEH'!U53</f>
        <v>-5</v>
      </c>
      <c r="V56" s="52">
        <f>'[9]NAW4 - Refurb - SSEH'!V53</f>
        <v>-10</v>
      </c>
      <c r="W56" s="52">
        <f>'[9]NAW4 - Refurb - SSEH'!W53</f>
        <v>0</v>
      </c>
      <c r="X56" s="59">
        <f t="shared" ref="X56:X58" si="281">SUM(S56:W56)</f>
        <v>0</v>
      </c>
      <c r="Y56" s="52">
        <f>'[9]NAW4 - Refurb - SSEH'!Y53</f>
        <v>111</v>
      </c>
      <c r="Z56" s="52">
        <f>'[9]NAW4 - Refurb - SSEH'!Z53</f>
        <v>193</v>
      </c>
      <c r="AA56" s="52">
        <f>'[9]NAW4 - Refurb - SSEH'!AA53</f>
        <v>367</v>
      </c>
      <c r="AB56" s="52">
        <f>'[9]NAW4 - Refurb - SSEH'!AB53</f>
        <v>97</v>
      </c>
      <c r="AC56" s="52">
        <f>'[9]NAW4 - Refurb - SSEH'!AC53</f>
        <v>53</v>
      </c>
      <c r="AD56" s="59">
        <f t="shared" ref="AD56:AD58" si="282">SUM(Y56:AC56)</f>
        <v>821</v>
      </c>
      <c r="AE56" s="52">
        <f>'[9]NAW4 - Refurb - SSEH'!AE53</f>
        <v>0</v>
      </c>
      <c r="AF56" s="52">
        <f>'[9]NAW4 - Refurb - SSEH'!AF53</f>
        <v>30</v>
      </c>
      <c r="AG56" s="52">
        <f>'[9]NAW4 - Refurb - SSEH'!AG53</f>
        <v>-10</v>
      </c>
      <c r="AH56" s="52">
        <f>'[9]NAW4 - Refurb - SSEH'!AH53</f>
        <v>-20</v>
      </c>
      <c r="AI56" s="52">
        <f>'[9]NAW4 - Refurb - SSEH'!AI53</f>
        <v>0</v>
      </c>
      <c r="AJ56" s="59">
        <f t="shared" ref="AJ56:AJ58" si="283">SUM(AE56:AI56)</f>
        <v>0</v>
      </c>
      <c r="AK56" s="52">
        <f>'[9]NAW4 - Refurb - SSEH'!AK53</f>
        <v>99</v>
      </c>
      <c r="AL56" s="52">
        <f>'[9]NAW4 - Refurb - SSEH'!AL53</f>
        <v>185</v>
      </c>
      <c r="AM56" s="52">
        <f>'[9]NAW4 - Refurb - SSEH'!AM53</f>
        <v>348</v>
      </c>
      <c r="AN56" s="52">
        <f>'[9]NAW4 - Refurb - SSEH'!AN53</f>
        <v>129</v>
      </c>
      <c r="AO56" s="52">
        <f>'[9]NAW4 - Refurb - SSEH'!AO53</f>
        <v>60</v>
      </c>
      <c r="AP56" s="59">
        <f t="shared" ref="AP56:AP58" si="284">SUM(AK56:AO56)</f>
        <v>821</v>
      </c>
      <c r="BB56" s="6"/>
      <c r="BC56" s="6"/>
      <c r="BD56" s="58" t="s">
        <v>27</v>
      </c>
      <c r="BE56" s="172">
        <f>'SSEH - Probs. of Failure'!O$20</f>
        <v>2.5000000000000001E-2</v>
      </c>
      <c r="BF56" s="172">
        <f>'SSEH - Probs. of Failure'!P$20</f>
        <v>7.5000000000000011E-2</v>
      </c>
      <c r="BG56" s="172">
        <f>'SSEH - Probs. of Failure'!Q$20</f>
        <v>0.17499999999999999</v>
      </c>
      <c r="BH56" s="172">
        <f>'SSEH - Probs. of Failure'!R$20</f>
        <v>0.375</v>
      </c>
      <c r="BI56" s="172">
        <f>'SSEH - Probs. of Failure'!S$20</f>
        <v>0.75</v>
      </c>
      <c r="BJ56" s="176"/>
      <c r="BK56" s="6"/>
      <c r="BL56" s="58" t="s">
        <v>27</v>
      </c>
      <c r="BM56" s="194">
        <f>$BM3*'SSEH - Average Cons. of Failure'!$Q$20</f>
        <v>25701.2494463068</v>
      </c>
      <c r="BN56" s="194">
        <f>$BM3*'SSEH - Average Cons. of Failure'!$Q$20</f>
        <v>25701.2494463068</v>
      </c>
      <c r="BO56" s="194">
        <f>$BM3*'SSEH - Average Cons. of Failure'!$Q$20</f>
        <v>25701.2494463068</v>
      </c>
      <c r="BP56" s="194">
        <f>$BM3*'SSEH - Average Cons. of Failure'!$Q$20</f>
        <v>25701.2494463068</v>
      </c>
      <c r="BQ56" s="194">
        <f>$BM3*'SSEH - Average Cons. of Failure'!$Q$20</f>
        <v>25701.2494463068</v>
      </c>
      <c r="BR56" s="176"/>
      <c r="BS56" s="6"/>
      <c r="BT56" s="58" t="s">
        <v>27</v>
      </c>
      <c r="BU56" s="24">
        <f t="shared" si="19"/>
        <v>642.53123615767004</v>
      </c>
      <c r="BV56" s="24">
        <f t="shared" si="19"/>
        <v>1927.5937084730103</v>
      </c>
      <c r="BW56" s="24">
        <f t="shared" si="19"/>
        <v>4497.7186531036896</v>
      </c>
      <c r="BX56" s="24">
        <f t="shared" si="19"/>
        <v>9637.9685423650499</v>
      </c>
      <c r="BY56" s="24">
        <f t="shared" si="19"/>
        <v>19275.9370847301</v>
      </c>
      <c r="BZ56" s="6"/>
      <c r="CA56" s="6"/>
      <c r="CB56" s="58" t="s">
        <v>27</v>
      </c>
      <c r="CC56" s="195">
        <f t="shared" ref="CC56:CC58" si="285">IF(BU56="","",M56*BU56)</f>
        <v>70678.435977343703</v>
      </c>
      <c r="CD56" s="195">
        <f t="shared" si="270"/>
        <v>389373.92911154812</v>
      </c>
      <c r="CE56" s="195">
        <f t="shared" si="270"/>
        <v>1740617.118751128</v>
      </c>
      <c r="CF56" s="195">
        <f t="shared" si="270"/>
        <v>665019.82942318846</v>
      </c>
      <c r="CG56" s="195">
        <f t="shared" si="270"/>
        <v>944520.91715177486</v>
      </c>
      <c r="CH56" s="198">
        <f t="shared" si="271"/>
        <v>3810210.2304149834</v>
      </c>
      <c r="CI56" s="68"/>
      <c r="CJ56" s="68"/>
      <c r="CK56" s="195">
        <f t="shared" si="272"/>
        <v>79673.873283551089</v>
      </c>
      <c r="CL56" s="195">
        <f t="shared" si="272"/>
        <v>387446.33540307509</v>
      </c>
      <c r="CM56" s="195">
        <f t="shared" si="272"/>
        <v>1731621.6814449206</v>
      </c>
      <c r="CN56" s="195">
        <f t="shared" si="272"/>
        <v>616829.98671136319</v>
      </c>
      <c r="CO56" s="195">
        <f t="shared" si="272"/>
        <v>905969.04298231471</v>
      </c>
      <c r="CP56" s="198">
        <f t="shared" si="3"/>
        <v>3721540.9198252247</v>
      </c>
      <c r="CS56" s="195">
        <f t="shared" ref="CS56:CS58" si="286">IF(BU56="","",Y56*BU56)</f>
        <v>71320.967213501368</v>
      </c>
      <c r="CT56" s="195">
        <f t="shared" si="273"/>
        <v>372025.58573529101</v>
      </c>
      <c r="CU56" s="195">
        <f t="shared" si="273"/>
        <v>1650662.745689054</v>
      </c>
      <c r="CV56" s="195">
        <f t="shared" si="273"/>
        <v>934882.94860940985</v>
      </c>
      <c r="CW56" s="195">
        <f t="shared" si="273"/>
        <v>1021624.6654906953</v>
      </c>
      <c r="CX56" s="198">
        <f t="shared" si="5"/>
        <v>4050516.9127379516</v>
      </c>
      <c r="DA56" s="195">
        <f t="shared" ref="DA56:DA58" si="287">IF(BU56="","",(S56+Y56)*BU56)</f>
        <v>71320.967213501368</v>
      </c>
      <c r="DB56" s="195">
        <f t="shared" si="274"/>
        <v>400939.49136238615</v>
      </c>
      <c r="DC56" s="195">
        <f t="shared" si="274"/>
        <v>1628174.1524235357</v>
      </c>
      <c r="DD56" s="195">
        <f t="shared" si="274"/>
        <v>838503.26318575931</v>
      </c>
      <c r="DE56" s="195">
        <f t="shared" si="274"/>
        <v>1021624.6654906953</v>
      </c>
      <c r="DF56" s="198">
        <f t="shared" si="7"/>
        <v>3960562.5396758774</v>
      </c>
      <c r="DI56" s="195">
        <f t="shared" ref="DI56:DI58" si="288">IF(BU56="","",AK56*BU56)</f>
        <v>63610.592379609334</v>
      </c>
      <c r="DJ56" s="195">
        <f t="shared" si="275"/>
        <v>356604.83606750693</v>
      </c>
      <c r="DK56" s="195">
        <f t="shared" si="275"/>
        <v>1565206.0912800839</v>
      </c>
      <c r="DL56" s="195">
        <f t="shared" si="275"/>
        <v>1243297.9419650915</v>
      </c>
      <c r="DM56" s="195">
        <f t="shared" si="275"/>
        <v>1156556.2250838061</v>
      </c>
      <c r="DN56" s="198">
        <f t="shared" si="25"/>
        <v>4385275.6867760979</v>
      </c>
      <c r="DQ56" s="195">
        <f t="shared" ref="DQ56:DQ58" si="289">IF(BU56="","",(AE56+AK56)*BU56)</f>
        <v>63610.592379609334</v>
      </c>
      <c r="DR56" s="195">
        <f t="shared" si="276"/>
        <v>414432.64732169721</v>
      </c>
      <c r="DS56" s="195">
        <f t="shared" si="276"/>
        <v>1520228.904749047</v>
      </c>
      <c r="DT56" s="195">
        <f t="shared" si="276"/>
        <v>1050538.5711177904</v>
      </c>
      <c r="DU56" s="195">
        <f t="shared" si="276"/>
        <v>1156556.2250838061</v>
      </c>
      <c r="DV56" s="198">
        <f t="shared" si="10"/>
        <v>4205366.9406519495</v>
      </c>
    </row>
    <row r="57" spans="1:126" ht="25.5" customHeight="1">
      <c r="A57" s="19"/>
      <c r="B57" s="55"/>
      <c r="C57" s="55"/>
      <c r="D57" s="56">
        <f t="shared" si="277"/>
        <v>1503</v>
      </c>
      <c r="E57" s="57">
        <f t="shared" si="278"/>
        <v>1503</v>
      </c>
      <c r="F57" s="58" t="s">
        <v>29</v>
      </c>
      <c r="G57" s="52">
        <f>'[9]NAW4 - Refurb - SSEH'!G54</f>
        <v>226</v>
      </c>
      <c r="H57" s="52">
        <f>'[9]NAW4 - Refurb - SSEH'!H54</f>
        <v>367</v>
      </c>
      <c r="I57" s="52">
        <f>'[9]NAW4 - Refurb - SSEH'!I54</f>
        <v>706</v>
      </c>
      <c r="J57" s="52">
        <f>'[9]NAW4 - Refurb - SSEH'!J54</f>
        <v>119</v>
      </c>
      <c r="K57" s="52">
        <f>'[9]NAW4 - Refurb - SSEH'!K54</f>
        <v>85</v>
      </c>
      <c r="L57" s="59">
        <f t="shared" si="279"/>
        <v>1503</v>
      </c>
      <c r="M57" s="52">
        <f>'[9]NAW4 - Refurb - SSEH'!M54</f>
        <v>201</v>
      </c>
      <c r="N57" s="52">
        <f>'[9]NAW4 - Refurb - SSEH'!N54</f>
        <v>369</v>
      </c>
      <c r="O57" s="52">
        <f>'[9]NAW4 - Refurb - SSEH'!O54</f>
        <v>710</v>
      </c>
      <c r="P57" s="52">
        <f>'[9]NAW4 - Refurb - SSEH'!P54</f>
        <v>128</v>
      </c>
      <c r="Q57" s="52">
        <f>'[9]NAW4 - Refurb - SSEH'!Q54</f>
        <v>89</v>
      </c>
      <c r="R57" s="59">
        <f t="shared" si="280"/>
        <v>1497</v>
      </c>
      <c r="S57" s="52">
        <f>'[9]NAW4 - Refurb - SSEH'!S54</f>
        <v>0</v>
      </c>
      <c r="T57" s="52">
        <f>'[9]NAW4 - Refurb - SSEH'!T54</f>
        <v>28</v>
      </c>
      <c r="U57" s="52">
        <f>'[9]NAW4 - Refurb - SSEH'!U54</f>
        <v>-9</v>
      </c>
      <c r="V57" s="52">
        <f>'[9]NAW4 - Refurb - SSEH'!V54</f>
        <v>-19</v>
      </c>
      <c r="W57" s="52">
        <f>'[9]NAW4 - Refurb - SSEH'!W54</f>
        <v>0</v>
      </c>
      <c r="X57" s="59">
        <f t="shared" si="281"/>
        <v>0</v>
      </c>
      <c r="Y57" s="52">
        <f>'[9]NAW4 - Refurb - SSEH'!Y54</f>
        <v>204</v>
      </c>
      <c r="Z57" s="52">
        <f>'[9]NAW4 - Refurb - SSEH'!Z54</f>
        <v>353</v>
      </c>
      <c r="AA57" s="52">
        <f>'[9]NAW4 - Refurb - SSEH'!AA54</f>
        <v>672</v>
      </c>
      <c r="AB57" s="52">
        <f>'[9]NAW4 - Refurb - SSEH'!AB54</f>
        <v>177</v>
      </c>
      <c r="AC57" s="52">
        <f>'[9]NAW4 - Refurb - SSEH'!AC54</f>
        <v>97</v>
      </c>
      <c r="AD57" s="59">
        <f t="shared" si="282"/>
        <v>1503</v>
      </c>
      <c r="AE57" s="52">
        <f>'[9]NAW4 - Refurb - SSEH'!AE54</f>
        <v>0</v>
      </c>
      <c r="AF57" s="52">
        <f>'[9]NAW4 - Refurb - SSEH'!AF54</f>
        <v>57</v>
      </c>
      <c r="AG57" s="52">
        <f>'[9]NAW4 - Refurb - SSEH'!AG54</f>
        <v>-19</v>
      </c>
      <c r="AH57" s="52">
        <f>'[9]NAW4 - Refurb - SSEH'!AH54</f>
        <v>-38</v>
      </c>
      <c r="AI57" s="52">
        <f>'[9]NAW4 - Refurb - SSEH'!AI54</f>
        <v>0</v>
      </c>
      <c r="AJ57" s="59">
        <f t="shared" si="283"/>
        <v>0</v>
      </c>
      <c r="AK57" s="52">
        <f>'[9]NAW4 - Refurb - SSEH'!AK54</f>
        <v>181</v>
      </c>
      <c r="AL57" s="52">
        <f>'[9]NAW4 - Refurb - SSEH'!AL54</f>
        <v>339</v>
      </c>
      <c r="AM57" s="52">
        <f>'[9]NAW4 - Refurb - SSEH'!AM54</f>
        <v>639</v>
      </c>
      <c r="AN57" s="52">
        <f>'[9]NAW4 - Refurb - SSEH'!AN54</f>
        <v>235</v>
      </c>
      <c r="AO57" s="52">
        <f>'[9]NAW4 - Refurb - SSEH'!AO54</f>
        <v>109</v>
      </c>
      <c r="AP57" s="59">
        <f t="shared" si="284"/>
        <v>1503</v>
      </c>
      <c r="BB57" s="6"/>
      <c r="BC57" s="6"/>
      <c r="BD57" s="58" t="s">
        <v>29</v>
      </c>
      <c r="BE57" s="172">
        <f>'SSEH - Probs. of Failure'!O$20</f>
        <v>2.5000000000000001E-2</v>
      </c>
      <c r="BF57" s="172">
        <f>'SSEH - Probs. of Failure'!P$20</f>
        <v>7.5000000000000011E-2</v>
      </c>
      <c r="BG57" s="172">
        <f>'SSEH - Probs. of Failure'!Q$20</f>
        <v>0.17499999999999999</v>
      </c>
      <c r="BH57" s="172">
        <f>'SSEH - Probs. of Failure'!R$20</f>
        <v>0.375</v>
      </c>
      <c r="BI57" s="172">
        <f>'SSEH - Probs. of Failure'!S$20</f>
        <v>0.75</v>
      </c>
      <c r="BJ57" s="176"/>
      <c r="BK57" s="6"/>
      <c r="BL57" s="58" t="s">
        <v>29</v>
      </c>
      <c r="BM57" s="194">
        <f>$BM4*'SSEH - Average Cons. of Failure'!$Q$20</f>
        <v>38551.874169460199</v>
      </c>
      <c r="BN57" s="194">
        <f>$BM4*'SSEH - Average Cons. of Failure'!$Q$20</f>
        <v>38551.874169460199</v>
      </c>
      <c r="BO57" s="194">
        <f>$BM4*'SSEH - Average Cons. of Failure'!$Q$20</f>
        <v>38551.874169460199</v>
      </c>
      <c r="BP57" s="194">
        <f>$BM4*'SSEH - Average Cons. of Failure'!$Q$20</f>
        <v>38551.874169460199</v>
      </c>
      <c r="BQ57" s="194">
        <f>$BM4*'SSEH - Average Cons. of Failure'!$Q$20</f>
        <v>38551.874169460199</v>
      </c>
      <c r="BR57" s="176"/>
      <c r="BS57" s="6"/>
      <c r="BT57" s="58" t="s">
        <v>29</v>
      </c>
      <c r="BU57" s="24">
        <f t="shared" si="19"/>
        <v>963.79685423650506</v>
      </c>
      <c r="BV57" s="24">
        <f t="shared" si="19"/>
        <v>2891.3905627095155</v>
      </c>
      <c r="BW57" s="24">
        <f t="shared" si="19"/>
        <v>6746.5779796555344</v>
      </c>
      <c r="BX57" s="24">
        <f t="shared" si="19"/>
        <v>14456.952813547574</v>
      </c>
      <c r="BY57" s="24">
        <f t="shared" si="19"/>
        <v>28913.905627095148</v>
      </c>
      <c r="BZ57" s="6"/>
      <c r="CA57" s="6"/>
      <c r="CB57" s="58" t="s">
        <v>29</v>
      </c>
      <c r="CC57" s="195">
        <f t="shared" si="285"/>
        <v>193723.16770153752</v>
      </c>
      <c r="CD57" s="195">
        <f t="shared" si="270"/>
        <v>1066923.1176398112</v>
      </c>
      <c r="CE57" s="195">
        <f t="shared" si="270"/>
        <v>4790070.3655554298</v>
      </c>
      <c r="CF57" s="195">
        <f t="shared" si="270"/>
        <v>1850489.9601340895</v>
      </c>
      <c r="CG57" s="195">
        <f t="shared" si="270"/>
        <v>2573337.600811468</v>
      </c>
      <c r="CH57" s="198">
        <f t="shared" si="271"/>
        <v>10474544.211842336</v>
      </c>
      <c r="CI57" s="68"/>
      <c r="CJ57" s="68"/>
      <c r="CK57" s="195">
        <f t="shared" si="272"/>
        <v>217818.08905745015</v>
      </c>
      <c r="CL57" s="195">
        <f t="shared" si="272"/>
        <v>1061140.3365143922</v>
      </c>
      <c r="CM57" s="195">
        <f t="shared" si="272"/>
        <v>4763084.053636807</v>
      </c>
      <c r="CN57" s="195">
        <f t="shared" si="272"/>
        <v>1720377.3848121613</v>
      </c>
      <c r="CO57" s="195">
        <f t="shared" si="272"/>
        <v>2457681.9783030874</v>
      </c>
      <c r="CP57" s="198">
        <f t="shared" si="3"/>
        <v>10220101.842323897</v>
      </c>
      <c r="CS57" s="195">
        <f t="shared" si="286"/>
        <v>196614.55826424703</v>
      </c>
      <c r="CT57" s="195">
        <f t="shared" si="273"/>
        <v>1020660.868636459</v>
      </c>
      <c r="CU57" s="195">
        <f t="shared" si="273"/>
        <v>4533700.4023285192</v>
      </c>
      <c r="CV57" s="195">
        <f t="shared" si="273"/>
        <v>2558880.6479979204</v>
      </c>
      <c r="CW57" s="195">
        <f t="shared" si="273"/>
        <v>2804648.8458282296</v>
      </c>
      <c r="CX57" s="198">
        <f t="shared" si="5"/>
        <v>11114505.323055375</v>
      </c>
      <c r="DA57" s="195">
        <f t="shared" si="287"/>
        <v>196614.55826424703</v>
      </c>
      <c r="DB57" s="195">
        <f t="shared" si="274"/>
        <v>1101619.8043923255</v>
      </c>
      <c r="DC57" s="195">
        <f t="shared" si="274"/>
        <v>4472981.2005116194</v>
      </c>
      <c r="DD57" s="195">
        <f t="shared" si="274"/>
        <v>2284198.5445405166</v>
      </c>
      <c r="DE57" s="195">
        <f t="shared" si="274"/>
        <v>2804648.8458282296</v>
      </c>
      <c r="DF57" s="198">
        <f t="shared" si="7"/>
        <v>10860062.953536939</v>
      </c>
      <c r="DI57" s="195">
        <f t="shared" si="288"/>
        <v>174447.23061680741</v>
      </c>
      <c r="DJ57" s="195">
        <f t="shared" si="275"/>
        <v>980181.40075852571</v>
      </c>
      <c r="DK57" s="195">
        <f t="shared" si="275"/>
        <v>4311063.3289998863</v>
      </c>
      <c r="DL57" s="195">
        <f t="shared" si="275"/>
        <v>3397383.9111836799</v>
      </c>
      <c r="DM57" s="195">
        <f t="shared" si="275"/>
        <v>3151615.7133533712</v>
      </c>
      <c r="DN57" s="198">
        <f t="shared" si="25"/>
        <v>12014691.58491227</v>
      </c>
      <c r="DQ57" s="195">
        <f t="shared" si="289"/>
        <v>174447.23061680741</v>
      </c>
      <c r="DR57" s="195">
        <f t="shared" si="276"/>
        <v>1144990.6628329682</v>
      </c>
      <c r="DS57" s="195">
        <f t="shared" si="276"/>
        <v>4182878.3473864314</v>
      </c>
      <c r="DT57" s="195">
        <f t="shared" si="276"/>
        <v>2848019.7042688723</v>
      </c>
      <c r="DU57" s="195">
        <f t="shared" si="276"/>
        <v>3151615.7133533712</v>
      </c>
      <c r="DV57" s="198">
        <f t="shared" si="10"/>
        <v>11501951.658458451</v>
      </c>
    </row>
    <row r="58" spans="1:126" ht="25.5" customHeight="1">
      <c r="A58" s="19"/>
      <c r="B58" s="55"/>
      <c r="C58" s="55"/>
      <c r="D58" s="56">
        <f t="shared" si="277"/>
        <v>4</v>
      </c>
      <c r="E58" s="57">
        <f t="shared" si="278"/>
        <v>4</v>
      </c>
      <c r="F58" s="58" t="s">
        <v>30</v>
      </c>
      <c r="G58" s="52">
        <f>'[9]NAW4 - Refurb - SSEH'!G55</f>
        <v>1</v>
      </c>
      <c r="H58" s="52">
        <f>'[9]NAW4 - Refurb - SSEH'!H55</f>
        <v>1</v>
      </c>
      <c r="I58" s="52">
        <f>'[9]NAW4 - Refurb - SSEH'!I55</f>
        <v>2</v>
      </c>
      <c r="J58" s="52">
        <f>'[9]NAW4 - Refurb - SSEH'!J55</f>
        <v>0</v>
      </c>
      <c r="K58" s="52">
        <f>'[9]NAW4 - Refurb - SSEH'!K55</f>
        <v>0</v>
      </c>
      <c r="L58" s="59">
        <f t="shared" si="279"/>
        <v>4</v>
      </c>
      <c r="M58" s="52">
        <f>'[9]NAW4 - Refurb - SSEH'!M55</f>
        <v>1</v>
      </c>
      <c r="N58" s="52">
        <f>'[9]NAW4 - Refurb - SSEH'!N55</f>
        <v>1</v>
      </c>
      <c r="O58" s="52">
        <f>'[9]NAW4 - Refurb - SSEH'!O55</f>
        <v>2</v>
      </c>
      <c r="P58" s="52">
        <f>'[9]NAW4 - Refurb - SSEH'!P55</f>
        <v>0</v>
      </c>
      <c r="Q58" s="52">
        <f>'[9]NAW4 - Refurb - SSEH'!Q55</f>
        <v>0</v>
      </c>
      <c r="R58" s="59">
        <f t="shared" si="280"/>
        <v>4</v>
      </c>
      <c r="S58" s="52">
        <f>'[9]NAW4 - Refurb - SSEH'!S55</f>
        <v>0</v>
      </c>
      <c r="T58" s="52">
        <f>'[9]NAW4 - Refurb - SSEH'!T55</f>
        <v>0</v>
      </c>
      <c r="U58" s="52">
        <f>'[9]NAW4 - Refurb - SSEH'!U55</f>
        <v>0</v>
      </c>
      <c r="V58" s="52">
        <f>'[9]NAW4 - Refurb - SSEH'!V55</f>
        <v>0</v>
      </c>
      <c r="W58" s="52">
        <f>'[9]NAW4 - Refurb - SSEH'!W55</f>
        <v>0</v>
      </c>
      <c r="X58" s="59">
        <f t="shared" si="281"/>
        <v>0</v>
      </c>
      <c r="Y58" s="52">
        <f>'[9]NAW4 - Refurb - SSEH'!Y55</f>
        <v>1</v>
      </c>
      <c r="Z58" s="52">
        <f>'[9]NAW4 - Refurb - SSEH'!Z55</f>
        <v>1</v>
      </c>
      <c r="AA58" s="52">
        <f>'[9]NAW4 - Refurb - SSEH'!AA55</f>
        <v>1</v>
      </c>
      <c r="AB58" s="52">
        <f>'[9]NAW4 - Refurb - SSEH'!AB55</f>
        <v>1</v>
      </c>
      <c r="AC58" s="52">
        <f>'[9]NAW4 - Refurb - SSEH'!AC55</f>
        <v>0</v>
      </c>
      <c r="AD58" s="59">
        <f t="shared" si="282"/>
        <v>4</v>
      </c>
      <c r="AE58" s="52">
        <f>'[9]NAW4 - Refurb - SSEH'!AE55</f>
        <v>0</v>
      </c>
      <c r="AF58" s="52">
        <f>'[9]NAW4 - Refurb - SSEH'!AF55</f>
        <v>0</v>
      </c>
      <c r="AG58" s="52">
        <f>'[9]NAW4 - Refurb - SSEH'!AG55</f>
        <v>0</v>
      </c>
      <c r="AH58" s="52">
        <f>'[9]NAW4 - Refurb - SSEH'!AH55</f>
        <v>0</v>
      </c>
      <c r="AI58" s="52">
        <f>'[9]NAW4 - Refurb - SSEH'!AI55</f>
        <v>0</v>
      </c>
      <c r="AJ58" s="59">
        <f t="shared" si="283"/>
        <v>0</v>
      </c>
      <c r="AK58" s="52">
        <f>'[9]NAW4 - Refurb - SSEH'!AK55</f>
        <v>0</v>
      </c>
      <c r="AL58" s="52">
        <f>'[9]NAW4 - Refurb - SSEH'!AL55</f>
        <v>1</v>
      </c>
      <c r="AM58" s="52">
        <f>'[9]NAW4 - Refurb - SSEH'!AM55</f>
        <v>2</v>
      </c>
      <c r="AN58" s="52">
        <f>'[9]NAW4 - Refurb - SSEH'!AN55</f>
        <v>1</v>
      </c>
      <c r="AO58" s="52">
        <f>'[9]NAW4 - Refurb - SSEH'!AO55</f>
        <v>0</v>
      </c>
      <c r="AP58" s="59">
        <f t="shared" si="284"/>
        <v>4</v>
      </c>
      <c r="BB58" s="6"/>
      <c r="BC58" s="6"/>
      <c r="BD58" s="58" t="s">
        <v>30</v>
      </c>
      <c r="BE58" s="172">
        <f>'SSEH - Probs. of Failure'!O$20</f>
        <v>2.5000000000000001E-2</v>
      </c>
      <c r="BF58" s="172">
        <f>'SSEH - Probs. of Failure'!P$20</f>
        <v>7.5000000000000011E-2</v>
      </c>
      <c r="BG58" s="172">
        <f>'SSEH - Probs. of Failure'!Q$20</f>
        <v>0.17499999999999999</v>
      </c>
      <c r="BH58" s="172">
        <f>'SSEH - Probs. of Failure'!R$20</f>
        <v>0.375</v>
      </c>
      <c r="BI58" s="172">
        <f>'SSEH - Probs. of Failure'!S$20</f>
        <v>0.75</v>
      </c>
      <c r="BJ58" s="176"/>
      <c r="BK58" s="6"/>
      <c r="BL58" s="58" t="s">
        <v>30</v>
      </c>
      <c r="BM58" s="194">
        <f>$BM5*'SSEH - Average Cons. of Failure'!$Q$20</f>
        <v>64253.123615766999</v>
      </c>
      <c r="BN58" s="194">
        <f>$BM5*'SSEH - Average Cons. of Failure'!$Q$20</f>
        <v>64253.123615766999</v>
      </c>
      <c r="BO58" s="194">
        <f>$BM5*'SSEH - Average Cons. of Failure'!$Q$20</f>
        <v>64253.123615766999</v>
      </c>
      <c r="BP58" s="194">
        <f>$BM5*'SSEH - Average Cons. of Failure'!$Q$20</f>
        <v>64253.123615766999</v>
      </c>
      <c r="BQ58" s="194">
        <f>$BM5*'SSEH - Average Cons. of Failure'!$Q$20</f>
        <v>64253.123615766999</v>
      </c>
      <c r="BR58" s="176"/>
      <c r="BS58" s="6"/>
      <c r="BT58" s="58" t="s">
        <v>30</v>
      </c>
      <c r="BU58" s="24">
        <f t="shared" si="19"/>
        <v>1606.328090394175</v>
      </c>
      <c r="BV58" s="24">
        <f t="shared" si="19"/>
        <v>4818.9842711825258</v>
      </c>
      <c r="BW58" s="24">
        <f t="shared" si="19"/>
        <v>11244.296632759224</v>
      </c>
      <c r="BX58" s="24">
        <f t="shared" si="19"/>
        <v>24094.921355912626</v>
      </c>
      <c r="BY58" s="24">
        <f t="shared" si="19"/>
        <v>48189.842711825251</v>
      </c>
      <c r="BZ58" s="6"/>
      <c r="CA58" s="6"/>
      <c r="CB58" s="58" t="s">
        <v>30</v>
      </c>
      <c r="CC58" s="195">
        <f t="shared" si="285"/>
        <v>1606.328090394175</v>
      </c>
      <c r="CD58" s="195">
        <f t="shared" si="270"/>
        <v>4818.9842711825258</v>
      </c>
      <c r="CE58" s="195">
        <f t="shared" si="270"/>
        <v>22488.593265518448</v>
      </c>
      <c r="CF58" s="195">
        <f t="shared" si="270"/>
        <v>0</v>
      </c>
      <c r="CG58" s="195">
        <f t="shared" si="270"/>
        <v>0</v>
      </c>
      <c r="CH58" s="198">
        <f t="shared" si="271"/>
        <v>28913.905627095148</v>
      </c>
      <c r="CI58" s="68"/>
      <c r="CJ58" s="68"/>
      <c r="CK58" s="195">
        <f t="shared" si="272"/>
        <v>1606.328090394175</v>
      </c>
      <c r="CL58" s="195">
        <f t="shared" si="272"/>
        <v>4818.9842711825258</v>
      </c>
      <c r="CM58" s="195">
        <f t="shared" si="272"/>
        <v>22488.593265518448</v>
      </c>
      <c r="CN58" s="195">
        <f t="shared" si="272"/>
        <v>0</v>
      </c>
      <c r="CO58" s="195">
        <f t="shared" si="272"/>
        <v>0</v>
      </c>
      <c r="CP58" s="198">
        <f t="shared" si="3"/>
        <v>28913.905627095148</v>
      </c>
      <c r="CS58" s="195">
        <f t="shared" si="286"/>
        <v>1606.328090394175</v>
      </c>
      <c r="CT58" s="195">
        <f t="shared" si="273"/>
        <v>4818.9842711825258</v>
      </c>
      <c r="CU58" s="195">
        <f t="shared" si="273"/>
        <v>11244.296632759224</v>
      </c>
      <c r="CV58" s="195">
        <f t="shared" si="273"/>
        <v>24094.921355912626</v>
      </c>
      <c r="CW58" s="195">
        <f t="shared" si="273"/>
        <v>0</v>
      </c>
      <c r="CX58" s="198">
        <f t="shared" si="5"/>
        <v>41764.530350248548</v>
      </c>
      <c r="DA58" s="195">
        <f t="shared" si="287"/>
        <v>1606.328090394175</v>
      </c>
      <c r="DB58" s="195">
        <f t="shared" si="274"/>
        <v>4818.9842711825258</v>
      </c>
      <c r="DC58" s="195">
        <f t="shared" si="274"/>
        <v>11244.296632759224</v>
      </c>
      <c r="DD58" s="195">
        <f t="shared" si="274"/>
        <v>24094.921355912626</v>
      </c>
      <c r="DE58" s="195">
        <f t="shared" si="274"/>
        <v>0</v>
      </c>
      <c r="DF58" s="198">
        <f t="shared" si="7"/>
        <v>41764.530350248548</v>
      </c>
      <c r="DI58" s="195">
        <f t="shared" si="288"/>
        <v>0</v>
      </c>
      <c r="DJ58" s="195">
        <f t="shared" si="275"/>
        <v>4818.9842711825258</v>
      </c>
      <c r="DK58" s="195">
        <f t="shared" si="275"/>
        <v>22488.593265518448</v>
      </c>
      <c r="DL58" s="195">
        <f t="shared" si="275"/>
        <v>24094.921355912626</v>
      </c>
      <c r="DM58" s="195">
        <f t="shared" si="275"/>
        <v>0</v>
      </c>
      <c r="DN58" s="198">
        <f t="shared" si="25"/>
        <v>51402.498892613599</v>
      </c>
      <c r="DQ58" s="195">
        <f t="shared" si="289"/>
        <v>0</v>
      </c>
      <c r="DR58" s="195">
        <f t="shared" si="276"/>
        <v>4818.9842711825258</v>
      </c>
      <c r="DS58" s="195">
        <f t="shared" si="276"/>
        <v>22488.593265518448</v>
      </c>
      <c r="DT58" s="195">
        <f t="shared" si="276"/>
        <v>24094.921355912626</v>
      </c>
      <c r="DU58" s="195">
        <f t="shared" si="276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0">SUM(H55:H58)</f>
        <v>572</v>
      </c>
      <c r="I59" s="66">
        <f t="shared" si="290"/>
        <v>1099</v>
      </c>
      <c r="J59" s="66">
        <f t="shared" si="290"/>
        <v>184</v>
      </c>
      <c r="K59" s="66">
        <f t="shared" si="290"/>
        <v>133</v>
      </c>
      <c r="L59" s="67"/>
      <c r="M59" s="65">
        <f>SUM(M55:M58)</f>
        <v>314</v>
      </c>
      <c r="N59" s="66">
        <f t="shared" ref="N59:Q59" si="291">SUM(N55:N58)</f>
        <v>575</v>
      </c>
      <c r="O59" s="66">
        <f t="shared" si="291"/>
        <v>1105</v>
      </c>
      <c r="P59" s="66">
        <f t="shared" si="291"/>
        <v>198</v>
      </c>
      <c r="Q59" s="66">
        <f t="shared" si="291"/>
        <v>139</v>
      </c>
      <c r="R59" s="67"/>
      <c r="S59" s="65">
        <f>SUM(S55:S58)</f>
        <v>0</v>
      </c>
      <c r="T59" s="66">
        <f t="shared" ref="T59:W59" si="292">SUM(T55:T58)</f>
        <v>43</v>
      </c>
      <c r="U59" s="66">
        <f t="shared" si="292"/>
        <v>-14</v>
      </c>
      <c r="V59" s="66">
        <f t="shared" si="292"/>
        <v>-29</v>
      </c>
      <c r="W59" s="66">
        <f t="shared" si="292"/>
        <v>0</v>
      </c>
      <c r="X59" s="67"/>
      <c r="Y59" s="65">
        <f>SUM(Y55:Y58)</f>
        <v>318</v>
      </c>
      <c r="Z59" s="66">
        <f t="shared" ref="Z59:AC59" si="293">SUM(Z55:Z58)</f>
        <v>550</v>
      </c>
      <c r="AA59" s="66">
        <f t="shared" si="293"/>
        <v>1046</v>
      </c>
      <c r="AB59" s="66">
        <f t="shared" si="293"/>
        <v>276</v>
      </c>
      <c r="AC59" s="66">
        <f t="shared" si="293"/>
        <v>151</v>
      </c>
      <c r="AD59" s="67"/>
      <c r="AE59" s="65">
        <f>SUM(AE55:AE58)</f>
        <v>0</v>
      </c>
      <c r="AF59" s="66">
        <f t="shared" ref="AF59:AI59" si="294">SUM(AF55:AF58)</f>
        <v>87</v>
      </c>
      <c r="AG59" s="66">
        <f t="shared" si="294"/>
        <v>-29</v>
      </c>
      <c r="AH59" s="66">
        <f t="shared" si="294"/>
        <v>-58</v>
      </c>
      <c r="AI59" s="66">
        <f t="shared" si="294"/>
        <v>0</v>
      </c>
      <c r="AJ59" s="67"/>
      <c r="AK59" s="65">
        <f>SUM(AK55:AK58)</f>
        <v>282</v>
      </c>
      <c r="AL59" s="66">
        <f t="shared" ref="AL59:AO59" si="295">SUM(AL55:AL58)</f>
        <v>528</v>
      </c>
      <c r="AM59" s="66">
        <f t="shared" si="295"/>
        <v>994</v>
      </c>
      <c r="AN59" s="66">
        <f t="shared" si="295"/>
        <v>367</v>
      </c>
      <c r="AO59" s="66">
        <f t="shared" si="295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266907.4754998961</v>
      </c>
      <c r="CD59" s="197">
        <f t="shared" ref="CD59:CG59" si="296">SUM(CD55:CD58)</f>
        <v>1465163.9778103351</v>
      </c>
      <c r="CE59" s="197">
        <f t="shared" si="296"/>
        <v>6572066.4959151121</v>
      </c>
      <c r="CF59" s="197">
        <f t="shared" si="296"/>
        <v>2522256.3675369336</v>
      </c>
      <c r="CG59" s="197">
        <f t="shared" si="296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297">SUM(CL55:CL58)</f>
        <v>1457453.602976443</v>
      </c>
      <c r="CM59" s="197">
        <f t="shared" si="297"/>
        <v>6536084.7466902817</v>
      </c>
      <c r="CN59" s="197">
        <f t="shared" si="297"/>
        <v>2343953.9495031801</v>
      </c>
      <c r="CO59" s="197">
        <f t="shared" si="297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298">SUM(CT55:CT58)</f>
        <v>1401553.3854307258</v>
      </c>
      <c r="CU59" s="197">
        <f t="shared" si="298"/>
        <v>6214497.8629933679</v>
      </c>
      <c r="CV59" s="197">
        <f t="shared" si="298"/>
        <v>3524605.0959428982</v>
      </c>
      <c r="CW59" s="197">
        <f t="shared" si="298"/>
        <v>3839766.6672782358</v>
      </c>
      <c r="CX59" s="198">
        <f t="shared" si="5"/>
        <v>15250864.40894399</v>
      </c>
      <c r="DA59" s="197">
        <f>SUM(DA55:DA58)</f>
        <v>270441.39729876327</v>
      </c>
      <c r="DB59" s="197">
        <f t="shared" ref="DB59:DE59" si="299">SUM(DB55:DB58)</f>
        <v>1511426.2268136872</v>
      </c>
      <c r="DC59" s="197">
        <f t="shared" si="299"/>
        <v>6131290.0679109497</v>
      </c>
      <c r="DD59" s="197">
        <f t="shared" si="299"/>
        <v>3153543.307061844</v>
      </c>
      <c r="DE59" s="197">
        <f t="shared" si="299"/>
        <v>3839766.6672782358</v>
      </c>
      <c r="DF59" s="198">
        <f t="shared" si="7"/>
        <v>14906467.66636348</v>
      </c>
      <c r="DI59" s="197">
        <f>SUM(DI55:DI58)</f>
        <v>238957.36672703747</v>
      </c>
      <c r="DJ59" s="197">
        <f t="shared" ref="DJ59:DM59" si="300">SUM(DJ55:DJ58)</f>
        <v>1345653.1678850085</v>
      </c>
      <c r="DK59" s="197">
        <f t="shared" si="300"/>
        <v>5914500.0288313515</v>
      </c>
      <c r="DL59" s="197">
        <f t="shared" si="300"/>
        <v>4678269.9304639949</v>
      </c>
      <c r="DM59" s="197">
        <f t="shared" si="300"/>
        <v>4321665.0943964887</v>
      </c>
      <c r="DN59" s="198">
        <f t="shared" si="25"/>
        <v>16499045.588303881</v>
      </c>
      <c r="DQ59" s="197">
        <f>SUM(DQ55:DQ58)</f>
        <v>238957.36672703747</v>
      </c>
      <c r="DR59" s="197">
        <f t="shared" ref="DR59:DU59" si="301">SUM(DR55:DR58)</f>
        <v>1568290.2412136411</v>
      </c>
      <c r="DS59" s="197">
        <f t="shared" si="301"/>
        <v>5741337.86068686</v>
      </c>
      <c r="DT59" s="197">
        <f t="shared" si="301"/>
        <v>3936146.3527018866</v>
      </c>
      <c r="DU59" s="197">
        <f t="shared" si="301"/>
        <v>4321665.0943964887</v>
      </c>
      <c r="DV59" s="198">
        <f t="shared" si="10"/>
        <v>15806396.915725915</v>
      </c>
    </row>
    <row r="60" spans="1:126" ht="25.5" customHeight="1">
      <c r="A60" s="19"/>
      <c r="B60" s="48" t="s">
        <v>36</v>
      </c>
      <c r="C60" s="48"/>
      <c r="D60" s="49">
        <f>L60</f>
        <v>1579</v>
      </c>
      <c r="E60" s="50">
        <f>D60+SUM(AE60:AI60)</f>
        <v>1579</v>
      </c>
      <c r="F60" s="51" t="s">
        <v>25</v>
      </c>
      <c r="G60" s="52">
        <f>'[9]NAW4 - Refurb - SSEH'!G57</f>
        <v>593</v>
      </c>
      <c r="H60" s="52">
        <f>'[9]NAW4 - Refurb - SSEH'!H57</f>
        <v>472</v>
      </c>
      <c r="I60" s="52">
        <f>'[9]NAW4 - Refurb - SSEH'!I57</f>
        <v>271</v>
      </c>
      <c r="J60" s="52">
        <f>'[9]NAW4 - Refurb - SSEH'!J57</f>
        <v>119</v>
      </c>
      <c r="K60" s="52">
        <f>'[9]NAW4 - Refurb - SSEH'!K57</f>
        <v>124</v>
      </c>
      <c r="L60" s="53">
        <f>SUM(G60:K60)</f>
        <v>1579</v>
      </c>
      <c r="M60" s="52">
        <f>'[9]NAW4 - Refurb - SSEH'!M57</f>
        <v>586</v>
      </c>
      <c r="N60" s="52">
        <f>'[9]NAW4 - Refurb - SSEH'!N57</f>
        <v>474</v>
      </c>
      <c r="O60" s="52">
        <f>'[9]NAW4 - Refurb - SSEH'!O57</f>
        <v>273</v>
      </c>
      <c r="P60" s="52">
        <f>'[9]NAW4 - Refurb - SSEH'!P57</f>
        <v>130</v>
      </c>
      <c r="Q60" s="52">
        <f>'[9]NAW4 - Refurb - SSEH'!Q57</f>
        <v>101</v>
      </c>
      <c r="R60" s="53">
        <f>SUM(M60:Q60)</f>
        <v>1564</v>
      </c>
      <c r="S60" s="52">
        <f>'[9]NAW4 - Refurb - SSEH'!S57</f>
        <v>0</v>
      </c>
      <c r="T60" s="52">
        <f>'[9]NAW4 - Refurb - SSEH'!T57</f>
        <v>0</v>
      </c>
      <c r="U60" s="52">
        <f>'[9]NAW4 - Refurb - SSEH'!U57</f>
        <v>0</v>
      </c>
      <c r="V60" s="52">
        <f>'[9]NAW4 - Refurb - SSEH'!V57</f>
        <v>0</v>
      </c>
      <c r="W60" s="52">
        <f>'[9]NAW4 - Refurb - SSEH'!W57</f>
        <v>0</v>
      </c>
      <c r="X60" s="53">
        <f>SUM(S60:W60)</f>
        <v>0</v>
      </c>
      <c r="Y60" s="54">
        <f>'[9]NAW4 - Refurb - SSEH'!Y57</f>
        <v>533</v>
      </c>
      <c r="Z60" s="54">
        <f>'[9]NAW4 - Refurb - SSEH'!Z57</f>
        <v>484</v>
      </c>
      <c r="AA60" s="54">
        <f>'[9]NAW4 - Refurb - SSEH'!AA57</f>
        <v>291</v>
      </c>
      <c r="AB60" s="54">
        <f>'[9]NAW4 - Refurb - SSEH'!AB57</f>
        <v>134</v>
      </c>
      <c r="AC60" s="54">
        <f>'[9]NAW4 - Refurb - SSEH'!AC57</f>
        <v>137</v>
      </c>
      <c r="AD60" s="53">
        <f>SUM(Y60:AC60)</f>
        <v>1579</v>
      </c>
      <c r="AE60" s="54">
        <f>'[9]NAW4 - Refurb - SSEH'!AE57</f>
        <v>0</v>
      </c>
      <c r="AF60" s="54">
        <f>'[9]NAW4 - Refurb - SSEH'!AF57</f>
        <v>0</v>
      </c>
      <c r="AG60" s="54">
        <f>'[9]NAW4 - Refurb - SSEH'!AG57</f>
        <v>0</v>
      </c>
      <c r="AH60" s="54">
        <f>'[9]NAW4 - Refurb - SSEH'!AH57</f>
        <v>0</v>
      </c>
      <c r="AI60" s="54">
        <f>'[9]NAW4 - Refurb - SSEH'!AI57</f>
        <v>0</v>
      </c>
      <c r="AJ60" s="53">
        <f>SUM(AE60:AI60)</f>
        <v>0</v>
      </c>
      <c r="AK60" s="54">
        <f>'[9]NAW4 - Refurb - SSEH'!AK57</f>
        <v>474</v>
      </c>
      <c r="AL60" s="54">
        <f>'[9]NAW4 - Refurb - SSEH'!AL57</f>
        <v>497</v>
      </c>
      <c r="AM60" s="54">
        <f>'[9]NAW4 - Refurb - SSEH'!AM57</f>
        <v>311</v>
      </c>
      <c r="AN60" s="54">
        <f>'[9]NAW4 - Refurb - SSEH'!AN57</f>
        <v>150</v>
      </c>
      <c r="AO60" s="54">
        <f>'[9]NAW4 - Refurb - SSEH'!AO57</f>
        <v>147</v>
      </c>
      <c r="AP60" s="53">
        <f>SUM(AK60:AO60)</f>
        <v>1579</v>
      </c>
      <c r="BB60" s="6"/>
      <c r="BC60" s="6"/>
      <c r="BD60" s="51" t="s">
        <v>25</v>
      </c>
      <c r="BE60" s="172">
        <f>'SSEH - Probs. of Failure'!O$21</f>
        <v>2.5000000000000001E-2</v>
      </c>
      <c r="BF60" s="172">
        <f>'SSEH - Probs. of Failure'!P$21</f>
        <v>7.5000000000000011E-2</v>
      </c>
      <c r="BG60" s="172">
        <f>'SSEH - Probs. of Failure'!Q$21</f>
        <v>0.17499999999999999</v>
      </c>
      <c r="BH60" s="172">
        <f>'SSEH - Probs. of Failure'!R$21</f>
        <v>0.375</v>
      </c>
      <c r="BI60" s="172">
        <f>'SSEH - Probs. of Failure'!S$21</f>
        <v>0.75</v>
      </c>
      <c r="BJ60" s="175"/>
      <c r="BK60" s="6"/>
      <c r="BL60" s="51" t="s">
        <v>25</v>
      </c>
      <c r="BM60" s="194">
        <f>$BM2*'SSEH - Average Cons. of Failure'!$Q$21</f>
        <v>3760.5128143151396</v>
      </c>
      <c r="BN60" s="194">
        <f>$BM2*'SSEH - Average Cons. of Failure'!$Q$21</f>
        <v>3760.5128143151396</v>
      </c>
      <c r="BO60" s="194">
        <f>$BM2*'SSEH - Average Cons. of Failure'!$Q$21</f>
        <v>3760.5128143151396</v>
      </c>
      <c r="BP60" s="194">
        <f>$BM2*'SSEH - Average Cons. of Failure'!$Q$21</f>
        <v>3760.5128143151396</v>
      </c>
      <c r="BQ60" s="194">
        <f>$BM2*'SSEH - Average Cons. of Failure'!$Q$21</f>
        <v>3760.5128143151396</v>
      </c>
      <c r="BR60" s="175"/>
      <c r="BS60" s="6"/>
      <c r="BT60" s="51" t="s">
        <v>25</v>
      </c>
      <c r="BU60" s="24">
        <f t="shared" si="19"/>
        <v>94.012820357878496</v>
      </c>
      <c r="BV60" s="24">
        <f t="shared" si="19"/>
        <v>282.03846107363552</v>
      </c>
      <c r="BW60" s="24">
        <f t="shared" si="19"/>
        <v>658.08974250514939</v>
      </c>
      <c r="BX60" s="24">
        <f t="shared" si="19"/>
        <v>1410.1923053681774</v>
      </c>
      <c r="BY60" s="24">
        <f t="shared" si="19"/>
        <v>2820.3846107363547</v>
      </c>
      <c r="BZ60" s="6"/>
      <c r="CA60" s="6"/>
      <c r="CB60" s="51" t="s">
        <v>25</v>
      </c>
      <c r="CC60" s="195">
        <f>IF(BU60="","",M60*BU60)</f>
        <v>55091.5127297168</v>
      </c>
      <c r="CD60" s="195">
        <f t="shared" ref="CD60:CG63" si="302">IF(BV60="","",N60*BV60)</f>
        <v>133686.23054890323</v>
      </c>
      <c r="CE60" s="195">
        <f t="shared" si="302"/>
        <v>179658.49970390578</v>
      </c>
      <c r="CF60" s="195">
        <f t="shared" si="302"/>
        <v>183324.99969786307</v>
      </c>
      <c r="CG60" s="195">
        <f t="shared" si="302"/>
        <v>284858.84568437183</v>
      </c>
      <c r="CH60" s="198">
        <f>SUM(CC60:CG60)</f>
        <v>836620.08836476086</v>
      </c>
      <c r="CI60" s="68"/>
      <c r="CJ60" s="68"/>
      <c r="CK60" s="195">
        <f t="shared" ref="CK60:CO63" si="303">IF(BU60="","",G60*BU60)</f>
        <v>55749.602472221952</v>
      </c>
      <c r="CL60" s="195">
        <f t="shared" si="303"/>
        <v>133122.15362675596</v>
      </c>
      <c r="CM60" s="195">
        <f t="shared" si="303"/>
        <v>178342.32021889547</v>
      </c>
      <c r="CN60" s="195">
        <f t="shared" si="303"/>
        <v>167812.88433881311</v>
      </c>
      <c r="CO60" s="195">
        <f t="shared" si="303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4">IF(BV60="","",Z60*BV60)</f>
        <v>136506.61515963959</v>
      </c>
      <c r="CU60" s="195">
        <f t="shared" si="304"/>
        <v>191504.11506899848</v>
      </c>
      <c r="CV60" s="195">
        <f t="shared" si="304"/>
        <v>188965.76891933577</v>
      </c>
      <c r="CW60" s="195">
        <f t="shared" si="304"/>
        <v>386392.69167088059</v>
      </c>
      <c r="CX60" s="198">
        <f t="shared" si="5"/>
        <v>953478.02406960377</v>
      </c>
      <c r="DA60" s="195">
        <f>IF(BU60="","",(S60+Y60)*BU60)</f>
        <v>50108.833250749238</v>
      </c>
      <c r="DB60" s="195">
        <f t="shared" ref="DB60:DE63" si="305">IF(BV60="","",(T60+Z60)*BV60)</f>
        <v>136506.61515963959</v>
      </c>
      <c r="DC60" s="195">
        <f t="shared" si="305"/>
        <v>191504.11506899848</v>
      </c>
      <c r="DD60" s="195">
        <f t="shared" si="305"/>
        <v>188965.76891933577</v>
      </c>
      <c r="DE60" s="195">
        <f t="shared" si="305"/>
        <v>386392.69167088059</v>
      </c>
      <c r="DF60" s="198">
        <f t="shared" si="7"/>
        <v>953478.02406960377</v>
      </c>
      <c r="DI60" s="195">
        <f>IF(BU60="","",AK60*BU60)</f>
        <v>44562.07684963441</v>
      </c>
      <c r="DJ60" s="195">
        <f t="shared" ref="DJ60:DM63" si="306">IF(BV60="","",AL60*BV60)</f>
        <v>140173.11515359685</v>
      </c>
      <c r="DK60" s="195">
        <f t="shared" si="306"/>
        <v>204665.90991910145</v>
      </c>
      <c r="DL60" s="195">
        <f t="shared" si="306"/>
        <v>211528.84580522659</v>
      </c>
      <c r="DM60" s="195">
        <f t="shared" si="306"/>
        <v>414596.53777824412</v>
      </c>
      <c r="DN60" s="198">
        <f t="shared" si="25"/>
        <v>1015526.4855058035</v>
      </c>
      <c r="DQ60" s="195">
        <f>IF(BU60="","",(AE60+AK60)*BU60)</f>
        <v>44562.07684963441</v>
      </c>
      <c r="DR60" s="195">
        <f t="shared" ref="DR60:DU63" si="307">IF(BV60="","",(AF60+AL60)*BV60)</f>
        <v>140173.11515359685</v>
      </c>
      <c r="DS60" s="195">
        <f t="shared" si="307"/>
        <v>204665.90991910145</v>
      </c>
      <c r="DT60" s="195">
        <f t="shared" si="307"/>
        <v>211528.84580522659</v>
      </c>
      <c r="DU60" s="195">
        <f t="shared" si="307"/>
        <v>414596.53777824412</v>
      </c>
      <c r="DV60" s="198">
        <f t="shared" si="10"/>
        <v>1015526.4855058035</v>
      </c>
    </row>
    <row r="61" spans="1:126" ht="25.5" customHeight="1">
      <c r="A61" s="19"/>
      <c r="B61" s="55"/>
      <c r="C61" s="55"/>
      <c r="D61" s="56">
        <f t="shared" ref="D61:D63" si="308">L61</f>
        <v>2822</v>
      </c>
      <c r="E61" s="57">
        <f t="shared" ref="E61:E63" si="309">D61+SUM(AE61:AI61)</f>
        <v>2822</v>
      </c>
      <c r="F61" s="58" t="s">
        <v>27</v>
      </c>
      <c r="G61" s="52">
        <f>'[9]NAW4 - Refurb - SSEH'!G58</f>
        <v>1059</v>
      </c>
      <c r="H61" s="52">
        <f>'[9]NAW4 - Refurb - SSEH'!H58</f>
        <v>844</v>
      </c>
      <c r="I61" s="52">
        <f>'[9]NAW4 - Refurb - SSEH'!I58</f>
        <v>485</v>
      </c>
      <c r="J61" s="52">
        <f>'[9]NAW4 - Refurb - SSEH'!J58</f>
        <v>213</v>
      </c>
      <c r="K61" s="52">
        <f>'[9]NAW4 - Refurb - SSEH'!K58</f>
        <v>221</v>
      </c>
      <c r="L61" s="59">
        <f t="shared" ref="L61:L63" si="310">SUM(G61:K61)</f>
        <v>2822</v>
      </c>
      <c r="M61" s="52">
        <f>'[9]NAW4 - Refurb - SSEH'!M58</f>
        <v>1046</v>
      </c>
      <c r="N61" s="52">
        <f>'[9]NAW4 - Refurb - SSEH'!N58</f>
        <v>847</v>
      </c>
      <c r="O61" s="52">
        <f>'[9]NAW4 - Refurb - SSEH'!O58</f>
        <v>489</v>
      </c>
      <c r="P61" s="52">
        <f>'[9]NAW4 - Refurb - SSEH'!P58</f>
        <v>233</v>
      </c>
      <c r="Q61" s="52">
        <f>'[9]NAW4 - Refurb - SSEH'!Q58</f>
        <v>180</v>
      </c>
      <c r="R61" s="59">
        <f t="shared" ref="R61:R63" si="311">SUM(M61:Q61)</f>
        <v>2795</v>
      </c>
      <c r="S61" s="52">
        <f>'[9]NAW4 - Refurb - SSEH'!S58</f>
        <v>0</v>
      </c>
      <c r="T61" s="52">
        <f>'[9]NAW4 - Refurb - SSEH'!T58</f>
        <v>0</v>
      </c>
      <c r="U61" s="52">
        <f>'[9]NAW4 - Refurb - SSEH'!U58</f>
        <v>0</v>
      </c>
      <c r="V61" s="52">
        <f>'[9]NAW4 - Refurb - SSEH'!V58</f>
        <v>0</v>
      </c>
      <c r="W61" s="52">
        <f>'[9]NAW4 - Refurb - SSEH'!W58</f>
        <v>0</v>
      </c>
      <c r="X61" s="59">
        <f t="shared" ref="X61:X63" si="312">SUM(S61:W61)</f>
        <v>0</v>
      </c>
      <c r="Y61" s="52">
        <f>'[9]NAW4 - Refurb - SSEH'!Y58</f>
        <v>953</v>
      </c>
      <c r="Z61" s="52">
        <f>'[9]NAW4 - Refurb - SSEH'!Z58</f>
        <v>866</v>
      </c>
      <c r="AA61" s="52">
        <f>'[9]NAW4 - Refurb - SSEH'!AA58</f>
        <v>521</v>
      </c>
      <c r="AB61" s="52">
        <f>'[9]NAW4 - Refurb - SSEH'!AB58</f>
        <v>240</v>
      </c>
      <c r="AC61" s="52">
        <f>'[9]NAW4 - Refurb - SSEH'!AC58</f>
        <v>242</v>
      </c>
      <c r="AD61" s="59">
        <f t="shared" ref="AD61:AD63" si="313">SUM(Y61:AC61)</f>
        <v>2822</v>
      </c>
      <c r="AE61" s="52">
        <f>'[9]NAW4 - Refurb - SSEH'!AE58</f>
        <v>0</v>
      </c>
      <c r="AF61" s="52">
        <f>'[9]NAW4 - Refurb - SSEH'!AF58</f>
        <v>0</v>
      </c>
      <c r="AG61" s="52">
        <f>'[9]NAW4 - Refurb - SSEH'!AG58</f>
        <v>0</v>
      </c>
      <c r="AH61" s="52">
        <f>'[9]NAW4 - Refurb - SSEH'!AH58</f>
        <v>0</v>
      </c>
      <c r="AI61" s="52">
        <f>'[9]NAW4 - Refurb - SSEH'!AI58</f>
        <v>0</v>
      </c>
      <c r="AJ61" s="59">
        <f t="shared" ref="AJ61:AJ63" si="314">SUM(AE61:AI61)</f>
        <v>0</v>
      </c>
      <c r="AK61" s="52">
        <f>'[9]NAW4 - Refurb - SSEH'!AK58</f>
        <v>847</v>
      </c>
      <c r="AL61" s="52">
        <f>'[9]NAW4 - Refurb - SSEH'!AL58</f>
        <v>887</v>
      </c>
      <c r="AM61" s="52">
        <f>'[9]NAW4 - Refurb - SSEH'!AM58</f>
        <v>557</v>
      </c>
      <c r="AN61" s="52">
        <f>'[9]NAW4 - Refurb - SSEH'!AN58</f>
        <v>267</v>
      </c>
      <c r="AO61" s="52">
        <f>'[9]NAW4 - Refurb - SSEH'!AO58</f>
        <v>264</v>
      </c>
      <c r="AP61" s="59">
        <f t="shared" ref="AP61:AP63" si="315">SUM(AK61:AO61)</f>
        <v>2822</v>
      </c>
      <c r="BB61" s="6"/>
      <c r="BC61" s="6"/>
      <c r="BD61" s="58" t="s">
        <v>27</v>
      </c>
      <c r="BE61" s="172">
        <f>'SSEH - Probs. of Failure'!O$21</f>
        <v>2.5000000000000001E-2</v>
      </c>
      <c r="BF61" s="172">
        <f>'SSEH - Probs. of Failure'!P$21</f>
        <v>7.5000000000000011E-2</v>
      </c>
      <c r="BG61" s="172">
        <f>'SSEH - Probs. of Failure'!Q$21</f>
        <v>0.17499999999999999</v>
      </c>
      <c r="BH61" s="172">
        <f>'SSEH - Probs. of Failure'!R$21</f>
        <v>0.375</v>
      </c>
      <c r="BI61" s="172">
        <f>'SSEH - Probs. of Failure'!S$21</f>
        <v>0.75</v>
      </c>
      <c r="BJ61" s="176"/>
      <c r="BK61" s="6"/>
      <c r="BL61" s="58" t="s">
        <v>27</v>
      </c>
      <c r="BM61" s="194">
        <f>$BM3*'SSEH - Average Cons. of Failure'!$Q$21</f>
        <v>5372.1611633073426</v>
      </c>
      <c r="BN61" s="194">
        <f>$BM3*'SSEH - Average Cons. of Failure'!$Q$21</f>
        <v>5372.1611633073426</v>
      </c>
      <c r="BO61" s="194">
        <f>$BM3*'SSEH - Average Cons. of Failure'!$Q$21</f>
        <v>5372.1611633073426</v>
      </c>
      <c r="BP61" s="194">
        <f>$BM3*'SSEH - Average Cons. of Failure'!$Q$21</f>
        <v>5372.1611633073426</v>
      </c>
      <c r="BQ61" s="194">
        <f>$BM3*'SSEH - Average Cons. of Failure'!$Q$21</f>
        <v>5372.1611633073426</v>
      </c>
      <c r="BR61" s="176"/>
      <c r="BS61" s="6"/>
      <c r="BT61" s="58" t="s">
        <v>27</v>
      </c>
      <c r="BU61" s="24">
        <f t="shared" si="19"/>
        <v>134.30402908268357</v>
      </c>
      <c r="BV61" s="24">
        <f t="shared" si="19"/>
        <v>402.91208724805074</v>
      </c>
      <c r="BW61" s="24">
        <f t="shared" si="19"/>
        <v>940.12820357878491</v>
      </c>
      <c r="BX61" s="24">
        <f t="shared" si="19"/>
        <v>2014.5604362402535</v>
      </c>
      <c r="BY61" s="24">
        <f t="shared" si="19"/>
        <v>4029.1208724805069</v>
      </c>
      <c r="BZ61" s="6"/>
      <c r="CA61" s="6"/>
      <c r="CB61" s="58" t="s">
        <v>27</v>
      </c>
      <c r="CC61" s="195">
        <f t="shared" ref="CC61:CC63" si="316">IF(BU61="","",M61*BU61)</f>
        <v>140482.01442048702</v>
      </c>
      <c r="CD61" s="195">
        <f t="shared" si="302"/>
        <v>341266.537899099</v>
      </c>
      <c r="CE61" s="195">
        <f t="shared" si="302"/>
        <v>459722.69155002583</v>
      </c>
      <c r="CF61" s="195">
        <f t="shared" si="302"/>
        <v>469392.58164397907</v>
      </c>
      <c r="CG61" s="195">
        <f t="shared" si="302"/>
        <v>725241.75704649126</v>
      </c>
      <c r="CH61" s="198">
        <f t="shared" ref="CH61:CH63" si="317">SUM(CC61:CG61)</f>
        <v>2136105.5825600824</v>
      </c>
      <c r="CI61" s="68"/>
      <c r="CJ61" s="68"/>
      <c r="CK61" s="195">
        <f t="shared" si="303"/>
        <v>142227.96679856189</v>
      </c>
      <c r="CL61" s="195">
        <f t="shared" si="303"/>
        <v>340057.80163735483</v>
      </c>
      <c r="CM61" s="195">
        <f t="shared" si="303"/>
        <v>455962.17873571068</v>
      </c>
      <c r="CN61" s="195">
        <f t="shared" si="303"/>
        <v>429101.37291917397</v>
      </c>
      <c r="CO61" s="195">
        <f t="shared" si="303"/>
        <v>890435.71281819209</v>
      </c>
      <c r="CP61" s="198">
        <f t="shared" si="3"/>
        <v>2257785.0329089938</v>
      </c>
      <c r="CS61" s="195">
        <f t="shared" ref="CS61:CS63" si="318">IF(BU61="","",Y61*BU61)</f>
        <v>127991.73971579745</v>
      </c>
      <c r="CT61" s="195">
        <f t="shared" si="304"/>
        <v>348921.86755681195</v>
      </c>
      <c r="CU61" s="195">
        <f t="shared" si="304"/>
        <v>489806.79406454694</v>
      </c>
      <c r="CV61" s="195">
        <f t="shared" si="304"/>
        <v>483494.50469766086</v>
      </c>
      <c r="CW61" s="195">
        <f t="shared" si="304"/>
        <v>975047.25114028272</v>
      </c>
      <c r="CX61" s="198">
        <f t="shared" si="5"/>
        <v>2425262.1571750999</v>
      </c>
      <c r="DA61" s="195">
        <f t="shared" ref="DA61:DA63" si="319">IF(BU61="","",(S61+Y61)*BU61)</f>
        <v>127991.73971579745</v>
      </c>
      <c r="DB61" s="195">
        <f t="shared" si="305"/>
        <v>348921.86755681195</v>
      </c>
      <c r="DC61" s="195">
        <f t="shared" si="305"/>
        <v>489806.79406454694</v>
      </c>
      <c r="DD61" s="195">
        <f t="shared" si="305"/>
        <v>483494.50469766086</v>
      </c>
      <c r="DE61" s="195">
        <f t="shared" si="305"/>
        <v>975047.25114028272</v>
      </c>
      <c r="DF61" s="198">
        <f t="shared" si="7"/>
        <v>2425262.1571750999</v>
      </c>
      <c r="DI61" s="195">
        <f t="shared" ref="DI61:DI63" si="320">IF(BU61="","",AK61*BU61)</f>
        <v>113755.51263303298</v>
      </c>
      <c r="DJ61" s="195">
        <f t="shared" si="306"/>
        <v>357383.02138902101</v>
      </c>
      <c r="DK61" s="195">
        <f t="shared" si="306"/>
        <v>523651.40939338319</v>
      </c>
      <c r="DL61" s="195">
        <f t="shared" si="306"/>
        <v>537887.63647614769</v>
      </c>
      <c r="DM61" s="195">
        <f t="shared" si="306"/>
        <v>1063687.9103348539</v>
      </c>
      <c r="DN61" s="198">
        <f t="shared" si="25"/>
        <v>2596365.4902264387</v>
      </c>
      <c r="DQ61" s="195">
        <f t="shared" ref="DQ61:DQ63" si="321">IF(BU61="","",(AE61+AK61)*BU61)</f>
        <v>113755.51263303298</v>
      </c>
      <c r="DR61" s="195">
        <f t="shared" si="307"/>
        <v>357383.02138902101</v>
      </c>
      <c r="DS61" s="195">
        <f t="shared" si="307"/>
        <v>523651.40939338319</v>
      </c>
      <c r="DT61" s="195">
        <f t="shared" si="307"/>
        <v>537887.63647614769</v>
      </c>
      <c r="DU61" s="195">
        <f t="shared" si="307"/>
        <v>1063687.9103348539</v>
      </c>
      <c r="DV61" s="198">
        <f t="shared" si="10"/>
        <v>2596365.4902264387</v>
      </c>
    </row>
    <row r="62" spans="1:126" ht="25.5" customHeight="1">
      <c r="A62" s="19"/>
      <c r="B62" s="55"/>
      <c r="C62" s="55"/>
      <c r="D62" s="56">
        <f t="shared" si="308"/>
        <v>2820</v>
      </c>
      <c r="E62" s="57">
        <f t="shared" si="309"/>
        <v>2820</v>
      </c>
      <c r="F62" s="58" t="s">
        <v>29</v>
      </c>
      <c r="G62" s="52">
        <f>'[9]NAW4 - Refurb - SSEH'!G59</f>
        <v>1058</v>
      </c>
      <c r="H62" s="52">
        <f>'[9]NAW4 - Refurb - SSEH'!H59</f>
        <v>844</v>
      </c>
      <c r="I62" s="52">
        <f>'[9]NAW4 - Refurb - SSEH'!I59</f>
        <v>484</v>
      </c>
      <c r="J62" s="52">
        <f>'[9]NAW4 - Refurb - SSEH'!J59</f>
        <v>213</v>
      </c>
      <c r="K62" s="52">
        <f>'[9]NAW4 - Refurb - SSEH'!K59</f>
        <v>221</v>
      </c>
      <c r="L62" s="59">
        <f t="shared" si="310"/>
        <v>2820</v>
      </c>
      <c r="M62" s="52">
        <f>'[9]NAW4 - Refurb - SSEH'!M59</f>
        <v>1046</v>
      </c>
      <c r="N62" s="52">
        <f>'[9]NAW4 - Refurb - SSEH'!N59</f>
        <v>847</v>
      </c>
      <c r="O62" s="52">
        <f>'[9]NAW4 - Refurb - SSEH'!O59</f>
        <v>487</v>
      </c>
      <c r="P62" s="52">
        <f>'[9]NAW4 - Refurb - SSEH'!P59</f>
        <v>232</v>
      </c>
      <c r="Q62" s="52">
        <f>'[9]NAW4 - Refurb - SSEH'!Q59</f>
        <v>180</v>
      </c>
      <c r="R62" s="59">
        <f t="shared" si="311"/>
        <v>2792</v>
      </c>
      <c r="S62" s="52">
        <f>'[9]NAW4 - Refurb - SSEH'!S59</f>
        <v>0</v>
      </c>
      <c r="T62" s="52">
        <f>'[9]NAW4 - Refurb - SSEH'!T59</f>
        <v>0</v>
      </c>
      <c r="U62" s="52">
        <f>'[9]NAW4 - Refurb - SSEH'!U59</f>
        <v>0</v>
      </c>
      <c r="V62" s="52">
        <f>'[9]NAW4 - Refurb - SSEH'!V59</f>
        <v>0</v>
      </c>
      <c r="W62" s="52">
        <f>'[9]NAW4 - Refurb - SSEH'!W59</f>
        <v>0</v>
      </c>
      <c r="X62" s="59">
        <f t="shared" si="312"/>
        <v>0</v>
      </c>
      <c r="Y62" s="52">
        <f>'[9]NAW4 - Refurb - SSEH'!Y59</f>
        <v>953</v>
      </c>
      <c r="Z62" s="52">
        <f>'[9]NAW4 - Refurb - SSEH'!Z59</f>
        <v>865</v>
      </c>
      <c r="AA62" s="52">
        <f>'[9]NAW4 - Refurb - SSEH'!AA59</f>
        <v>520</v>
      </c>
      <c r="AB62" s="52">
        <f>'[9]NAW4 - Refurb - SSEH'!AB59</f>
        <v>240</v>
      </c>
      <c r="AC62" s="52">
        <f>'[9]NAW4 - Refurb - SSEH'!AC59</f>
        <v>242</v>
      </c>
      <c r="AD62" s="59">
        <f t="shared" si="313"/>
        <v>2820</v>
      </c>
      <c r="AE62" s="52">
        <f>'[9]NAW4 - Refurb - SSEH'!AE59</f>
        <v>0</v>
      </c>
      <c r="AF62" s="52">
        <f>'[9]NAW4 - Refurb - SSEH'!AF59</f>
        <v>0</v>
      </c>
      <c r="AG62" s="52">
        <f>'[9]NAW4 - Refurb - SSEH'!AG59</f>
        <v>0</v>
      </c>
      <c r="AH62" s="52">
        <f>'[9]NAW4 - Refurb - SSEH'!AH59</f>
        <v>0</v>
      </c>
      <c r="AI62" s="52">
        <f>'[9]NAW4 - Refurb - SSEH'!AI59</f>
        <v>0</v>
      </c>
      <c r="AJ62" s="59">
        <f t="shared" si="314"/>
        <v>0</v>
      </c>
      <c r="AK62" s="52">
        <f>'[9]NAW4 - Refurb - SSEH'!AK59</f>
        <v>847</v>
      </c>
      <c r="AL62" s="52">
        <f>'[9]NAW4 - Refurb - SSEH'!AL59</f>
        <v>887</v>
      </c>
      <c r="AM62" s="52">
        <f>'[9]NAW4 - Refurb - SSEH'!AM59</f>
        <v>556</v>
      </c>
      <c r="AN62" s="52">
        <f>'[9]NAW4 - Refurb - SSEH'!AN59</f>
        <v>267</v>
      </c>
      <c r="AO62" s="52">
        <f>'[9]NAW4 - Refurb - SSEH'!AO59</f>
        <v>263</v>
      </c>
      <c r="AP62" s="59">
        <f t="shared" si="315"/>
        <v>2820</v>
      </c>
      <c r="BB62" s="6"/>
      <c r="BC62" s="6"/>
      <c r="BD62" s="58" t="s">
        <v>29</v>
      </c>
      <c r="BE62" s="172">
        <f>'SSEH - Probs. of Failure'!O$21</f>
        <v>2.5000000000000001E-2</v>
      </c>
      <c r="BF62" s="172">
        <f>'SSEH - Probs. of Failure'!P$21</f>
        <v>7.5000000000000011E-2</v>
      </c>
      <c r="BG62" s="172">
        <f>'SSEH - Probs. of Failure'!Q$21</f>
        <v>0.17499999999999999</v>
      </c>
      <c r="BH62" s="172">
        <f>'SSEH - Probs. of Failure'!R$21</f>
        <v>0.375</v>
      </c>
      <c r="BI62" s="172">
        <f>'SSEH - Probs. of Failure'!S$21</f>
        <v>0.75</v>
      </c>
      <c r="BJ62" s="176"/>
      <c r="BK62" s="6"/>
      <c r="BL62" s="58" t="s">
        <v>29</v>
      </c>
      <c r="BM62" s="194">
        <f>$BM4*'SSEH - Average Cons. of Failure'!$Q$21</f>
        <v>8058.2417449610139</v>
      </c>
      <c r="BN62" s="194">
        <f>$BM4*'SSEH - Average Cons. of Failure'!$Q$21</f>
        <v>8058.2417449610139</v>
      </c>
      <c r="BO62" s="194">
        <f>$BM4*'SSEH - Average Cons. of Failure'!$Q$21</f>
        <v>8058.2417449610139</v>
      </c>
      <c r="BP62" s="194">
        <f>$BM4*'SSEH - Average Cons. of Failure'!$Q$21</f>
        <v>8058.2417449610139</v>
      </c>
      <c r="BQ62" s="194">
        <f>$BM4*'SSEH - Average Cons. of Failure'!$Q$21</f>
        <v>8058.2417449610139</v>
      </c>
      <c r="BR62" s="176"/>
      <c r="BS62" s="6"/>
      <c r="BT62" s="58" t="s">
        <v>29</v>
      </c>
      <c r="BU62" s="24">
        <f t="shared" si="19"/>
        <v>201.45604362402537</v>
      </c>
      <c r="BV62" s="24">
        <f t="shared" si="19"/>
        <v>604.36813087207611</v>
      </c>
      <c r="BW62" s="24">
        <f t="shared" si="19"/>
        <v>1410.1923053681774</v>
      </c>
      <c r="BX62" s="24">
        <f t="shared" si="19"/>
        <v>3021.8406543603801</v>
      </c>
      <c r="BY62" s="24">
        <f t="shared" si="19"/>
        <v>6043.6813087207602</v>
      </c>
      <c r="BZ62" s="6"/>
      <c r="CA62" s="6"/>
      <c r="CB62" s="58" t="s">
        <v>29</v>
      </c>
      <c r="CC62" s="195">
        <f t="shared" si="316"/>
        <v>210723.02163073054</v>
      </c>
      <c r="CD62" s="195">
        <f t="shared" si="302"/>
        <v>511899.80684864847</v>
      </c>
      <c r="CE62" s="195">
        <f t="shared" si="302"/>
        <v>686763.65271430241</v>
      </c>
      <c r="CF62" s="195">
        <f t="shared" si="302"/>
        <v>701067.03181160823</v>
      </c>
      <c r="CG62" s="195">
        <f t="shared" si="302"/>
        <v>1087862.6355697368</v>
      </c>
      <c r="CH62" s="198">
        <f t="shared" si="317"/>
        <v>3198316.1485750261</v>
      </c>
      <c r="CI62" s="68"/>
      <c r="CJ62" s="68"/>
      <c r="CK62" s="195">
        <f t="shared" si="303"/>
        <v>213140.49415421885</v>
      </c>
      <c r="CL62" s="195">
        <f t="shared" si="303"/>
        <v>510086.70245603222</v>
      </c>
      <c r="CM62" s="195">
        <f t="shared" si="303"/>
        <v>682533.07579819788</v>
      </c>
      <c r="CN62" s="195">
        <f t="shared" si="303"/>
        <v>643652.05937876098</v>
      </c>
      <c r="CO62" s="195">
        <f t="shared" si="303"/>
        <v>1335653.569227288</v>
      </c>
      <c r="CP62" s="198">
        <f t="shared" si="3"/>
        <v>3385065.901014498</v>
      </c>
      <c r="CS62" s="195">
        <f t="shared" si="318"/>
        <v>191987.60957369619</v>
      </c>
      <c r="CT62" s="195">
        <f t="shared" si="304"/>
        <v>522778.43320434581</v>
      </c>
      <c r="CU62" s="195">
        <f t="shared" si="304"/>
        <v>733299.99879145226</v>
      </c>
      <c r="CV62" s="195">
        <f t="shared" si="304"/>
        <v>725241.75704649126</v>
      </c>
      <c r="CW62" s="195">
        <f t="shared" si="304"/>
        <v>1462570.876710424</v>
      </c>
      <c r="CX62" s="198">
        <f t="shared" si="5"/>
        <v>3635878.6753264097</v>
      </c>
      <c r="DA62" s="195">
        <f t="shared" si="319"/>
        <v>191987.60957369619</v>
      </c>
      <c r="DB62" s="195">
        <f t="shared" si="305"/>
        <v>522778.43320434581</v>
      </c>
      <c r="DC62" s="195">
        <f t="shared" si="305"/>
        <v>733299.99879145226</v>
      </c>
      <c r="DD62" s="195">
        <f t="shared" si="305"/>
        <v>725241.75704649126</v>
      </c>
      <c r="DE62" s="195">
        <f t="shared" si="305"/>
        <v>1462570.876710424</v>
      </c>
      <c r="DF62" s="198">
        <f t="shared" si="7"/>
        <v>3635878.6753264097</v>
      </c>
      <c r="DI62" s="195">
        <f t="shared" si="320"/>
        <v>170633.2689495495</v>
      </c>
      <c r="DJ62" s="195">
        <f t="shared" si="306"/>
        <v>536074.53208353149</v>
      </c>
      <c r="DK62" s="195">
        <f t="shared" si="306"/>
        <v>784066.92178470665</v>
      </c>
      <c r="DL62" s="195">
        <f t="shared" si="306"/>
        <v>806831.45471422153</v>
      </c>
      <c r="DM62" s="195">
        <f t="shared" si="306"/>
        <v>1589488.1841935599</v>
      </c>
      <c r="DN62" s="198">
        <f t="shared" si="25"/>
        <v>3887094.3617255692</v>
      </c>
      <c r="DQ62" s="195">
        <f t="shared" si="321"/>
        <v>170633.2689495495</v>
      </c>
      <c r="DR62" s="195">
        <f t="shared" si="307"/>
        <v>536074.53208353149</v>
      </c>
      <c r="DS62" s="195">
        <f t="shared" si="307"/>
        <v>784066.92178470665</v>
      </c>
      <c r="DT62" s="195">
        <f t="shared" si="307"/>
        <v>806831.45471422153</v>
      </c>
      <c r="DU62" s="195">
        <f t="shared" si="307"/>
        <v>1589488.1841935599</v>
      </c>
      <c r="DV62" s="198">
        <f t="shared" si="10"/>
        <v>3887094.3617255692</v>
      </c>
    </row>
    <row r="63" spans="1:126" ht="25.5" customHeight="1">
      <c r="A63" s="19"/>
      <c r="B63" s="55"/>
      <c r="C63" s="55"/>
      <c r="D63" s="56">
        <f t="shared" si="308"/>
        <v>2480</v>
      </c>
      <c r="E63" s="57">
        <f t="shared" si="309"/>
        <v>2480</v>
      </c>
      <c r="F63" s="58" t="s">
        <v>30</v>
      </c>
      <c r="G63" s="52">
        <f>'[9]NAW4 - Refurb - SSEH'!G60</f>
        <v>931</v>
      </c>
      <c r="H63" s="52">
        <f>'[9]NAW4 - Refurb - SSEH'!H60</f>
        <v>742</v>
      </c>
      <c r="I63" s="52">
        <f>'[9]NAW4 - Refurb - SSEH'!I60</f>
        <v>426</v>
      </c>
      <c r="J63" s="52">
        <f>'[9]NAW4 - Refurb - SSEH'!J60</f>
        <v>187</v>
      </c>
      <c r="K63" s="52">
        <f>'[9]NAW4 - Refurb - SSEH'!K60</f>
        <v>194</v>
      </c>
      <c r="L63" s="59">
        <f t="shared" si="310"/>
        <v>2480</v>
      </c>
      <c r="M63" s="52">
        <f>'[9]NAW4 - Refurb - SSEH'!M60</f>
        <v>920</v>
      </c>
      <c r="N63" s="52">
        <f>'[9]NAW4 - Refurb - SSEH'!N60</f>
        <v>745</v>
      </c>
      <c r="O63" s="52">
        <f>'[9]NAW4 - Refurb - SSEH'!O60</f>
        <v>429</v>
      </c>
      <c r="P63" s="52">
        <f>'[9]NAW4 - Refurb - SSEH'!P60</f>
        <v>204</v>
      </c>
      <c r="Q63" s="52">
        <f>'[9]NAW4 - Refurb - SSEH'!Q60</f>
        <v>158</v>
      </c>
      <c r="R63" s="59">
        <f t="shared" si="311"/>
        <v>2456</v>
      </c>
      <c r="S63" s="52">
        <f>'[9]NAW4 - Refurb - SSEH'!S60</f>
        <v>0</v>
      </c>
      <c r="T63" s="52">
        <f>'[9]NAW4 - Refurb - SSEH'!T60</f>
        <v>0</v>
      </c>
      <c r="U63" s="52">
        <f>'[9]NAW4 - Refurb - SSEH'!U60</f>
        <v>0</v>
      </c>
      <c r="V63" s="52">
        <f>'[9]NAW4 - Refurb - SSEH'!V60</f>
        <v>0</v>
      </c>
      <c r="W63" s="52">
        <f>'[9]NAW4 - Refurb - SSEH'!W60</f>
        <v>0</v>
      </c>
      <c r="X63" s="59">
        <f t="shared" si="312"/>
        <v>0</v>
      </c>
      <c r="Y63" s="52">
        <f>'[9]NAW4 - Refurb - SSEH'!Y60</f>
        <v>838</v>
      </c>
      <c r="Z63" s="52">
        <f>'[9]NAW4 - Refurb - SSEH'!Z60</f>
        <v>761</v>
      </c>
      <c r="AA63" s="52">
        <f>'[9]NAW4 - Refurb - SSEH'!AA60</f>
        <v>458</v>
      </c>
      <c r="AB63" s="52">
        <f>'[9]NAW4 - Refurb - SSEH'!AB60</f>
        <v>211</v>
      </c>
      <c r="AC63" s="52">
        <f>'[9]NAW4 - Refurb - SSEH'!AC60</f>
        <v>212</v>
      </c>
      <c r="AD63" s="59">
        <f t="shared" si="313"/>
        <v>2480</v>
      </c>
      <c r="AE63" s="52">
        <f>'[9]NAW4 - Refurb - SSEH'!AE60</f>
        <v>0</v>
      </c>
      <c r="AF63" s="52">
        <f>'[9]NAW4 - Refurb - SSEH'!AF60</f>
        <v>0</v>
      </c>
      <c r="AG63" s="52">
        <f>'[9]NAW4 - Refurb - SSEH'!AG60</f>
        <v>0</v>
      </c>
      <c r="AH63" s="52">
        <f>'[9]NAW4 - Refurb - SSEH'!AH60</f>
        <v>0</v>
      </c>
      <c r="AI63" s="52">
        <f>'[9]NAW4 - Refurb - SSEH'!AI60</f>
        <v>0</v>
      </c>
      <c r="AJ63" s="59">
        <f t="shared" si="314"/>
        <v>0</v>
      </c>
      <c r="AK63" s="52">
        <f>'[9]NAW4 - Refurb - SSEH'!AK60</f>
        <v>745</v>
      </c>
      <c r="AL63" s="52">
        <f>'[9]NAW4 - Refurb - SSEH'!AL60</f>
        <v>779</v>
      </c>
      <c r="AM63" s="52">
        <f>'[9]NAW4 - Refurb - SSEH'!AM60</f>
        <v>489</v>
      </c>
      <c r="AN63" s="52">
        <f>'[9]NAW4 - Refurb - SSEH'!AN60</f>
        <v>235</v>
      </c>
      <c r="AO63" s="52">
        <f>'[9]NAW4 - Refurb - SSEH'!AO60</f>
        <v>232</v>
      </c>
      <c r="AP63" s="59">
        <f t="shared" si="315"/>
        <v>2480</v>
      </c>
      <c r="BB63" s="6"/>
      <c r="BC63" s="6"/>
      <c r="BD63" s="58" t="s">
        <v>30</v>
      </c>
      <c r="BE63" s="172">
        <f>'SSEH - Probs. of Failure'!O$21</f>
        <v>2.5000000000000001E-2</v>
      </c>
      <c r="BF63" s="172">
        <f>'SSEH - Probs. of Failure'!P$21</f>
        <v>7.5000000000000011E-2</v>
      </c>
      <c r="BG63" s="172">
        <f>'SSEH - Probs. of Failure'!Q$21</f>
        <v>0.17499999999999999</v>
      </c>
      <c r="BH63" s="172">
        <f>'SSEH - Probs. of Failure'!R$21</f>
        <v>0.375</v>
      </c>
      <c r="BI63" s="172">
        <f>'SSEH - Probs. of Failure'!S$21</f>
        <v>0.75</v>
      </c>
      <c r="BJ63" s="176"/>
      <c r="BK63" s="6"/>
      <c r="BL63" s="58" t="s">
        <v>30</v>
      </c>
      <c r="BM63" s="194">
        <f>$BM5*'SSEH - Average Cons. of Failure'!$Q$21</f>
        <v>13430.402908268356</v>
      </c>
      <c r="BN63" s="194">
        <f>$BM5*'SSEH - Average Cons. of Failure'!$Q$21</f>
        <v>13430.402908268356</v>
      </c>
      <c r="BO63" s="194">
        <f>$BM5*'SSEH - Average Cons. of Failure'!$Q$21</f>
        <v>13430.402908268356</v>
      </c>
      <c r="BP63" s="194">
        <f>$BM5*'SSEH - Average Cons. of Failure'!$Q$21</f>
        <v>13430.402908268356</v>
      </c>
      <c r="BQ63" s="194">
        <f>$BM5*'SSEH - Average Cons. of Failure'!$Q$21</f>
        <v>13430.402908268356</v>
      </c>
      <c r="BR63" s="176"/>
      <c r="BS63" s="6"/>
      <c r="BT63" s="58" t="s">
        <v>30</v>
      </c>
      <c r="BU63" s="24">
        <f t="shared" si="19"/>
        <v>335.76007270670891</v>
      </c>
      <c r="BV63" s="24">
        <f t="shared" si="19"/>
        <v>1007.2802181201268</v>
      </c>
      <c r="BW63" s="24">
        <f t="shared" si="19"/>
        <v>2350.320508946962</v>
      </c>
      <c r="BX63" s="24">
        <f t="shared" si="19"/>
        <v>5036.4010906006333</v>
      </c>
      <c r="BY63" s="24">
        <f t="shared" si="19"/>
        <v>10072.802181201267</v>
      </c>
      <c r="BZ63" s="6"/>
      <c r="CA63" s="6"/>
      <c r="CB63" s="58" t="s">
        <v>30</v>
      </c>
      <c r="CC63" s="195">
        <f t="shared" si="316"/>
        <v>308899.26689017221</v>
      </c>
      <c r="CD63" s="195">
        <f t="shared" si="302"/>
        <v>750423.76249949448</v>
      </c>
      <c r="CE63" s="195">
        <f t="shared" si="302"/>
        <v>1008287.4983382467</v>
      </c>
      <c r="CF63" s="195">
        <f t="shared" si="302"/>
        <v>1027425.8224825292</v>
      </c>
      <c r="CG63" s="195">
        <f t="shared" si="302"/>
        <v>1591502.7446298001</v>
      </c>
      <c r="CH63" s="198">
        <f t="shared" si="317"/>
        <v>4686539.0948402425</v>
      </c>
      <c r="CI63" s="68"/>
      <c r="CJ63" s="68"/>
      <c r="CK63" s="195">
        <f t="shared" si="303"/>
        <v>312592.62768994598</v>
      </c>
      <c r="CL63" s="195">
        <f t="shared" si="303"/>
        <v>747401.92184513411</v>
      </c>
      <c r="CM63" s="195">
        <f t="shared" si="303"/>
        <v>1001236.5368114058</v>
      </c>
      <c r="CN63" s="195">
        <f t="shared" si="303"/>
        <v>941807.00394231838</v>
      </c>
      <c r="CO63" s="195">
        <f t="shared" si="303"/>
        <v>1954123.6231530458</v>
      </c>
      <c r="CP63" s="198">
        <f t="shared" si="3"/>
        <v>4957161.7134418506</v>
      </c>
      <c r="CS63" s="195">
        <f t="shared" si="318"/>
        <v>281366.94092822209</v>
      </c>
      <c r="CT63" s="195">
        <f t="shared" si="304"/>
        <v>766540.24598941649</v>
      </c>
      <c r="CU63" s="195">
        <f t="shared" si="304"/>
        <v>1076446.7930977086</v>
      </c>
      <c r="CV63" s="195">
        <f t="shared" si="304"/>
        <v>1062680.6301167337</v>
      </c>
      <c r="CW63" s="195">
        <f t="shared" si="304"/>
        <v>2135434.0624146685</v>
      </c>
      <c r="CX63" s="198">
        <f t="shared" si="5"/>
        <v>5322468.6725467499</v>
      </c>
      <c r="DA63" s="195">
        <f t="shared" si="319"/>
        <v>281366.94092822209</v>
      </c>
      <c r="DB63" s="195">
        <f t="shared" si="305"/>
        <v>766540.24598941649</v>
      </c>
      <c r="DC63" s="195">
        <f t="shared" si="305"/>
        <v>1076446.7930977086</v>
      </c>
      <c r="DD63" s="195">
        <f t="shared" si="305"/>
        <v>1062680.6301167337</v>
      </c>
      <c r="DE63" s="195">
        <f t="shared" si="305"/>
        <v>2135434.0624146685</v>
      </c>
      <c r="DF63" s="198">
        <f t="shared" si="7"/>
        <v>5322468.6725467499</v>
      </c>
      <c r="DI63" s="195">
        <f t="shared" si="320"/>
        <v>250141.25416649814</v>
      </c>
      <c r="DJ63" s="195">
        <f t="shared" si="306"/>
        <v>784671.28991557879</v>
      </c>
      <c r="DK63" s="195">
        <f t="shared" si="306"/>
        <v>1149306.7288750645</v>
      </c>
      <c r="DL63" s="195">
        <f t="shared" si="306"/>
        <v>1183554.2562911487</v>
      </c>
      <c r="DM63" s="195">
        <f t="shared" si="306"/>
        <v>2336890.1060386938</v>
      </c>
      <c r="DN63" s="198">
        <f t="shared" si="25"/>
        <v>5704563.635286984</v>
      </c>
      <c r="DQ63" s="195">
        <f t="shared" si="321"/>
        <v>250141.25416649814</v>
      </c>
      <c r="DR63" s="195">
        <f t="shared" si="307"/>
        <v>784671.28991557879</v>
      </c>
      <c r="DS63" s="195">
        <f t="shared" si="307"/>
        <v>1149306.7288750645</v>
      </c>
      <c r="DT63" s="195">
        <f t="shared" si="307"/>
        <v>1183554.2562911487</v>
      </c>
      <c r="DU63" s="195">
        <f t="shared" si="307"/>
        <v>2336890.1060386938</v>
      </c>
      <c r="DV63" s="198">
        <f t="shared" si="10"/>
        <v>5704563.635286984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2">SUM(H60:H63)</f>
        <v>2902</v>
      </c>
      <c r="I64" s="66">
        <f t="shared" si="322"/>
        <v>1666</v>
      </c>
      <c r="J64" s="66">
        <f t="shared" si="322"/>
        <v>732</v>
      </c>
      <c r="K64" s="66">
        <f t="shared" si="322"/>
        <v>760</v>
      </c>
      <c r="L64" s="67"/>
      <c r="M64" s="65">
        <f>SUM(M60:M63)</f>
        <v>3598</v>
      </c>
      <c r="N64" s="66">
        <f t="shared" ref="N64:Q64" si="323">SUM(N60:N63)</f>
        <v>2913</v>
      </c>
      <c r="O64" s="66">
        <f t="shared" si="323"/>
        <v>1678</v>
      </c>
      <c r="P64" s="66">
        <f t="shared" si="323"/>
        <v>799</v>
      </c>
      <c r="Q64" s="66">
        <f t="shared" si="323"/>
        <v>619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3277</v>
      </c>
      <c r="Z64" s="66">
        <f t="shared" ref="Z64:AC64" si="325">SUM(Z60:Z63)</f>
        <v>2976</v>
      </c>
      <c r="AA64" s="66">
        <f t="shared" si="325"/>
        <v>1790</v>
      </c>
      <c r="AB64" s="66">
        <f t="shared" si="325"/>
        <v>825</v>
      </c>
      <c r="AC64" s="66">
        <f t="shared" si="325"/>
        <v>833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2913</v>
      </c>
      <c r="AL64" s="66">
        <f t="shared" ref="AL64:AO64" si="327">SUM(AL60:AL63)</f>
        <v>3050</v>
      </c>
      <c r="AM64" s="66">
        <f t="shared" si="327"/>
        <v>1913</v>
      </c>
      <c r="AN64" s="66">
        <f t="shared" si="327"/>
        <v>919</v>
      </c>
      <c r="AO64" s="66">
        <f t="shared" si="327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715195.81567110657</v>
      </c>
      <c r="CD64" s="197">
        <f t="shared" ref="CD64:CG64" si="328">SUM(CD60:CD63)</f>
        <v>1737276.3377961451</v>
      </c>
      <c r="CE64" s="197">
        <f t="shared" si="328"/>
        <v>2334432.3423064807</v>
      </c>
      <c r="CF64" s="197">
        <f t="shared" si="328"/>
        <v>2381210.4356359798</v>
      </c>
      <c r="CG64" s="197">
        <f t="shared" si="328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29">SUM(CL60:CL63)</f>
        <v>1730668.5795652771</v>
      </c>
      <c r="CM64" s="197">
        <f t="shared" si="329"/>
        <v>2318074.1115642097</v>
      </c>
      <c r="CN64" s="197">
        <f t="shared" si="329"/>
        <v>2182373.3205790664</v>
      </c>
      <c r="CO64" s="197">
        <f t="shared" si="329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0">SUM(CT60:CT63)</f>
        <v>1774747.1619102138</v>
      </c>
      <c r="CU64" s="197">
        <f t="shared" si="330"/>
        <v>2491057.701022706</v>
      </c>
      <c r="CV64" s="197">
        <f t="shared" si="330"/>
        <v>2460382.6607802217</v>
      </c>
      <c r="CW64" s="197">
        <f t="shared" si="330"/>
        <v>4959444.8819362558</v>
      </c>
      <c r="CX64" s="198">
        <f t="shared" si="5"/>
        <v>12337087.529117862</v>
      </c>
      <c r="DA64" s="197">
        <f>SUM(DA60:DA63)</f>
        <v>651455.12346846494</v>
      </c>
      <c r="DB64" s="197">
        <f t="shared" ref="DB64:DE64" si="331">SUM(DB60:DB63)</f>
        <v>1774747.1619102138</v>
      </c>
      <c r="DC64" s="197">
        <f t="shared" si="331"/>
        <v>2491057.701022706</v>
      </c>
      <c r="DD64" s="197">
        <f t="shared" si="331"/>
        <v>2460382.6607802217</v>
      </c>
      <c r="DE64" s="197">
        <f t="shared" si="331"/>
        <v>4959444.8819362558</v>
      </c>
      <c r="DF64" s="198">
        <f t="shared" si="7"/>
        <v>12337087.529117862</v>
      </c>
      <c r="DI64" s="197">
        <f>SUM(DI60:DI63)</f>
        <v>579092.11259871512</v>
      </c>
      <c r="DJ64" s="197">
        <f t="shared" ref="DJ64:DM64" si="332">SUM(DJ60:DJ63)</f>
        <v>1818301.9585417281</v>
      </c>
      <c r="DK64" s="197">
        <f t="shared" si="332"/>
        <v>2661690.9699722556</v>
      </c>
      <c r="DL64" s="197">
        <f t="shared" si="332"/>
        <v>2739802.1932867444</v>
      </c>
      <c r="DM64" s="197">
        <f t="shared" si="332"/>
        <v>5404662.7383453511</v>
      </c>
      <c r="DN64" s="198">
        <f t="shared" si="25"/>
        <v>13203549.972744795</v>
      </c>
      <c r="DQ64" s="197">
        <f>SUM(DQ60:DQ63)</f>
        <v>579092.11259871512</v>
      </c>
      <c r="DR64" s="197">
        <f t="shared" ref="DR64:DU64" si="333">SUM(DR60:DR63)</f>
        <v>1818301.9585417281</v>
      </c>
      <c r="DS64" s="197">
        <f t="shared" si="333"/>
        <v>2661690.9699722556</v>
      </c>
      <c r="DT64" s="197">
        <f t="shared" si="333"/>
        <v>2739802.1932867444</v>
      </c>
      <c r="DU64" s="197">
        <f t="shared" si="333"/>
        <v>5404662.7383453511</v>
      </c>
      <c r="DV64" s="198">
        <f t="shared" si="10"/>
        <v>13203549.972744795</v>
      </c>
    </row>
    <row r="65" spans="1:126" ht="25.5" customHeight="1">
      <c r="A65" s="19"/>
      <c r="B65" s="48" t="s">
        <v>37</v>
      </c>
      <c r="C65" s="48"/>
      <c r="D65" s="49">
        <f>L65</f>
        <v>1206</v>
      </c>
      <c r="E65" s="50">
        <f>D65+SUM(AE65:AI65)</f>
        <v>1206</v>
      </c>
      <c r="F65" s="51" t="s">
        <v>25</v>
      </c>
      <c r="G65" s="52">
        <f>'[9]NAW4 - Refurb - SSEH'!G62</f>
        <v>404</v>
      </c>
      <c r="H65" s="52">
        <f>'[9]NAW4 - Refurb - SSEH'!H62</f>
        <v>329</v>
      </c>
      <c r="I65" s="52">
        <f>'[9]NAW4 - Refurb - SSEH'!I62</f>
        <v>407</v>
      </c>
      <c r="J65" s="52">
        <f>'[9]NAW4 - Refurb - SSEH'!J62</f>
        <v>50</v>
      </c>
      <c r="K65" s="52">
        <f>'[9]NAW4 - Refurb - SSEH'!K62</f>
        <v>16</v>
      </c>
      <c r="L65" s="53">
        <f>SUM(G65:K65)</f>
        <v>1206</v>
      </c>
      <c r="M65" s="52">
        <f>'[9]NAW4 - Refurb - SSEH'!M62</f>
        <v>377</v>
      </c>
      <c r="N65" s="52">
        <f>'[9]NAW4 - Refurb - SSEH'!N62</f>
        <v>331</v>
      </c>
      <c r="O65" s="52">
        <f>'[9]NAW4 - Refurb - SSEH'!O62</f>
        <v>409</v>
      </c>
      <c r="P65" s="52">
        <f>'[9]NAW4 - Refurb - SSEH'!P62</f>
        <v>61</v>
      </c>
      <c r="Q65" s="52">
        <f>'[9]NAW4 - Refurb - SSEH'!Q62</f>
        <v>20</v>
      </c>
      <c r="R65" s="53">
        <f>SUM(M65:Q65)</f>
        <v>1198</v>
      </c>
      <c r="S65" s="52">
        <f>'[9]NAW4 - Refurb - SSEH'!S62</f>
        <v>0</v>
      </c>
      <c r="T65" s="52">
        <f>'[9]NAW4 - Refurb - SSEH'!T62</f>
        <v>23</v>
      </c>
      <c r="U65" s="52">
        <f>'[9]NAW4 - Refurb - SSEH'!U62</f>
        <v>0</v>
      </c>
      <c r="V65" s="52">
        <f>'[9]NAW4 - Refurb - SSEH'!V62</f>
        <v>-23</v>
      </c>
      <c r="W65" s="52">
        <f>'[9]NAW4 - Refurb - SSEH'!W62</f>
        <v>0</v>
      </c>
      <c r="X65" s="53">
        <f>SUM(S65:W65)</f>
        <v>0</v>
      </c>
      <c r="Y65" s="54">
        <f>'[9]NAW4 - Refurb - SSEH'!Y62</f>
        <v>323</v>
      </c>
      <c r="Z65" s="54">
        <f>'[9]NAW4 - Refurb - SSEH'!Z62</f>
        <v>344</v>
      </c>
      <c r="AA65" s="54">
        <f>'[9]NAW4 - Refurb - SSEH'!AA62</f>
        <v>391</v>
      </c>
      <c r="AB65" s="54">
        <f>'[9]NAW4 - Refurb - SSEH'!AB62</f>
        <v>122</v>
      </c>
      <c r="AC65" s="54">
        <f>'[9]NAW4 - Refurb - SSEH'!AC62</f>
        <v>26</v>
      </c>
      <c r="AD65" s="53">
        <f>SUM(Y65:AC65)</f>
        <v>1206</v>
      </c>
      <c r="AE65" s="54">
        <f>'[9]NAW4 - Refurb - SSEH'!AE62</f>
        <v>0</v>
      </c>
      <c r="AF65" s="54">
        <f>'[9]NAW4 - Refurb - SSEH'!AF62</f>
        <v>46</v>
      </c>
      <c r="AG65" s="54">
        <f>'[9]NAW4 - Refurb - SSEH'!AG62</f>
        <v>0</v>
      </c>
      <c r="AH65" s="54">
        <f>'[9]NAW4 - Refurb - SSEH'!AH62</f>
        <v>-46</v>
      </c>
      <c r="AI65" s="54">
        <f>'[9]NAW4 - Refurb - SSEH'!AI62</f>
        <v>0</v>
      </c>
      <c r="AJ65" s="53">
        <f>SUM(AE65:AI65)</f>
        <v>0</v>
      </c>
      <c r="AK65" s="54">
        <f>'[9]NAW4 - Refurb - SSEH'!AK62</f>
        <v>242</v>
      </c>
      <c r="AL65" s="54">
        <f>'[9]NAW4 - Refurb - SSEH'!AL62</f>
        <v>359</v>
      </c>
      <c r="AM65" s="54">
        <f>'[9]NAW4 - Refurb - SSEH'!AM62</f>
        <v>376</v>
      </c>
      <c r="AN65" s="54">
        <f>'[9]NAW4 - Refurb - SSEH'!AN62</f>
        <v>193</v>
      </c>
      <c r="AO65" s="54">
        <f>'[9]NAW4 - Refurb - SSEH'!AO62</f>
        <v>36</v>
      </c>
      <c r="AP65" s="53">
        <f>SUM(AK65:AO65)</f>
        <v>1206</v>
      </c>
      <c r="BB65" s="6"/>
      <c r="BC65" s="6"/>
      <c r="BD65" s="51" t="s">
        <v>25</v>
      </c>
      <c r="BE65" s="172">
        <f>'SSEH - Probs. of Failure'!O$22</f>
        <v>2.5000000000000001E-2</v>
      </c>
      <c r="BF65" s="172">
        <f>'SSEH - Probs. of Failure'!P$22</f>
        <v>7.5000000000000011E-2</v>
      </c>
      <c r="BG65" s="172">
        <f>'SSEH - Probs. of Failure'!Q$22</f>
        <v>0.17499999999999999</v>
      </c>
      <c r="BH65" s="172">
        <f>'SSEH - Probs. of Failure'!R$22</f>
        <v>0.375</v>
      </c>
      <c r="BI65" s="172">
        <f>'SSEH - Probs. of Failure'!S$22</f>
        <v>0.75</v>
      </c>
      <c r="BJ65" s="175"/>
      <c r="BK65" s="6"/>
      <c r="BL65" s="51" t="s">
        <v>25</v>
      </c>
      <c r="BM65" s="194">
        <f>$BM2*'SSEH - Average Cons. of Failure'!$Q$22</f>
        <v>9921.7991630915276</v>
      </c>
      <c r="BN65" s="194">
        <f>$BM2*'SSEH - Average Cons. of Failure'!$Q$22</f>
        <v>9921.7991630915276</v>
      </c>
      <c r="BO65" s="194">
        <f>$BM2*'SSEH - Average Cons. of Failure'!$Q$22</f>
        <v>9921.7991630915276</v>
      </c>
      <c r="BP65" s="194">
        <f>$BM2*'SSEH - Average Cons. of Failure'!$Q$22</f>
        <v>9921.7991630915276</v>
      </c>
      <c r="BQ65" s="194">
        <f>$BM2*'SSEH - Average Cons. of Failure'!$Q$22</f>
        <v>9921.7991630915276</v>
      </c>
      <c r="BR65" s="175"/>
      <c r="BS65" s="6"/>
      <c r="BT65" s="51" t="s">
        <v>25</v>
      </c>
      <c r="BU65" s="24">
        <f t="shared" si="19"/>
        <v>248.04497907728819</v>
      </c>
      <c r="BV65" s="24">
        <f t="shared" si="19"/>
        <v>744.13493723186468</v>
      </c>
      <c r="BW65" s="24">
        <f t="shared" si="19"/>
        <v>1736.3148535410173</v>
      </c>
      <c r="BX65" s="24">
        <f t="shared" si="19"/>
        <v>3720.6746861593228</v>
      </c>
      <c r="BY65" s="24">
        <f t="shared" si="19"/>
        <v>7441.3493723186457</v>
      </c>
      <c r="BZ65" s="6"/>
      <c r="CA65" s="6"/>
      <c r="CB65" s="51" t="s">
        <v>25</v>
      </c>
      <c r="CC65" s="195">
        <f>IF(BU65="","",M65*BU65)</f>
        <v>93512.95711213765</v>
      </c>
      <c r="CD65" s="195">
        <f t="shared" ref="CD65:CG68" si="334">IF(BV65="","",N65*BV65)</f>
        <v>246308.66422374721</v>
      </c>
      <c r="CE65" s="195">
        <f t="shared" si="334"/>
        <v>710152.77509827609</v>
      </c>
      <c r="CF65" s="195">
        <f t="shared" si="334"/>
        <v>226961.15585571868</v>
      </c>
      <c r="CG65" s="195">
        <f t="shared" si="334"/>
        <v>148826.98744637292</v>
      </c>
      <c r="CH65" s="198">
        <f>SUM(CC65:CG65)</f>
        <v>1425762.5397362525</v>
      </c>
      <c r="CI65" s="68"/>
      <c r="CJ65" s="68"/>
      <c r="CK65" s="195">
        <f t="shared" ref="CK65:CO68" si="335">IF(BU65="","",G65*BU65)</f>
        <v>100210.17154722443</v>
      </c>
      <c r="CL65" s="195">
        <f t="shared" si="335"/>
        <v>244820.39434928348</v>
      </c>
      <c r="CM65" s="195">
        <f t="shared" si="335"/>
        <v>706680.14539119403</v>
      </c>
      <c r="CN65" s="195">
        <f t="shared" si="335"/>
        <v>186033.73430796614</v>
      </c>
      <c r="CO65" s="195">
        <f t="shared" si="335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36">IF(BV65="","",Z65*BV65)</f>
        <v>255982.41840776146</v>
      </c>
      <c r="CU65" s="195">
        <f t="shared" si="336"/>
        <v>678899.1077345378</v>
      </c>
      <c r="CV65" s="195">
        <f t="shared" si="336"/>
        <v>453922.31171143736</v>
      </c>
      <c r="CW65" s="195">
        <f t="shared" si="336"/>
        <v>193475.08368028479</v>
      </c>
      <c r="CX65" s="198">
        <f t="shared" si="5"/>
        <v>1662397.4497759854</v>
      </c>
      <c r="DA65" s="195">
        <f>IF(BU65="","",(S65+Y65)*BU65)</f>
        <v>80118.528241964086</v>
      </c>
      <c r="DB65" s="195">
        <f t="shared" ref="DB65:DE68" si="337">IF(BV65="","",(T65+Z65)*BV65)</f>
        <v>273097.52196409431</v>
      </c>
      <c r="DC65" s="195">
        <f t="shared" si="337"/>
        <v>678899.1077345378</v>
      </c>
      <c r="DD65" s="195">
        <f t="shared" si="337"/>
        <v>368346.79392977298</v>
      </c>
      <c r="DE65" s="195">
        <f t="shared" si="337"/>
        <v>193475.08368028479</v>
      </c>
      <c r="DF65" s="198">
        <f t="shared" si="7"/>
        <v>1593937.0355506539</v>
      </c>
      <c r="DI65" s="195">
        <f>IF(BU65="","",AK65*BU65)</f>
        <v>60026.88493670374</v>
      </c>
      <c r="DJ65" s="195">
        <f t="shared" ref="DJ65:DM68" si="338">IF(BV65="","",AL65*BV65)</f>
        <v>267144.44246623944</v>
      </c>
      <c r="DK65" s="195">
        <f t="shared" si="338"/>
        <v>652854.38493142254</v>
      </c>
      <c r="DL65" s="195">
        <f t="shared" si="338"/>
        <v>718090.21442874928</v>
      </c>
      <c r="DM65" s="195">
        <f t="shared" si="338"/>
        <v>267888.57740347122</v>
      </c>
      <c r="DN65" s="198">
        <f t="shared" si="25"/>
        <v>1966004.5041665863</v>
      </c>
      <c r="DQ65" s="195">
        <f>IF(BU65="","",(AE65+AK65)*BU65)</f>
        <v>60026.88493670374</v>
      </c>
      <c r="DR65" s="195">
        <f t="shared" ref="DR65:DU68" si="339">IF(BV65="","",(AF65+AL65)*BV65)</f>
        <v>301374.6495789052</v>
      </c>
      <c r="DS65" s="195">
        <f t="shared" si="339"/>
        <v>652854.38493142254</v>
      </c>
      <c r="DT65" s="195">
        <f t="shared" si="339"/>
        <v>546939.17886542052</v>
      </c>
      <c r="DU65" s="195">
        <f t="shared" si="339"/>
        <v>267888.57740347122</v>
      </c>
      <c r="DV65" s="198">
        <f t="shared" si="10"/>
        <v>1829083.6757159233</v>
      </c>
    </row>
    <row r="66" spans="1:126" ht="25.5" customHeight="1">
      <c r="A66" s="19"/>
      <c r="B66" s="55"/>
      <c r="C66" s="55"/>
      <c r="D66" s="56">
        <f t="shared" ref="D66:D68" si="340">L66</f>
        <v>2154</v>
      </c>
      <c r="E66" s="57">
        <f t="shared" ref="E66:E68" si="341">D66+SUM(AE66:AI66)</f>
        <v>2154</v>
      </c>
      <c r="F66" s="58" t="s">
        <v>27</v>
      </c>
      <c r="G66" s="52">
        <f>'[9]NAW4 - Refurb - SSEH'!G63</f>
        <v>722</v>
      </c>
      <c r="H66" s="52">
        <f>'[9]NAW4 - Refurb - SSEH'!H63</f>
        <v>588</v>
      </c>
      <c r="I66" s="52">
        <f>'[9]NAW4 - Refurb - SSEH'!I63</f>
        <v>725</v>
      </c>
      <c r="J66" s="52">
        <f>'[9]NAW4 - Refurb - SSEH'!J63</f>
        <v>90</v>
      </c>
      <c r="K66" s="52">
        <f>'[9]NAW4 - Refurb - SSEH'!K63</f>
        <v>29</v>
      </c>
      <c r="L66" s="59">
        <f t="shared" ref="L66:L68" si="342">SUM(G66:K66)</f>
        <v>2154</v>
      </c>
      <c r="M66" s="52">
        <f>'[9]NAW4 - Refurb - SSEH'!M63</f>
        <v>675</v>
      </c>
      <c r="N66" s="52">
        <f>'[9]NAW4 - Refurb - SSEH'!N63</f>
        <v>591</v>
      </c>
      <c r="O66" s="52">
        <f>'[9]NAW4 - Refurb - SSEH'!O63</f>
        <v>728</v>
      </c>
      <c r="P66" s="52">
        <f>'[9]NAW4 - Refurb - SSEH'!P63</f>
        <v>110</v>
      </c>
      <c r="Q66" s="52">
        <f>'[9]NAW4 - Refurb - SSEH'!Q63</f>
        <v>35</v>
      </c>
      <c r="R66" s="59">
        <f t="shared" ref="R66:R68" si="343">SUM(M66:Q66)</f>
        <v>2139</v>
      </c>
      <c r="S66" s="52">
        <f>'[9]NAW4 - Refurb - SSEH'!S63</f>
        <v>0</v>
      </c>
      <c r="T66" s="52">
        <f>'[9]NAW4 - Refurb - SSEH'!T63</f>
        <v>41</v>
      </c>
      <c r="U66" s="52">
        <f>'[9]NAW4 - Refurb - SSEH'!U63</f>
        <v>0</v>
      </c>
      <c r="V66" s="52">
        <f>'[9]NAW4 - Refurb - SSEH'!V63</f>
        <v>-41</v>
      </c>
      <c r="W66" s="52">
        <f>'[9]NAW4 - Refurb - SSEH'!W63</f>
        <v>0</v>
      </c>
      <c r="X66" s="59">
        <f t="shared" ref="X66:X68" si="344">SUM(S66:W66)</f>
        <v>0</v>
      </c>
      <c r="Y66" s="52">
        <f>'[9]NAW4 - Refurb - SSEH'!Y63</f>
        <v>577</v>
      </c>
      <c r="Z66" s="52">
        <f>'[9]NAW4 - Refurb - SSEH'!Z63</f>
        <v>615</v>
      </c>
      <c r="AA66" s="52">
        <f>'[9]NAW4 - Refurb - SSEH'!AA63</f>
        <v>698</v>
      </c>
      <c r="AB66" s="52">
        <f>'[9]NAW4 - Refurb - SSEH'!AB63</f>
        <v>217</v>
      </c>
      <c r="AC66" s="52">
        <f>'[9]NAW4 - Refurb - SSEH'!AC63</f>
        <v>47</v>
      </c>
      <c r="AD66" s="59">
        <f t="shared" ref="AD66:AD68" si="345">SUM(Y66:AC66)</f>
        <v>2154</v>
      </c>
      <c r="AE66" s="52">
        <f>'[9]NAW4 - Refurb - SSEH'!AE63</f>
        <v>0</v>
      </c>
      <c r="AF66" s="52">
        <f>'[9]NAW4 - Refurb - SSEH'!AF63</f>
        <v>81</v>
      </c>
      <c r="AG66" s="52">
        <f>'[9]NAW4 - Refurb - SSEH'!AG63</f>
        <v>0</v>
      </c>
      <c r="AH66" s="52">
        <f>'[9]NAW4 - Refurb - SSEH'!AH63</f>
        <v>-81</v>
      </c>
      <c r="AI66" s="52">
        <f>'[9]NAW4 - Refurb - SSEH'!AI63</f>
        <v>0</v>
      </c>
      <c r="AJ66" s="59">
        <f t="shared" ref="AJ66:AJ68" si="346">SUM(AE66:AI66)</f>
        <v>0</v>
      </c>
      <c r="AK66" s="52">
        <f>'[9]NAW4 - Refurb - SSEH'!AK63</f>
        <v>433</v>
      </c>
      <c r="AL66" s="52">
        <f>'[9]NAW4 - Refurb - SSEH'!AL63</f>
        <v>642</v>
      </c>
      <c r="AM66" s="52">
        <f>'[9]NAW4 - Refurb - SSEH'!AM63</f>
        <v>670</v>
      </c>
      <c r="AN66" s="52">
        <f>'[9]NAW4 - Refurb - SSEH'!AN63</f>
        <v>344</v>
      </c>
      <c r="AO66" s="52">
        <f>'[9]NAW4 - Refurb - SSEH'!AO63</f>
        <v>65</v>
      </c>
      <c r="AP66" s="59">
        <f t="shared" ref="AP66:AP68" si="347">SUM(AK66:AO66)</f>
        <v>2154</v>
      </c>
      <c r="BB66" s="6"/>
      <c r="BC66" s="6"/>
      <c r="BD66" s="58" t="s">
        <v>27</v>
      </c>
      <c r="BE66" s="172">
        <f>'SSEH - Probs. of Failure'!O$22</f>
        <v>2.5000000000000001E-2</v>
      </c>
      <c r="BF66" s="172">
        <f>'SSEH - Probs. of Failure'!P$22</f>
        <v>7.5000000000000011E-2</v>
      </c>
      <c r="BG66" s="172">
        <f>'SSEH - Probs. of Failure'!Q$22</f>
        <v>0.17499999999999999</v>
      </c>
      <c r="BH66" s="172">
        <f>'SSEH - Probs. of Failure'!R$22</f>
        <v>0.375</v>
      </c>
      <c r="BI66" s="172">
        <f>'SSEH - Probs. of Failure'!S$22</f>
        <v>0.75</v>
      </c>
      <c r="BJ66" s="176"/>
      <c r="BK66" s="6"/>
      <c r="BL66" s="58" t="s">
        <v>27</v>
      </c>
      <c r="BM66" s="194">
        <f>$BM3*'SSEH - Average Cons. of Failure'!$Q$22</f>
        <v>14173.998804416469</v>
      </c>
      <c r="BN66" s="194">
        <f>$BM3*'SSEH - Average Cons. of Failure'!$Q$22</f>
        <v>14173.998804416469</v>
      </c>
      <c r="BO66" s="194">
        <f>$BM3*'SSEH - Average Cons. of Failure'!$Q$22</f>
        <v>14173.998804416469</v>
      </c>
      <c r="BP66" s="194">
        <f>$BM3*'SSEH - Average Cons. of Failure'!$Q$22</f>
        <v>14173.998804416469</v>
      </c>
      <c r="BQ66" s="194">
        <f>$BM3*'SSEH - Average Cons. of Failure'!$Q$22</f>
        <v>14173.998804416469</v>
      </c>
      <c r="BR66" s="176"/>
      <c r="BS66" s="6"/>
      <c r="BT66" s="58" t="s">
        <v>27</v>
      </c>
      <c r="BU66" s="24">
        <f t="shared" si="19"/>
        <v>354.34997011041173</v>
      </c>
      <c r="BV66" s="24">
        <f t="shared" si="19"/>
        <v>1063.0499103312354</v>
      </c>
      <c r="BW66" s="24">
        <f t="shared" si="19"/>
        <v>2480.4497907728819</v>
      </c>
      <c r="BX66" s="24">
        <f t="shared" si="19"/>
        <v>5315.2495516561758</v>
      </c>
      <c r="BY66" s="24">
        <f t="shared" si="19"/>
        <v>10630.499103312352</v>
      </c>
      <c r="BZ66" s="6"/>
      <c r="CA66" s="6"/>
      <c r="CB66" s="58" t="s">
        <v>27</v>
      </c>
      <c r="CC66" s="195">
        <f t="shared" ref="CC66:CC68" si="348">IF(BU66="","",M66*BU66)</f>
        <v>239186.22982452792</v>
      </c>
      <c r="CD66" s="195">
        <f t="shared" si="334"/>
        <v>628262.49700576009</v>
      </c>
      <c r="CE66" s="195">
        <f t="shared" si="334"/>
        <v>1805767.447682658</v>
      </c>
      <c r="CF66" s="195">
        <f t="shared" si="334"/>
        <v>584677.4506821793</v>
      </c>
      <c r="CG66" s="195">
        <f t="shared" si="334"/>
        <v>372067.46861593227</v>
      </c>
      <c r="CH66" s="198">
        <f t="shared" ref="CH66:CH68" si="349">SUM(CC66:CG66)</f>
        <v>3629961.0938110575</v>
      </c>
      <c r="CI66" s="68"/>
      <c r="CJ66" s="68"/>
      <c r="CK66" s="195">
        <f t="shared" si="335"/>
        <v>255840.67841971727</v>
      </c>
      <c r="CL66" s="195">
        <f t="shared" si="335"/>
        <v>625073.34727476642</v>
      </c>
      <c r="CM66" s="195">
        <f t="shared" si="335"/>
        <v>1798326.0983103393</v>
      </c>
      <c r="CN66" s="195">
        <f t="shared" si="335"/>
        <v>478372.45964905585</v>
      </c>
      <c r="CO66" s="195">
        <f t="shared" si="335"/>
        <v>308284.47399605822</v>
      </c>
      <c r="CP66" s="198">
        <f t="shared" si="3"/>
        <v>3465897.057649937</v>
      </c>
      <c r="CS66" s="195">
        <f t="shared" ref="CS66:CS68" si="350">IF(BU66="","",Y66*BU66)</f>
        <v>204459.93275370757</v>
      </c>
      <c r="CT66" s="195">
        <f t="shared" si="336"/>
        <v>653775.69485370978</v>
      </c>
      <c r="CU66" s="195">
        <f t="shared" si="336"/>
        <v>1731353.9539594715</v>
      </c>
      <c r="CV66" s="195">
        <f t="shared" si="336"/>
        <v>1153409.15270939</v>
      </c>
      <c r="CW66" s="195">
        <f t="shared" si="336"/>
        <v>499633.45785568049</v>
      </c>
      <c r="CX66" s="198">
        <f t="shared" si="5"/>
        <v>4242632.1921319589</v>
      </c>
      <c r="DA66" s="195">
        <f t="shared" ref="DA66:DA68" si="351">IF(BU66="","",(S66+Y66)*BU66)</f>
        <v>204459.93275370757</v>
      </c>
      <c r="DB66" s="195">
        <f t="shared" si="337"/>
        <v>697360.74117729045</v>
      </c>
      <c r="DC66" s="195">
        <f t="shared" si="337"/>
        <v>1731353.9539594715</v>
      </c>
      <c r="DD66" s="195">
        <f t="shared" si="337"/>
        <v>935483.92109148693</v>
      </c>
      <c r="DE66" s="195">
        <f t="shared" si="337"/>
        <v>499633.45785568049</v>
      </c>
      <c r="DF66" s="198">
        <f t="shared" si="7"/>
        <v>4068292.0068376367</v>
      </c>
      <c r="DI66" s="195">
        <f t="shared" ref="DI66:DI68" si="352">IF(BU66="","",AK66*BU66)</f>
        <v>153433.53705780828</v>
      </c>
      <c r="DJ66" s="195">
        <f t="shared" si="338"/>
        <v>682478.04243265314</v>
      </c>
      <c r="DK66" s="195">
        <f t="shared" si="338"/>
        <v>1661901.3598178308</v>
      </c>
      <c r="DL66" s="195">
        <f t="shared" si="338"/>
        <v>1828445.8457697243</v>
      </c>
      <c r="DM66" s="195">
        <f t="shared" si="338"/>
        <v>690982.44171530288</v>
      </c>
      <c r="DN66" s="198">
        <f t="shared" si="25"/>
        <v>5017241.2267933199</v>
      </c>
      <c r="DQ66" s="195">
        <f t="shared" ref="DQ66:DQ68" si="353">IF(BU66="","",(AE66+AK66)*BU66)</f>
        <v>153433.53705780828</v>
      </c>
      <c r="DR66" s="195">
        <f t="shared" si="339"/>
        <v>768585.08516948321</v>
      </c>
      <c r="DS66" s="195">
        <f t="shared" si="339"/>
        <v>1661901.3598178308</v>
      </c>
      <c r="DT66" s="195">
        <f t="shared" si="339"/>
        <v>1397910.6320855743</v>
      </c>
      <c r="DU66" s="195">
        <f t="shared" si="339"/>
        <v>690982.44171530288</v>
      </c>
      <c r="DV66" s="198">
        <f t="shared" si="10"/>
        <v>4672813.0558460001</v>
      </c>
    </row>
    <row r="67" spans="1:126" ht="25.5" customHeight="1">
      <c r="A67" s="19"/>
      <c r="B67" s="55"/>
      <c r="C67" s="55"/>
      <c r="D67" s="56">
        <f t="shared" si="340"/>
        <v>2154</v>
      </c>
      <c r="E67" s="57">
        <f t="shared" si="341"/>
        <v>2154</v>
      </c>
      <c r="F67" s="58" t="s">
        <v>29</v>
      </c>
      <c r="G67" s="52">
        <f>'[9]NAW4 - Refurb - SSEH'!G64</f>
        <v>721</v>
      </c>
      <c r="H67" s="52">
        <f>'[9]NAW4 - Refurb - SSEH'!H64</f>
        <v>588</v>
      </c>
      <c r="I67" s="52">
        <f>'[9]NAW4 - Refurb - SSEH'!I64</f>
        <v>725</v>
      </c>
      <c r="J67" s="52">
        <f>'[9]NAW4 - Refurb - SSEH'!J64</f>
        <v>91</v>
      </c>
      <c r="K67" s="52">
        <f>'[9]NAW4 - Refurb - SSEH'!K64</f>
        <v>29</v>
      </c>
      <c r="L67" s="59">
        <f t="shared" si="342"/>
        <v>2154</v>
      </c>
      <c r="M67" s="52">
        <f>'[9]NAW4 - Refurb - SSEH'!M64</f>
        <v>673</v>
      </c>
      <c r="N67" s="52">
        <f>'[9]NAW4 - Refurb - SSEH'!N64</f>
        <v>591</v>
      </c>
      <c r="O67" s="52">
        <f>'[9]NAW4 - Refurb - SSEH'!O64</f>
        <v>728</v>
      </c>
      <c r="P67" s="52">
        <f>'[9]NAW4 - Refurb - SSEH'!P64</f>
        <v>111</v>
      </c>
      <c r="Q67" s="52">
        <f>'[9]NAW4 - Refurb - SSEH'!Q64</f>
        <v>36</v>
      </c>
      <c r="R67" s="59">
        <f t="shared" si="343"/>
        <v>2139</v>
      </c>
      <c r="S67" s="52">
        <f>'[9]NAW4 - Refurb - SSEH'!S64</f>
        <v>0</v>
      </c>
      <c r="T67" s="52">
        <f>'[9]NAW4 - Refurb - SSEH'!T64</f>
        <v>40</v>
      </c>
      <c r="U67" s="52">
        <f>'[9]NAW4 - Refurb - SSEH'!U64</f>
        <v>0</v>
      </c>
      <c r="V67" s="52">
        <f>'[9]NAW4 - Refurb - SSEH'!V64</f>
        <v>-40</v>
      </c>
      <c r="W67" s="52">
        <f>'[9]NAW4 - Refurb - SSEH'!W64</f>
        <v>0</v>
      </c>
      <c r="X67" s="59">
        <f t="shared" si="344"/>
        <v>0</v>
      </c>
      <c r="Y67" s="52">
        <f>'[9]NAW4 - Refurb - SSEH'!Y64</f>
        <v>577</v>
      </c>
      <c r="Z67" s="52">
        <f>'[9]NAW4 - Refurb - SSEH'!Z64</f>
        <v>615</v>
      </c>
      <c r="AA67" s="52">
        <f>'[9]NAW4 - Refurb - SSEH'!AA64</f>
        <v>698</v>
      </c>
      <c r="AB67" s="52">
        <f>'[9]NAW4 - Refurb - SSEH'!AB64</f>
        <v>217</v>
      </c>
      <c r="AC67" s="52">
        <f>'[9]NAW4 - Refurb - SSEH'!AC64</f>
        <v>47</v>
      </c>
      <c r="AD67" s="59">
        <f t="shared" si="345"/>
        <v>2154</v>
      </c>
      <c r="AE67" s="52">
        <f>'[9]NAW4 - Refurb - SSEH'!AE64</f>
        <v>0</v>
      </c>
      <c r="AF67" s="52">
        <f>'[9]NAW4 - Refurb - SSEH'!AF64</f>
        <v>81</v>
      </c>
      <c r="AG67" s="52">
        <f>'[9]NAW4 - Refurb - SSEH'!AG64</f>
        <v>0</v>
      </c>
      <c r="AH67" s="52">
        <f>'[9]NAW4 - Refurb - SSEH'!AH64</f>
        <v>-81</v>
      </c>
      <c r="AI67" s="52">
        <f>'[9]NAW4 - Refurb - SSEH'!AI64</f>
        <v>0</v>
      </c>
      <c r="AJ67" s="59">
        <f t="shared" si="346"/>
        <v>0</v>
      </c>
      <c r="AK67" s="52">
        <f>'[9]NAW4 - Refurb - SSEH'!AK64</f>
        <v>433</v>
      </c>
      <c r="AL67" s="52">
        <f>'[9]NAW4 - Refurb - SSEH'!AL64</f>
        <v>642</v>
      </c>
      <c r="AM67" s="52">
        <f>'[9]NAW4 - Refurb - SSEH'!AM64</f>
        <v>670</v>
      </c>
      <c r="AN67" s="52">
        <f>'[9]NAW4 - Refurb - SSEH'!AN64</f>
        <v>344</v>
      </c>
      <c r="AO67" s="52">
        <f>'[9]NAW4 - Refurb - SSEH'!AO64</f>
        <v>65</v>
      </c>
      <c r="AP67" s="59">
        <f t="shared" si="347"/>
        <v>2154</v>
      </c>
      <c r="BB67" s="6"/>
      <c r="BC67" s="6"/>
      <c r="BD67" s="58" t="s">
        <v>29</v>
      </c>
      <c r="BE67" s="172">
        <f>'SSEH - Probs. of Failure'!O$22</f>
        <v>2.5000000000000001E-2</v>
      </c>
      <c r="BF67" s="172">
        <f>'SSEH - Probs. of Failure'!P$22</f>
        <v>7.5000000000000011E-2</v>
      </c>
      <c r="BG67" s="172">
        <f>'SSEH - Probs. of Failure'!Q$22</f>
        <v>0.17499999999999999</v>
      </c>
      <c r="BH67" s="172">
        <f>'SSEH - Probs. of Failure'!R$22</f>
        <v>0.375</v>
      </c>
      <c r="BI67" s="172">
        <f>'SSEH - Probs. of Failure'!S$22</f>
        <v>0.75</v>
      </c>
      <c r="BJ67" s="176"/>
      <c r="BK67" s="6"/>
      <c r="BL67" s="58" t="s">
        <v>29</v>
      </c>
      <c r="BM67" s="194">
        <f>$BM4*'SSEH - Average Cons. of Failure'!$Q$22</f>
        <v>21260.998206624703</v>
      </c>
      <c r="BN67" s="194">
        <f>$BM4*'SSEH - Average Cons. of Failure'!$Q$22</f>
        <v>21260.998206624703</v>
      </c>
      <c r="BO67" s="194">
        <f>$BM4*'SSEH - Average Cons. of Failure'!$Q$22</f>
        <v>21260.998206624703</v>
      </c>
      <c r="BP67" s="194">
        <f>$BM4*'SSEH - Average Cons. of Failure'!$Q$22</f>
        <v>21260.998206624703</v>
      </c>
      <c r="BQ67" s="194">
        <f>$BM4*'SSEH - Average Cons. of Failure'!$Q$22</f>
        <v>21260.998206624703</v>
      </c>
      <c r="BR67" s="176"/>
      <c r="BS67" s="6"/>
      <c r="BT67" s="58" t="s">
        <v>29</v>
      </c>
      <c r="BU67" s="24">
        <f t="shared" si="19"/>
        <v>531.5249551656176</v>
      </c>
      <c r="BV67" s="24">
        <f t="shared" si="19"/>
        <v>1594.5748654968529</v>
      </c>
      <c r="BW67" s="24">
        <f t="shared" si="19"/>
        <v>3720.6746861593228</v>
      </c>
      <c r="BX67" s="24">
        <f t="shared" si="19"/>
        <v>7972.8743274842636</v>
      </c>
      <c r="BY67" s="24">
        <f t="shared" si="19"/>
        <v>15945.748654968527</v>
      </c>
      <c r="BZ67" s="6"/>
      <c r="CA67" s="6"/>
      <c r="CB67" s="58" t="s">
        <v>29</v>
      </c>
      <c r="CC67" s="195">
        <f t="shared" si="348"/>
        <v>357716.29482646065</v>
      </c>
      <c r="CD67" s="195">
        <f t="shared" si="334"/>
        <v>942393.74550864007</v>
      </c>
      <c r="CE67" s="195">
        <f t="shared" si="334"/>
        <v>2708651.1715239868</v>
      </c>
      <c r="CF67" s="195">
        <f t="shared" si="334"/>
        <v>884989.05035075324</v>
      </c>
      <c r="CG67" s="195">
        <f t="shared" si="334"/>
        <v>574046.95157886692</v>
      </c>
      <c r="CH67" s="198">
        <f t="shared" si="349"/>
        <v>5467797.2137887077</v>
      </c>
      <c r="CI67" s="68"/>
      <c r="CJ67" s="68"/>
      <c r="CK67" s="195">
        <f t="shared" si="335"/>
        <v>383229.49267441028</v>
      </c>
      <c r="CL67" s="195">
        <f t="shared" si="335"/>
        <v>937610.02091214946</v>
      </c>
      <c r="CM67" s="195">
        <f t="shared" si="335"/>
        <v>2697489.1474655089</v>
      </c>
      <c r="CN67" s="195">
        <f t="shared" si="335"/>
        <v>725531.563801068</v>
      </c>
      <c r="CO67" s="195">
        <f t="shared" si="335"/>
        <v>462426.71099408728</v>
      </c>
      <c r="CP67" s="198">
        <f t="shared" si="3"/>
        <v>5206286.9358472237</v>
      </c>
      <c r="CS67" s="195">
        <f t="shared" si="350"/>
        <v>306689.89913056133</v>
      </c>
      <c r="CT67" s="195">
        <f t="shared" si="336"/>
        <v>980663.54228056455</v>
      </c>
      <c r="CU67" s="195">
        <f t="shared" si="336"/>
        <v>2597030.9309392073</v>
      </c>
      <c r="CV67" s="195">
        <f t="shared" si="336"/>
        <v>1730113.7290640853</v>
      </c>
      <c r="CW67" s="195">
        <f t="shared" si="336"/>
        <v>749450.18678352074</v>
      </c>
      <c r="CX67" s="198">
        <f t="shared" si="5"/>
        <v>6363948.2881979393</v>
      </c>
      <c r="DA67" s="195">
        <f t="shared" si="351"/>
        <v>306689.89913056133</v>
      </c>
      <c r="DB67" s="195">
        <f t="shared" si="337"/>
        <v>1044446.5369004386</v>
      </c>
      <c r="DC67" s="195">
        <f t="shared" si="337"/>
        <v>2597030.9309392073</v>
      </c>
      <c r="DD67" s="195">
        <f t="shared" si="337"/>
        <v>1411198.7559647146</v>
      </c>
      <c r="DE67" s="195">
        <f t="shared" si="337"/>
        <v>749450.18678352074</v>
      </c>
      <c r="DF67" s="198">
        <f t="shared" si="7"/>
        <v>6108816.3097184431</v>
      </c>
      <c r="DI67" s="195">
        <f t="shared" si="352"/>
        <v>230150.30558671241</v>
      </c>
      <c r="DJ67" s="195">
        <f t="shared" si="338"/>
        <v>1023717.0636489795</v>
      </c>
      <c r="DK67" s="195">
        <f t="shared" si="338"/>
        <v>2492852.0397267463</v>
      </c>
      <c r="DL67" s="195">
        <f t="shared" si="338"/>
        <v>2742668.7686545867</v>
      </c>
      <c r="DM67" s="195">
        <f t="shared" si="338"/>
        <v>1036473.6625729543</v>
      </c>
      <c r="DN67" s="198">
        <f t="shared" si="25"/>
        <v>7525861.8401899785</v>
      </c>
      <c r="DQ67" s="195">
        <f t="shared" si="353"/>
        <v>230150.30558671241</v>
      </c>
      <c r="DR67" s="195">
        <f t="shared" si="339"/>
        <v>1152877.6277542247</v>
      </c>
      <c r="DS67" s="195">
        <f t="shared" si="339"/>
        <v>2492852.0397267463</v>
      </c>
      <c r="DT67" s="195">
        <f t="shared" si="339"/>
        <v>2096865.9481283613</v>
      </c>
      <c r="DU67" s="195">
        <f t="shared" si="339"/>
        <v>1036473.6625729543</v>
      </c>
      <c r="DV67" s="198">
        <f t="shared" si="10"/>
        <v>7009219.5837689992</v>
      </c>
    </row>
    <row r="68" spans="1:126" ht="25.5" customHeight="1">
      <c r="A68" s="19"/>
      <c r="B68" s="55"/>
      <c r="C68" s="55"/>
      <c r="D68" s="56">
        <f t="shared" si="340"/>
        <v>1895</v>
      </c>
      <c r="E68" s="57">
        <f t="shared" si="341"/>
        <v>1895</v>
      </c>
      <c r="F68" s="58" t="s">
        <v>30</v>
      </c>
      <c r="G68" s="52">
        <f>'[9]NAW4 - Refurb - SSEH'!G65</f>
        <v>635</v>
      </c>
      <c r="H68" s="52">
        <f>'[9]NAW4 - Refurb - SSEH'!H65</f>
        <v>518</v>
      </c>
      <c r="I68" s="52">
        <f>'[9]NAW4 - Refurb - SSEH'!I65</f>
        <v>638</v>
      </c>
      <c r="J68" s="52">
        <f>'[9]NAW4 - Refurb - SSEH'!J65</f>
        <v>79</v>
      </c>
      <c r="K68" s="52">
        <f>'[9]NAW4 - Refurb - SSEH'!K65</f>
        <v>25</v>
      </c>
      <c r="L68" s="59">
        <f t="shared" si="342"/>
        <v>1895</v>
      </c>
      <c r="M68" s="52">
        <f>'[9]NAW4 - Refurb - SSEH'!M65</f>
        <v>593</v>
      </c>
      <c r="N68" s="52">
        <f>'[9]NAW4 - Refurb - SSEH'!N65</f>
        <v>521</v>
      </c>
      <c r="O68" s="52">
        <f>'[9]NAW4 - Refurb - SSEH'!O65</f>
        <v>641</v>
      </c>
      <c r="P68" s="52">
        <f>'[9]NAW4 - Refurb - SSEH'!P65</f>
        <v>96</v>
      </c>
      <c r="Q68" s="52">
        <f>'[9]NAW4 - Refurb - SSEH'!Q65</f>
        <v>31</v>
      </c>
      <c r="R68" s="59">
        <f t="shared" si="343"/>
        <v>1882</v>
      </c>
      <c r="S68" s="52">
        <f>'[9]NAW4 - Refurb - SSEH'!S65</f>
        <v>0</v>
      </c>
      <c r="T68" s="52">
        <f>'[9]NAW4 - Refurb - SSEH'!T65</f>
        <v>36</v>
      </c>
      <c r="U68" s="52">
        <f>'[9]NAW4 - Refurb - SSEH'!U65</f>
        <v>0</v>
      </c>
      <c r="V68" s="52">
        <f>'[9]NAW4 - Refurb - SSEH'!V65</f>
        <v>-36</v>
      </c>
      <c r="W68" s="52">
        <f>'[9]NAW4 - Refurb - SSEH'!W65</f>
        <v>0</v>
      </c>
      <c r="X68" s="59">
        <f t="shared" si="344"/>
        <v>0</v>
      </c>
      <c r="Y68" s="52">
        <f>'[9]NAW4 - Refurb - SSEH'!Y65</f>
        <v>509</v>
      </c>
      <c r="Z68" s="52">
        <f>'[9]NAW4 - Refurb - SSEH'!Z65</f>
        <v>541</v>
      </c>
      <c r="AA68" s="52">
        <f>'[9]NAW4 - Refurb - SSEH'!AA65</f>
        <v>614</v>
      </c>
      <c r="AB68" s="52">
        <f>'[9]NAW4 - Refurb - SSEH'!AB65</f>
        <v>191</v>
      </c>
      <c r="AC68" s="52">
        <f>'[9]NAW4 - Refurb - SSEH'!AC65</f>
        <v>40</v>
      </c>
      <c r="AD68" s="59">
        <f t="shared" si="345"/>
        <v>1895</v>
      </c>
      <c r="AE68" s="52">
        <f>'[9]NAW4 - Refurb - SSEH'!AE65</f>
        <v>0</v>
      </c>
      <c r="AF68" s="52">
        <f>'[9]NAW4 - Refurb - SSEH'!AF65</f>
        <v>72</v>
      </c>
      <c r="AG68" s="52">
        <f>'[9]NAW4 - Refurb - SSEH'!AG65</f>
        <v>0</v>
      </c>
      <c r="AH68" s="52">
        <f>'[9]NAW4 - Refurb - SSEH'!AH65</f>
        <v>-72</v>
      </c>
      <c r="AI68" s="52">
        <f>'[9]NAW4 - Refurb - SSEH'!AI65</f>
        <v>0</v>
      </c>
      <c r="AJ68" s="59">
        <f t="shared" si="346"/>
        <v>0</v>
      </c>
      <c r="AK68" s="52">
        <f>'[9]NAW4 - Refurb - SSEH'!AK65</f>
        <v>381</v>
      </c>
      <c r="AL68" s="52">
        <f>'[9]NAW4 - Refurb - SSEH'!AL65</f>
        <v>564</v>
      </c>
      <c r="AM68" s="52">
        <f>'[9]NAW4 - Refurb - SSEH'!AM65</f>
        <v>590</v>
      </c>
      <c r="AN68" s="52">
        <f>'[9]NAW4 - Refurb - SSEH'!AN65</f>
        <v>303</v>
      </c>
      <c r="AO68" s="52">
        <f>'[9]NAW4 - Refurb - SSEH'!AO65</f>
        <v>57</v>
      </c>
      <c r="AP68" s="59">
        <f t="shared" si="347"/>
        <v>1895</v>
      </c>
      <c r="BB68" s="6"/>
      <c r="BC68" s="6"/>
      <c r="BD68" s="58" t="s">
        <v>30</v>
      </c>
      <c r="BE68" s="172">
        <f>'SSEH - Probs. of Failure'!O$22</f>
        <v>2.5000000000000001E-2</v>
      </c>
      <c r="BF68" s="172">
        <f>'SSEH - Probs. of Failure'!P$22</f>
        <v>7.5000000000000011E-2</v>
      </c>
      <c r="BG68" s="172">
        <f>'SSEH - Probs. of Failure'!Q$22</f>
        <v>0.17499999999999999</v>
      </c>
      <c r="BH68" s="172">
        <f>'SSEH - Probs. of Failure'!R$22</f>
        <v>0.375</v>
      </c>
      <c r="BI68" s="172">
        <f>'SSEH - Probs. of Failure'!S$22</f>
        <v>0.75</v>
      </c>
      <c r="BJ68" s="176"/>
      <c r="BK68" s="6"/>
      <c r="BL68" s="58" t="s">
        <v>30</v>
      </c>
      <c r="BM68" s="194">
        <f>$BM5*'SSEH - Average Cons. of Failure'!$Q$22</f>
        <v>35434.997011041174</v>
      </c>
      <c r="BN68" s="194">
        <f>$BM5*'SSEH - Average Cons. of Failure'!$Q$22</f>
        <v>35434.997011041174</v>
      </c>
      <c r="BO68" s="194">
        <f>$BM5*'SSEH - Average Cons. of Failure'!$Q$22</f>
        <v>35434.997011041174</v>
      </c>
      <c r="BP68" s="194">
        <f>$BM5*'SSEH - Average Cons. of Failure'!$Q$22</f>
        <v>35434.997011041174</v>
      </c>
      <c r="BQ68" s="194">
        <f>$BM5*'SSEH - Average Cons. of Failure'!$Q$22</f>
        <v>35434.997011041174</v>
      </c>
      <c r="BR68" s="176"/>
      <c r="BS68" s="6"/>
      <c r="BT68" s="58" t="s">
        <v>30</v>
      </c>
      <c r="BU68" s="24">
        <f t="shared" si="19"/>
        <v>885.87492527602944</v>
      </c>
      <c r="BV68" s="24">
        <f t="shared" si="19"/>
        <v>2657.6247758280883</v>
      </c>
      <c r="BW68" s="24">
        <f t="shared" si="19"/>
        <v>6201.1244769322047</v>
      </c>
      <c r="BX68" s="24">
        <f t="shared" si="19"/>
        <v>13288.123879140439</v>
      </c>
      <c r="BY68" s="24">
        <f t="shared" si="19"/>
        <v>26576.247758280879</v>
      </c>
      <c r="BZ68" s="6"/>
      <c r="CA68" s="6"/>
      <c r="CB68" s="58" t="s">
        <v>30</v>
      </c>
      <c r="CC68" s="195">
        <f t="shared" si="348"/>
        <v>525323.83068868541</v>
      </c>
      <c r="CD68" s="195">
        <f t="shared" si="334"/>
        <v>1384622.5082064341</v>
      </c>
      <c r="CE68" s="195">
        <f t="shared" si="334"/>
        <v>3974920.7897135434</v>
      </c>
      <c r="CF68" s="195">
        <f t="shared" si="334"/>
        <v>1275659.8923974822</v>
      </c>
      <c r="CG68" s="195">
        <f t="shared" si="334"/>
        <v>823863.68050670729</v>
      </c>
      <c r="CH68" s="198">
        <f t="shared" si="349"/>
        <v>7984390.7015128518</v>
      </c>
      <c r="CI68" s="68"/>
      <c r="CJ68" s="68"/>
      <c r="CK68" s="195">
        <f t="shared" si="335"/>
        <v>562530.57755027874</v>
      </c>
      <c r="CL68" s="195">
        <f t="shared" si="335"/>
        <v>1376649.6338789498</v>
      </c>
      <c r="CM68" s="195">
        <f t="shared" si="335"/>
        <v>3956317.4162827465</v>
      </c>
      <c r="CN68" s="195">
        <f t="shared" si="335"/>
        <v>1049761.7864520948</v>
      </c>
      <c r="CO68" s="195">
        <f t="shared" si="335"/>
        <v>664406.19395702193</v>
      </c>
      <c r="CP68" s="198">
        <f t="shared" si="3"/>
        <v>7609665.6081210915</v>
      </c>
      <c r="CS68" s="195">
        <f t="shared" si="350"/>
        <v>450910.33696549898</v>
      </c>
      <c r="CT68" s="195">
        <f t="shared" si="336"/>
        <v>1437775.0037229958</v>
      </c>
      <c r="CU68" s="195">
        <f t="shared" si="336"/>
        <v>3807490.4288363736</v>
      </c>
      <c r="CV68" s="195">
        <f t="shared" si="336"/>
        <v>2538031.6609158241</v>
      </c>
      <c r="CW68" s="195">
        <f t="shared" si="336"/>
        <v>1063049.9103312353</v>
      </c>
      <c r="CX68" s="198">
        <f t="shared" si="5"/>
        <v>9297257.3407719284</v>
      </c>
      <c r="DA68" s="195">
        <f t="shared" si="351"/>
        <v>450910.33696549898</v>
      </c>
      <c r="DB68" s="195">
        <f t="shared" si="337"/>
        <v>1533449.4956528069</v>
      </c>
      <c r="DC68" s="195">
        <f t="shared" si="337"/>
        <v>3807490.4288363736</v>
      </c>
      <c r="DD68" s="195">
        <f t="shared" si="337"/>
        <v>2059659.2012667682</v>
      </c>
      <c r="DE68" s="195">
        <f t="shared" si="337"/>
        <v>1063049.9103312353</v>
      </c>
      <c r="DF68" s="198">
        <f t="shared" si="7"/>
        <v>8914559.3730526827</v>
      </c>
      <c r="DI68" s="195">
        <f t="shared" si="352"/>
        <v>337518.34653016721</v>
      </c>
      <c r="DJ68" s="195">
        <f t="shared" si="338"/>
        <v>1498900.3735670417</v>
      </c>
      <c r="DK68" s="195">
        <f t="shared" si="338"/>
        <v>3658663.4413900007</v>
      </c>
      <c r="DL68" s="195">
        <f t="shared" si="338"/>
        <v>4026301.5353795532</v>
      </c>
      <c r="DM68" s="195">
        <f t="shared" si="338"/>
        <v>1514846.12222201</v>
      </c>
      <c r="DN68" s="198">
        <f t="shared" si="25"/>
        <v>11036229.819088772</v>
      </c>
      <c r="DQ68" s="195">
        <f t="shared" si="353"/>
        <v>337518.34653016721</v>
      </c>
      <c r="DR68" s="195">
        <f t="shared" si="339"/>
        <v>1690249.3574266641</v>
      </c>
      <c r="DS68" s="195">
        <f t="shared" si="339"/>
        <v>3658663.4413900007</v>
      </c>
      <c r="DT68" s="195">
        <f t="shared" si="339"/>
        <v>3069556.6160814413</v>
      </c>
      <c r="DU68" s="195">
        <f t="shared" si="339"/>
        <v>1514846.12222201</v>
      </c>
      <c r="DV68" s="198">
        <f t="shared" si="10"/>
        <v>10270833.883650282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4">SUM(H65:H68)</f>
        <v>2023</v>
      </c>
      <c r="I69" s="66">
        <f t="shared" si="354"/>
        <v>2495</v>
      </c>
      <c r="J69" s="66">
        <f t="shared" si="354"/>
        <v>310</v>
      </c>
      <c r="K69" s="66">
        <f t="shared" si="354"/>
        <v>99</v>
      </c>
      <c r="L69" s="67"/>
      <c r="M69" s="65">
        <f>SUM(M65:M68)</f>
        <v>2318</v>
      </c>
      <c r="N69" s="66">
        <f t="shared" ref="N69:Q69" si="355">SUM(N65:N68)</f>
        <v>2034</v>
      </c>
      <c r="O69" s="66">
        <f t="shared" si="355"/>
        <v>2506</v>
      </c>
      <c r="P69" s="66">
        <f t="shared" si="355"/>
        <v>378</v>
      </c>
      <c r="Q69" s="66">
        <f t="shared" si="355"/>
        <v>122</v>
      </c>
      <c r="R69" s="67"/>
      <c r="S69" s="65">
        <f>SUM(S65:S68)</f>
        <v>0</v>
      </c>
      <c r="T69" s="66">
        <f t="shared" ref="T69:W69" si="356">SUM(T65:T68)</f>
        <v>140</v>
      </c>
      <c r="U69" s="66">
        <f t="shared" si="356"/>
        <v>0</v>
      </c>
      <c r="V69" s="66">
        <f t="shared" si="356"/>
        <v>-140</v>
      </c>
      <c r="W69" s="66">
        <f t="shared" si="356"/>
        <v>0</v>
      </c>
      <c r="X69" s="67"/>
      <c r="Y69" s="65">
        <f>SUM(Y65:Y68)</f>
        <v>1986</v>
      </c>
      <c r="Z69" s="66">
        <f t="shared" ref="Z69:AC69" si="357">SUM(Z65:Z68)</f>
        <v>2115</v>
      </c>
      <c r="AA69" s="66">
        <f t="shared" si="357"/>
        <v>2401</v>
      </c>
      <c r="AB69" s="66">
        <f t="shared" si="357"/>
        <v>747</v>
      </c>
      <c r="AC69" s="66">
        <f t="shared" si="357"/>
        <v>160</v>
      </c>
      <c r="AD69" s="67"/>
      <c r="AE69" s="65">
        <f>SUM(AE65:AE68)</f>
        <v>0</v>
      </c>
      <c r="AF69" s="66">
        <f t="shared" ref="AF69:AI69" si="358">SUM(AF65:AF68)</f>
        <v>280</v>
      </c>
      <c r="AG69" s="66">
        <f t="shared" si="358"/>
        <v>0</v>
      </c>
      <c r="AH69" s="66">
        <f t="shared" si="358"/>
        <v>-280</v>
      </c>
      <c r="AI69" s="66">
        <f t="shared" si="358"/>
        <v>0</v>
      </c>
      <c r="AJ69" s="67"/>
      <c r="AK69" s="65">
        <f>SUM(AK65:AK68)</f>
        <v>1489</v>
      </c>
      <c r="AL69" s="66">
        <f t="shared" ref="AL69:AO69" si="359">SUM(AL65:AL68)</f>
        <v>2207</v>
      </c>
      <c r="AM69" s="66">
        <f t="shared" si="359"/>
        <v>2306</v>
      </c>
      <c r="AN69" s="66">
        <f t="shared" si="359"/>
        <v>1184</v>
      </c>
      <c r="AO69" s="66">
        <f t="shared" si="359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0">SUM(CE65:CE68)</f>
        <v>9199492.1840184648</v>
      </c>
      <c r="CF69" s="197">
        <f t="shared" si="360"/>
        <v>2972287.5492861336</v>
      </c>
      <c r="CG69" s="197">
        <f t="shared" si="360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1">SUM(CM65:CM68)</f>
        <v>9158812.8074497897</v>
      </c>
      <c r="CN69" s="197">
        <f t="shared" si="361"/>
        <v>2439699.5442101844</v>
      </c>
      <c r="CO69" s="197">
        <f t="shared" si="361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2">SUM(CT65:CT68)</f>
        <v>3328196.6592650316</v>
      </c>
      <c r="CU69" s="197">
        <f t="shared" si="362"/>
        <v>8814774.4214695897</v>
      </c>
      <c r="CV69" s="197">
        <f t="shared" si="362"/>
        <v>5875476.8544007372</v>
      </c>
      <c r="CW69" s="197">
        <f t="shared" si="362"/>
        <v>2505608.6386507214</v>
      </c>
      <c r="CX69" s="198">
        <f t="shared" si="5"/>
        <v>21566235.270877816</v>
      </c>
      <c r="DA69" s="197">
        <f>SUM(DA65:DA68)</f>
        <v>1042178.6970917319</v>
      </c>
      <c r="DB69" s="197">
        <f>SUM(DB65:DB68)</f>
        <v>3548354.2956946306</v>
      </c>
      <c r="DC69" s="197">
        <f t="shared" ref="DC69:DE69" si="363">SUM(DC65:DC68)</f>
        <v>8814774.4214695897</v>
      </c>
      <c r="DD69" s="197">
        <f t="shared" si="363"/>
        <v>4774688.6722527426</v>
      </c>
      <c r="DE69" s="197">
        <f t="shared" si="363"/>
        <v>2505608.6386507214</v>
      </c>
      <c r="DF69" s="198">
        <f t="shared" si="7"/>
        <v>20685604.725159418</v>
      </c>
      <c r="DI69" s="197">
        <f>SUM(DI65:DI68)</f>
        <v>781129.07411139156</v>
      </c>
      <c r="DJ69" s="197">
        <f t="shared" ref="DJ69:DM69" si="364">SUM(DJ65:DJ68)</f>
        <v>3472239.9221149138</v>
      </c>
      <c r="DK69" s="197">
        <f t="shared" si="364"/>
        <v>8466271.2258660011</v>
      </c>
      <c r="DL69" s="197">
        <f t="shared" si="364"/>
        <v>9315506.3642326146</v>
      </c>
      <c r="DM69" s="197">
        <f t="shared" si="364"/>
        <v>3510190.8039137386</v>
      </c>
      <c r="DN69" s="198">
        <f t="shared" si="25"/>
        <v>25545337.390238661</v>
      </c>
      <c r="DQ69" s="197">
        <f>SUM(DQ65:DQ68)</f>
        <v>781129.07411139156</v>
      </c>
      <c r="DR69" s="197">
        <f>SUM(DR65:DR68)</f>
        <v>3913086.719929277</v>
      </c>
      <c r="DS69" s="197">
        <f t="shared" ref="DS69:DU69" si="365">SUM(DS65:DS68)</f>
        <v>8466271.2258660011</v>
      </c>
      <c r="DT69" s="197">
        <f t="shared" si="365"/>
        <v>7111272.3751607975</v>
      </c>
      <c r="DU69" s="197">
        <f t="shared" si="365"/>
        <v>3510190.8039137386</v>
      </c>
      <c r="DV69" s="198">
        <f t="shared" si="10"/>
        <v>23781950.198981207</v>
      </c>
    </row>
    <row r="70" spans="1:126" ht="25.5" customHeight="1">
      <c r="A70" s="19"/>
      <c r="B70" s="48" t="s">
        <v>38</v>
      </c>
      <c r="C70" s="48"/>
      <c r="D70" s="49">
        <f>L70</f>
        <v>27.047239299572059</v>
      </c>
      <c r="E70" s="50">
        <f>D70+SUM(AE70:AI70)</f>
        <v>27.047239299572059</v>
      </c>
      <c r="F70" s="51" t="s">
        <v>25</v>
      </c>
      <c r="G70" s="52">
        <f>'[9]NAW4 - Refurb - SSEH'!G67</f>
        <v>9.9354284768154777</v>
      </c>
      <c r="H70" s="52">
        <f>'[9]NAW4 - Refurb - SSEH'!H67</f>
        <v>8.4684844260041654</v>
      </c>
      <c r="I70" s="52">
        <f>'[9]NAW4 - Refurb - SSEH'!I67</f>
        <v>8.2870480303112597</v>
      </c>
      <c r="J70" s="52">
        <f>'[9]NAW4 - Refurb - SSEH'!J67</f>
        <v>0.35214720065777866</v>
      </c>
      <c r="K70" s="52">
        <f>'[9]NAW4 - Refurb - SSEH'!K67</f>
        <v>4.1311657833774272E-3</v>
      </c>
      <c r="L70" s="53">
        <f>SUM(G70:K70)</f>
        <v>27.047239299572059</v>
      </c>
      <c r="M70" s="52">
        <f>'[9]NAW4 - Refurb - SSEH'!M67</f>
        <v>9.2319351201216655</v>
      </c>
      <c r="N70" s="52">
        <f>'[9]NAW4 - Refurb - SSEH'!N67</f>
        <v>8.5185510117543952</v>
      </c>
      <c r="O70" s="52">
        <f>'[9]NAW4 - Refurb - SSEH'!O67</f>
        <v>8.3371146160614895</v>
      </c>
      <c r="P70" s="52">
        <f>'[9]NAW4 - Refurb - SSEH'!P67</f>
        <v>0.41890264832475038</v>
      </c>
      <c r="Q70" s="52">
        <f>'[9]NAW4 - Refurb - SSEH'!Q67</f>
        <v>4.0944020530938449E-3</v>
      </c>
      <c r="R70" s="53">
        <f>SUM(M70:Q70)</f>
        <v>26.510597798315395</v>
      </c>
      <c r="S70" s="52">
        <f>'[9]NAW4 - Refurb - SSEH'!S67</f>
        <v>0</v>
      </c>
      <c r="T70" s="52">
        <f>'[9]NAW4 - Refurb - SSEH'!T67</f>
        <v>0</v>
      </c>
      <c r="U70" s="52">
        <f>'[9]NAW4 - Refurb - SSEH'!U67</f>
        <v>0</v>
      </c>
      <c r="V70" s="52">
        <f>'[9]NAW4 - Refurb - SSEH'!V67</f>
        <v>0</v>
      </c>
      <c r="W70" s="52">
        <f>'[9]NAW4 - Refurb - SSEH'!W67</f>
        <v>0</v>
      </c>
      <c r="X70" s="53">
        <f>SUM(S70:W70)</f>
        <v>0</v>
      </c>
      <c r="Y70" s="54">
        <f>'[9]NAW4 - Refurb - SSEH'!Y67</f>
        <v>8.9426199927823884</v>
      </c>
      <c r="Z70" s="54">
        <f>'[9]NAW4 - Refurb - SSEH'!Z67</f>
        <v>8.6178274990977979</v>
      </c>
      <c r="AA70" s="54">
        <f>'[9]NAW4 - Refurb - SSEH'!AA67</f>
        <v>8.3038614218693603</v>
      </c>
      <c r="AB70" s="54">
        <f>'[9]NAW4 - Refurb - SSEH'!AB67</f>
        <v>1.1476001443522195</v>
      </c>
      <c r="AC70" s="54">
        <f>'[9]NAW4 - Refurb - SSEH'!AC67</f>
        <v>3.5330241470291068E-2</v>
      </c>
      <c r="AD70" s="53">
        <f>SUM(Y70:AC70)</f>
        <v>27.047239299572055</v>
      </c>
      <c r="AE70" s="54">
        <f>'[9]NAW4 - Refurb - SSEH'!AE67</f>
        <v>0</v>
      </c>
      <c r="AF70" s="54">
        <f>'[9]NAW4 - Refurb - SSEH'!AF67</f>
        <v>0</v>
      </c>
      <c r="AG70" s="54">
        <f>'[9]NAW4 - Refurb - SSEH'!AG67</f>
        <v>0</v>
      </c>
      <c r="AH70" s="54">
        <f>'[9]NAW4 - Refurb - SSEH'!AH67</f>
        <v>0</v>
      </c>
      <c r="AI70" s="54">
        <f>'[9]NAW4 - Refurb - SSEH'!AI67</f>
        <v>0</v>
      </c>
      <c r="AJ70" s="53">
        <f>SUM(AE70:AI70)</f>
        <v>0</v>
      </c>
      <c r="AK70" s="54">
        <f>'[9]NAW4 - Refurb - SSEH'!AK67</f>
        <v>7.946589678816312</v>
      </c>
      <c r="AL70" s="54">
        <f>'[9]NAW4 - Refurb - SSEH'!AL67</f>
        <v>8.7639841212558647</v>
      </c>
      <c r="AM70" s="54">
        <f>'[9]NAW4 - Refurb - SSEH'!AM67</f>
        <v>8.3255142547816678</v>
      </c>
      <c r="AN70" s="54">
        <f>'[9]NAW4 - Refurb - SSEH'!AN67</f>
        <v>1.9379285456513893</v>
      </c>
      <c r="AO70" s="54">
        <f>'[9]NAW4 - Refurb - SSEH'!AO67</f>
        <v>7.3222699066826616E-2</v>
      </c>
      <c r="AP70" s="53">
        <f>SUM(AK70:AO70)</f>
        <v>27.047239299572055</v>
      </c>
      <c r="BB70" s="6"/>
      <c r="BC70" s="6"/>
      <c r="BD70" s="51" t="s">
        <v>25</v>
      </c>
      <c r="BE70" s="172">
        <f>'SSEH - Probs. of Failure'!O$23</f>
        <v>2.5000000000000001E-2</v>
      </c>
      <c r="BF70" s="172">
        <f>'SSEH - Probs. of Failure'!P$23</f>
        <v>7.5000000000000011E-2</v>
      </c>
      <c r="BG70" s="172">
        <f>'SSEH - Probs. of Failure'!Q$23</f>
        <v>0.17499999999999999</v>
      </c>
      <c r="BH70" s="172">
        <f>'SSEH - Probs. of Failure'!R$23</f>
        <v>0.375</v>
      </c>
      <c r="BI70" s="172">
        <f>'SSEH - Probs. of Failure'!S$23</f>
        <v>0.75</v>
      </c>
      <c r="BJ70" s="175"/>
      <c r="BK70" s="6"/>
      <c r="BL70" s="51" t="s">
        <v>25</v>
      </c>
      <c r="BM70" s="242">
        <f>IFERROR($BM2*'SSEH - Average Cons. of Failure'!$Q$23,0)</f>
        <v>70193.254764452446</v>
      </c>
      <c r="BN70" s="242">
        <f>IFERROR($BM2*'SSEH - Average Cons. of Failure'!$Q$23,0)</f>
        <v>70193.254764452446</v>
      </c>
      <c r="BO70" s="242">
        <f>IFERROR($BM2*'SSEH - Average Cons. of Failure'!$Q$23,0)</f>
        <v>70193.254764452446</v>
      </c>
      <c r="BP70" s="242">
        <f>IFERROR($BM2*'SSEH - Average Cons. of Failure'!$Q$23,0)</f>
        <v>70193.254764452446</v>
      </c>
      <c r="BQ70" s="242">
        <f>IFERROR($BM2*'SSEH - Average Cons. of Failure'!$Q$23,0)</f>
        <v>70193.254764452446</v>
      </c>
      <c r="BR70" s="175"/>
      <c r="BS70" s="6"/>
      <c r="BT70" s="51" t="s">
        <v>25</v>
      </c>
      <c r="BU70" s="24">
        <f t="shared" si="19"/>
        <v>1754.8313691113112</v>
      </c>
      <c r="BV70" s="24">
        <f t="shared" si="19"/>
        <v>5264.4941073339342</v>
      </c>
      <c r="BW70" s="24">
        <f t="shared" si="19"/>
        <v>12283.819583779177</v>
      </c>
      <c r="BX70" s="24">
        <f t="shared" si="19"/>
        <v>26322.470536669665</v>
      </c>
      <c r="BY70" s="24">
        <f t="shared" si="19"/>
        <v>52644.941073339331</v>
      </c>
      <c r="BZ70" s="6"/>
      <c r="CA70" s="6"/>
      <c r="CB70" s="51" t="s">
        <v>25</v>
      </c>
      <c r="CC70" s="195">
        <f>IF(BU70="","",M70*BU70)</f>
        <v>16200.489346389901</v>
      </c>
      <c r="CD70" s="195">
        <f t="shared" ref="CD70:CG73" si="366">IF(BV70="","",N70*BV70)</f>
        <v>44845.861604404534</v>
      </c>
      <c r="CE70" s="195">
        <f t="shared" si="366"/>
        <v>102411.61179298774</v>
      </c>
      <c r="CF70" s="195">
        <f t="shared" si="366"/>
        <v>11026.552618261136</v>
      </c>
      <c r="CG70" s="195">
        <f t="shared" si="366"/>
        <v>215.54955481568504</v>
      </c>
      <c r="CH70" s="198">
        <f>SUM(CC70:CG70)</f>
        <v>174700.064916859</v>
      </c>
      <c r="CI70" s="68"/>
      <c r="CJ70" s="68"/>
      <c r="CK70" s="195">
        <f t="shared" ref="CK70:CO73" si="367">IF(BU70="","",G70*BU70)</f>
        <v>17435.001556677613</v>
      </c>
      <c r="CL70" s="195">
        <f t="shared" si="367"/>
        <v>44582.286358748126</v>
      </c>
      <c r="CM70" s="195">
        <f t="shared" si="367"/>
        <v>101796.60288645611</v>
      </c>
      <c r="CN70" s="195">
        <f t="shared" si="367"/>
        <v>9269.3843138850789</v>
      </c>
      <c r="CO70" s="195">
        <f t="shared" si="367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68">IF(BV70="","",Z70*BV70)</f>
        <v>45368.502087020694</v>
      </c>
      <c r="CU70" s="195">
        <f t="shared" si="368"/>
        <v>102003.13555494725</v>
      </c>
      <c r="CV70" s="195">
        <f t="shared" si="368"/>
        <v>30207.67098758915</v>
      </c>
      <c r="CW70" s="195">
        <f t="shared" si="368"/>
        <v>1859.9584803103228</v>
      </c>
      <c r="CX70" s="198">
        <f t="shared" si="5"/>
        <v>195132.05719524392</v>
      </c>
      <c r="DA70" s="195">
        <f>IF(BU70="","",(S70+Y70)*BU70)</f>
        <v>15692.790085376502</v>
      </c>
      <c r="DB70" s="195">
        <f t="shared" ref="DB70:DE73" si="369">IF(BV70="","",(T70+Z70)*BV70)</f>
        <v>45368.502087020694</v>
      </c>
      <c r="DC70" s="195">
        <f t="shared" si="369"/>
        <v>102003.13555494725</v>
      </c>
      <c r="DD70" s="195">
        <f t="shared" si="369"/>
        <v>30207.67098758915</v>
      </c>
      <c r="DE70" s="195">
        <f t="shared" si="369"/>
        <v>1859.9584803103228</v>
      </c>
      <c r="DF70" s="198">
        <f t="shared" si="7"/>
        <v>195132.05719524392</v>
      </c>
      <c r="DI70" s="195">
        <f>IF(BU70="","",AK70*BU70)</f>
        <v>13944.924845843043</v>
      </c>
      <c r="DJ70" s="195">
        <f t="shared" ref="DJ70:DM73" si="370">IF(BV70="","",AL70*BV70)</f>
        <v>46137.942763119667</v>
      </c>
      <c r="DK70" s="195">
        <f t="shared" si="370"/>
        <v>102269.11504791975</v>
      </c>
      <c r="DL70" s="195">
        <f t="shared" si="370"/>
        <v>51011.067045079792</v>
      </c>
      <c r="DM70" s="195">
        <f t="shared" si="370"/>
        <v>3854.8046776039459</v>
      </c>
      <c r="DN70" s="198">
        <f t="shared" si="25"/>
        <v>217217.85437956621</v>
      </c>
      <c r="DQ70" s="195">
        <f>IF(BU70="","",(AE70+AK70)*BU70)</f>
        <v>13944.924845843043</v>
      </c>
      <c r="DR70" s="195">
        <f t="shared" ref="DR70:DU73" si="371">IF(BV70="","",(AF70+AL70)*BV70)</f>
        <v>46137.942763119667</v>
      </c>
      <c r="DS70" s="195">
        <f t="shared" si="371"/>
        <v>102269.11504791975</v>
      </c>
      <c r="DT70" s="195">
        <f t="shared" si="371"/>
        <v>51011.067045079792</v>
      </c>
      <c r="DU70" s="195">
        <f t="shared" si="371"/>
        <v>3854.8046776039459</v>
      </c>
      <c r="DV70" s="198">
        <f t="shared" si="10"/>
        <v>217217.85437956621</v>
      </c>
    </row>
    <row r="71" spans="1:126" ht="25.5" customHeight="1">
      <c r="A71" s="19"/>
      <c r="B71" s="55"/>
      <c r="C71" s="55"/>
      <c r="D71" s="56">
        <f t="shared" ref="D71:D73" si="372">L71</f>
        <v>1750.8579573256311</v>
      </c>
      <c r="E71" s="57">
        <f t="shared" ref="E71:E73" si="373">D71+SUM(AE71:AI71)</f>
        <v>1750.8579573256311</v>
      </c>
      <c r="F71" s="58" t="s">
        <v>27</v>
      </c>
      <c r="G71" s="52">
        <f>'[9]NAW4 - Refurb - SSEH'!G68</f>
        <v>643.15340339918862</v>
      </c>
      <c r="H71" s="52">
        <f>'[9]NAW4 - Refurb - SSEH'!H68</f>
        <v>548.19322517666967</v>
      </c>
      <c r="I71" s="52">
        <f>'[9]NAW4 - Refurb - SSEH'!I68</f>
        <v>536.4482424954823</v>
      </c>
      <c r="J71" s="52">
        <f>'[9]NAW4 - Refurb - SSEH'!J68</f>
        <v>22.795662122580204</v>
      </c>
      <c r="K71" s="52">
        <f>'[9]NAW4 - Refurb - SSEH'!K68</f>
        <v>0.26742413171063212</v>
      </c>
      <c r="L71" s="59">
        <f t="shared" ref="L71:L73" si="374">SUM(G71:K71)</f>
        <v>1750.8579573256311</v>
      </c>
      <c r="M71" s="52">
        <f>'[9]NAW4 - Refurb - SSEH'!M68</f>
        <v>597.61393344254247</v>
      </c>
      <c r="N71" s="52">
        <f>'[9]NAW4 - Refurb - SSEH'!N68</f>
        <v>551.43420216090101</v>
      </c>
      <c r="O71" s="52">
        <f>'[9]NAW4 - Refurb - SSEH'!O68</f>
        <v>539.68921947971376</v>
      </c>
      <c r="P71" s="52">
        <f>'[9]NAW4 - Refurb - SSEH'!P68</f>
        <v>27.116964768222175</v>
      </c>
      <c r="Q71" s="52">
        <f>'[9]NAW4 - Refurb - SSEH'!Q68</f>
        <v>0.26504429290360809</v>
      </c>
      <c r="R71" s="59">
        <f t="shared" ref="R71:R73" si="375">SUM(M71:Q71)</f>
        <v>1716.1193641442831</v>
      </c>
      <c r="S71" s="52">
        <f>'[9]NAW4 - Refurb - SSEH'!S68</f>
        <v>0</v>
      </c>
      <c r="T71" s="52">
        <f>'[9]NAW4 - Refurb - SSEH'!T68</f>
        <v>0</v>
      </c>
      <c r="U71" s="52">
        <f>'[9]NAW4 - Refurb - SSEH'!U68</f>
        <v>0</v>
      </c>
      <c r="V71" s="52">
        <f>'[9]NAW4 - Refurb - SSEH'!V68</f>
        <v>0</v>
      </c>
      <c r="W71" s="52">
        <f>'[9]NAW4 - Refurb - SSEH'!W68</f>
        <v>0</v>
      </c>
      <c r="X71" s="59">
        <f t="shared" ref="X71:X73" si="376">SUM(S71:W71)</f>
        <v>0</v>
      </c>
      <c r="Y71" s="52">
        <f>'[9]NAW4 - Refurb - SSEH'!Y68</f>
        <v>578.88560086611335</v>
      </c>
      <c r="Z71" s="52">
        <f>'[9]NAW4 - Refurb - SSEH'!Z68</f>
        <v>557.86070010826415</v>
      </c>
      <c r="AA71" s="52">
        <f>'[9]NAW4 - Refurb - SSEH'!AA68</f>
        <v>537.53662937567663</v>
      </c>
      <c r="AB71" s="52">
        <f>'[9]NAW4 - Refurb - SSEH'!AB68</f>
        <v>74.287982677733666</v>
      </c>
      <c r="AC71" s="52">
        <f>'[9]NAW4 - Refurb - SSEH'!AC68</f>
        <v>2.2870442978435088</v>
      </c>
      <c r="AD71" s="59">
        <f t="shared" ref="AD71:AD73" si="377">SUM(Y71:AC71)</f>
        <v>1750.8579573256311</v>
      </c>
      <c r="AE71" s="52">
        <f>'[9]NAW4 - Refurb - SSEH'!AE68</f>
        <v>0</v>
      </c>
      <c r="AF71" s="52">
        <f>'[9]NAW4 - Refurb - SSEH'!AF68</f>
        <v>0</v>
      </c>
      <c r="AG71" s="52">
        <f>'[9]NAW4 - Refurb - SSEH'!AG68</f>
        <v>0</v>
      </c>
      <c r="AH71" s="52">
        <f>'[9]NAW4 - Refurb - SSEH'!AH68</f>
        <v>0</v>
      </c>
      <c r="AI71" s="52">
        <f>'[9]NAW4 - Refurb - SSEH'!AI68</f>
        <v>0</v>
      </c>
      <c r="AJ71" s="59">
        <f t="shared" ref="AJ71:AJ73" si="378">SUM(AE71:AI71)</f>
        <v>0</v>
      </c>
      <c r="AK71" s="52">
        <f>'[9]NAW4 - Refurb - SSEH'!AK68</f>
        <v>514.40923854204254</v>
      </c>
      <c r="AL71" s="52">
        <f>'[9]NAW4 - Refurb - SSEH'!AL68</f>
        <v>567.32190544929631</v>
      </c>
      <c r="AM71" s="52">
        <f>'[9]NAW4 - Refurb - SSEH'!AM68</f>
        <v>538.93828942619996</v>
      </c>
      <c r="AN71" s="52">
        <f>'[9]NAW4 - Refurb - SSEH'!AN68</f>
        <v>125.44857452183328</v>
      </c>
      <c r="AO71" s="52">
        <f>'[9]NAW4 - Refurb - SSEH'!AO68</f>
        <v>4.7399493862592434</v>
      </c>
      <c r="AP71" s="59">
        <f t="shared" ref="AP71:AP73" si="379">SUM(AK71:AO71)</f>
        <v>1750.8579573256311</v>
      </c>
      <c r="BB71" s="6"/>
      <c r="BC71" s="6"/>
      <c r="BD71" s="58" t="s">
        <v>27</v>
      </c>
      <c r="BE71" s="172">
        <f>'SSEH - Probs. of Failure'!O$23</f>
        <v>2.5000000000000001E-2</v>
      </c>
      <c r="BF71" s="172">
        <f>'SSEH - Probs. of Failure'!P$23</f>
        <v>7.5000000000000011E-2</v>
      </c>
      <c r="BG71" s="172">
        <f>'SSEH - Probs. of Failure'!Q$23</f>
        <v>0.17499999999999999</v>
      </c>
      <c r="BH71" s="172">
        <f>'SSEH - Probs. of Failure'!R$23</f>
        <v>0.375</v>
      </c>
      <c r="BI71" s="172">
        <f>'SSEH - Probs. of Failure'!S$23</f>
        <v>0.75</v>
      </c>
      <c r="BJ71" s="176"/>
      <c r="BK71" s="6"/>
      <c r="BL71" s="58" t="s">
        <v>27</v>
      </c>
      <c r="BM71" s="242">
        <f>IFERROR($BM3*'SSEH - Average Cons. of Failure'!$Q$23,0)</f>
        <v>100276.07823493207</v>
      </c>
      <c r="BN71" s="242">
        <f>IFERROR($BM3*'SSEH - Average Cons. of Failure'!$Q$23,0)</f>
        <v>100276.07823493207</v>
      </c>
      <c r="BO71" s="242">
        <f>IFERROR($BM3*'SSEH - Average Cons. of Failure'!$Q$23,0)</f>
        <v>100276.07823493207</v>
      </c>
      <c r="BP71" s="242">
        <f>IFERROR($BM3*'SSEH - Average Cons. of Failure'!$Q$23,0)</f>
        <v>100276.07823493207</v>
      </c>
      <c r="BQ71" s="242">
        <f>IFERROR($BM3*'SSEH - Average Cons. of Failure'!$Q$23,0)</f>
        <v>100276.07823493207</v>
      </c>
      <c r="BR71" s="176"/>
      <c r="BS71" s="6"/>
      <c r="BT71" s="58" t="s">
        <v>27</v>
      </c>
      <c r="BU71" s="24">
        <f t="shared" si="19"/>
        <v>2506.9019558733016</v>
      </c>
      <c r="BV71" s="24">
        <f t="shared" si="19"/>
        <v>7520.7058676199058</v>
      </c>
      <c r="BW71" s="24">
        <f t="shared" si="19"/>
        <v>17548.313691113111</v>
      </c>
      <c r="BX71" s="24">
        <f t="shared" si="19"/>
        <v>37603.529338099528</v>
      </c>
      <c r="BY71" s="24">
        <f t="shared" si="19"/>
        <v>75207.058676199056</v>
      </c>
      <c r="BZ71" s="6"/>
      <c r="CA71" s="6"/>
      <c r="CB71" s="58" t="s">
        <v>27</v>
      </c>
      <c r="CC71" s="195">
        <f t="shared" ref="CC71:CC73" si="380">IF(BU71="","",M71*BU71)</f>
        <v>1498159.5386042469</v>
      </c>
      <c r="CD71" s="195">
        <f t="shared" si="366"/>
        <v>4147174.4397977898</v>
      </c>
      <c r="CE71" s="195">
        <f t="shared" si="366"/>
        <v>9470635.7191420104</v>
      </c>
      <c r="CF71" s="195">
        <f t="shared" si="366"/>
        <v>1019693.5802220538</v>
      </c>
      <c r="CG71" s="195">
        <f t="shared" si="366"/>
        <v>19933.201688193341</v>
      </c>
      <c r="CH71" s="198">
        <f t="shared" ref="CH71:CH73" si="381">SUM(CC71:CG71)</f>
        <v>16155596.479454294</v>
      </c>
      <c r="CI71" s="68"/>
      <c r="CJ71" s="68"/>
      <c r="CK71" s="195">
        <f t="shared" si="367"/>
        <v>1612322.5249079964</v>
      </c>
      <c r="CL71" s="195">
        <f t="shared" si="367"/>
        <v>4122800.0051756599</v>
      </c>
      <c r="CM71" s="195">
        <f t="shared" si="367"/>
        <v>9413762.0383570381</v>
      </c>
      <c r="CN71" s="195">
        <f t="shared" si="367"/>
        <v>857197.3494078489</v>
      </c>
      <c r="CO71" s="195">
        <f t="shared" si="367"/>
        <v>20112.182364993096</v>
      </c>
      <c r="CP71" s="198">
        <f t="shared" si="3"/>
        <v>16026194.100213535</v>
      </c>
      <c r="CS71" s="195">
        <f t="shared" ref="CS71:CS73" si="382">IF(BU71="","",Y71*BU71)</f>
        <v>1451209.445038151</v>
      </c>
      <c r="CT71" s="195">
        <f t="shared" si="368"/>
        <v>4195506.2406187709</v>
      </c>
      <c r="CU71" s="195">
        <f t="shared" si="368"/>
        <v>9432861.3927479796</v>
      </c>
      <c r="CV71" s="195">
        <f t="shared" si="368"/>
        <v>2793490.3360903873</v>
      </c>
      <c r="CW71" s="195">
        <f t="shared" si="368"/>
        <v>172001.87470298324</v>
      </c>
      <c r="CX71" s="198">
        <f t="shared" si="5"/>
        <v>18045069.289198272</v>
      </c>
      <c r="DA71" s="195">
        <f t="shared" ref="DA71:DA73" si="383">IF(BU71="","",(S71+Y71)*BU71)</f>
        <v>1451209.445038151</v>
      </c>
      <c r="DB71" s="195">
        <f t="shared" si="369"/>
        <v>4195506.2406187709</v>
      </c>
      <c r="DC71" s="195">
        <f t="shared" si="369"/>
        <v>9432861.3927479796</v>
      </c>
      <c r="DD71" s="195">
        <f t="shared" si="369"/>
        <v>2793490.3360903873</v>
      </c>
      <c r="DE71" s="195">
        <f t="shared" si="369"/>
        <v>172001.87470298324</v>
      </c>
      <c r="DF71" s="198">
        <f t="shared" si="7"/>
        <v>18045069.289198272</v>
      </c>
      <c r="DI71" s="195">
        <f t="shared" ref="DI71:DI73" si="384">IF(BU71="","",AK71*BU71)</f>
        <v>1289573.5262203421</v>
      </c>
      <c r="DJ71" s="195">
        <f t="shared" si="370"/>
        <v>4266661.1831418285</v>
      </c>
      <c r="DK71" s="195">
        <f t="shared" si="370"/>
        <v>9457458.1630028654</v>
      </c>
      <c r="DL71" s="195">
        <f t="shared" si="370"/>
        <v>4717309.1524545224</v>
      </c>
      <c r="DM71" s="195">
        <f t="shared" si="370"/>
        <v>356477.65161461261</v>
      </c>
      <c r="DN71" s="198">
        <f t="shared" si="25"/>
        <v>20087479.67643417</v>
      </c>
      <c r="DQ71" s="195">
        <f t="shared" ref="DQ71:DQ73" si="385">IF(BU71="","",(AE71+AK71)*BU71)</f>
        <v>1289573.5262203421</v>
      </c>
      <c r="DR71" s="195">
        <f t="shared" si="371"/>
        <v>4266661.1831418285</v>
      </c>
      <c r="DS71" s="195">
        <f t="shared" si="371"/>
        <v>9457458.1630028654</v>
      </c>
      <c r="DT71" s="195">
        <f t="shared" si="371"/>
        <v>4717309.1524545224</v>
      </c>
      <c r="DU71" s="195">
        <f t="shared" si="371"/>
        <v>356477.65161461261</v>
      </c>
      <c r="DV71" s="198">
        <f t="shared" si="10"/>
        <v>20087479.67643417</v>
      </c>
    </row>
    <row r="72" spans="1:126" ht="25.5" customHeight="1">
      <c r="A72" s="19"/>
      <c r="B72" s="55"/>
      <c r="C72" s="55"/>
      <c r="D72" s="56">
        <f t="shared" si="372"/>
        <v>3207.8025809292462</v>
      </c>
      <c r="E72" s="57">
        <f t="shared" si="373"/>
        <v>3207.8025809292462</v>
      </c>
      <c r="F72" s="58" t="s">
        <v>29</v>
      </c>
      <c r="G72" s="52">
        <f>'[9]NAW4 - Refurb - SSEH'!G69</f>
        <v>1178.3418173503158</v>
      </c>
      <c r="H72" s="52">
        <f>'[9]NAW4 - Refurb - SSEH'!H69</f>
        <v>1004.362252924094</v>
      </c>
      <c r="I72" s="52">
        <f>'[9]NAW4 - Refurb - SSEH'!I69</f>
        <v>982.84389639491542</v>
      </c>
      <c r="J72" s="52">
        <f>'[9]NAW4 - Refurb - SSEH'!J69</f>
        <v>41.764657998012545</v>
      </c>
      <c r="K72" s="52">
        <f>'[9]NAW4 - Refurb - SSEH'!K69</f>
        <v>0.48995626190856284</v>
      </c>
      <c r="L72" s="59">
        <f t="shared" si="374"/>
        <v>3207.8025809292462</v>
      </c>
      <c r="M72" s="52">
        <f>'[9]NAW4 - Refurb - SSEH'!M69</f>
        <v>1094.9075052464298</v>
      </c>
      <c r="N72" s="52">
        <f>'[9]NAW4 - Refurb - SSEH'!N69</f>
        <v>1010.3001499940714</v>
      </c>
      <c r="O72" s="52">
        <f>'[9]NAW4 - Refurb - SSEH'!O69</f>
        <v>988.78179346489264</v>
      </c>
      <c r="P72" s="52">
        <f>'[9]NAW4 - Refurb - SSEH'!P69</f>
        <v>49.681854091315394</v>
      </c>
      <c r="Q72" s="52">
        <f>'[9]NAW4 - Refurb - SSEH'!Q69</f>
        <v>0.48559608349693001</v>
      </c>
      <c r="R72" s="59">
        <f t="shared" si="375"/>
        <v>3144.156898880206</v>
      </c>
      <c r="S72" s="52">
        <f>'[9]NAW4 - Refurb - SSEH'!S69</f>
        <v>0</v>
      </c>
      <c r="T72" s="52">
        <f>'[9]NAW4 - Refurb - SSEH'!T69</f>
        <v>0</v>
      </c>
      <c r="U72" s="52">
        <f>'[9]NAW4 - Refurb - SSEH'!U69</f>
        <v>0</v>
      </c>
      <c r="V72" s="52">
        <f>'[9]NAW4 - Refurb - SSEH'!V69</f>
        <v>0</v>
      </c>
      <c r="W72" s="52">
        <f>'[9]NAW4 - Refurb - SSEH'!W69</f>
        <v>0</v>
      </c>
      <c r="X72" s="59">
        <f t="shared" si="376"/>
        <v>0</v>
      </c>
      <c r="Y72" s="52">
        <f>'[9]NAW4 - Refurb - SSEH'!Y69</f>
        <v>1060.5947311439913</v>
      </c>
      <c r="Z72" s="52">
        <f>'[9]NAW4 - Refurb - SSEH'!Z69</f>
        <v>1022.0743413929989</v>
      </c>
      <c r="AA72" s="52">
        <f>'[9]NAW4 - Refurb - SSEH'!AA69</f>
        <v>984.83796463370618</v>
      </c>
      <c r="AB72" s="52">
        <f>'[9]NAW4 - Refurb - SSEH'!AB69</f>
        <v>136.10537712017322</v>
      </c>
      <c r="AC72" s="52">
        <f>'[9]NAW4 - Refurb - SSEH'!AC69</f>
        <v>4.190166638376521</v>
      </c>
      <c r="AD72" s="59">
        <f t="shared" si="377"/>
        <v>3207.8025809292462</v>
      </c>
      <c r="AE72" s="52">
        <f>'[9]NAW4 - Refurb - SSEH'!AE69</f>
        <v>0</v>
      </c>
      <c r="AF72" s="52">
        <f>'[9]NAW4 - Refurb - SSEH'!AF69</f>
        <v>0</v>
      </c>
      <c r="AG72" s="52">
        <f>'[9]NAW4 - Refurb - SSEH'!AG69</f>
        <v>0</v>
      </c>
      <c r="AH72" s="52">
        <f>'[9]NAW4 - Refurb - SSEH'!AH69</f>
        <v>0</v>
      </c>
      <c r="AI72" s="52">
        <f>'[9]NAW4 - Refurb - SSEH'!AI69</f>
        <v>0</v>
      </c>
      <c r="AJ72" s="59">
        <f t="shared" si="378"/>
        <v>0</v>
      </c>
      <c r="AK72" s="52">
        <f>'[9]NAW4 - Refurb - SSEH'!AK69</f>
        <v>942.46553590761459</v>
      </c>
      <c r="AL72" s="52">
        <f>'[9]NAW4 - Refurb - SSEH'!AL69</f>
        <v>1039.4085167809455</v>
      </c>
      <c r="AM72" s="52">
        <f>'[9]NAW4 - Refurb - SSEH'!AM69</f>
        <v>987.40599061710577</v>
      </c>
      <c r="AN72" s="52">
        <f>'[9]NAW4 - Refurb - SSEH'!AN69</f>
        <v>229.83832551425479</v>
      </c>
      <c r="AO72" s="52">
        <f>'[9]NAW4 - Refurb - SSEH'!AO69</f>
        <v>8.684212109325637</v>
      </c>
      <c r="AP72" s="59">
        <f t="shared" si="379"/>
        <v>3207.8025809292462</v>
      </c>
      <c r="BB72" s="6"/>
      <c r="BC72" s="6"/>
      <c r="BD72" s="58" t="s">
        <v>29</v>
      </c>
      <c r="BE72" s="172">
        <f>'SSEH - Probs. of Failure'!O$23</f>
        <v>2.5000000000000001E-2</v>
      </c>
      <c r="BF72" s="172">
        <f>'SSEH - Probs. of Failure'!P$23</f>
        <v>7.5000000000000011E-2</v>
      </c>
      <c r="BG72" s="172">
        <f>'SSEH - Probs. of Failure'!Q$23</f>
        <v>0.17499999999999999</v>
      </c>
      <c r="BH72" s="172">
        <f>'SSEH - Probs. of Failure'!R$23</f>
        <v>0.375</v>
      </c>
      <c r="BI72" s="172">
        <f>'SSEH - Probs. of Failure'!S$23</f>
        <v>0.75</v>
      </c>
      <c r="BJ72" s="176"/>
      <c r="BK72" s="6"/>
      <c r="BL72" s="58" t="s">
        <v>29</v>
      </c>
      <c r="BM72" s="242">
        <f>IFERROR($BM4*'SSEH - Average Cons. of Failure'!$Q$23,0)</f>
        <v>150414.11735239811</v>
      </c>
      <c r="BN72" s="242">
        <f>IFERROR($BM4*'SSEH - Average Cons. of Failure'!$Q$23,0)</f>
        <v>150414.11735239811</v>
      </c>
      <c r="BO72" s="242">
        <f>IFERROR($BM4*'SSEH - Average Cons. of Failure'!$Q$23,0)</f>
        <v>150414.11735239811</v>
      </c>
      <c r="BP72" s="242">
        <f>IFERROR($BM4*'SSEH - Average Cons. of Failure'!$Q$23,0)</f>
        <v>150414.11735239811</v>
      </c>
      <c r="BQ72" s="242">
        <f>IFERROR($BM4*'SSEH - Average Cons. of Failure'!$Q$23,0)</f>
        <v>150414.11735239811</v>
      </c>
      <c r="BR72" s="176"/>
      <c r="BS72" s="6"/>
      <c r="BT72" s="58" t="s">
        <v>29</v>
      </c>
      <c r="BU72" s="24">
        <f t="shared" si="19"/>
        <v>3760.3529338099529</v>
      </c>
      <c r="BV72" s="24">
        <f t="shared" si="19"/>
        <v>11281.058801429861</v>
      </c>
      <c r="BW72" s="24">
        <f t="shared" si="19"/>
        <v>26322.470536669669</v>
      </c>
      <c r="BX72" s="24">
        <f t="shared" si="19"/>
        <v>56405.294007149292</v>
      </c>
      <c r="BY72" s="24">
        <f t="shared" si="19"/>
        <v>112810.58801429858</v>
      </c>
      <c r="BZ72" s="6"/>
      <c r="CA72" s="6"/>
      <c r="CB72" s="58" t="s">
        <v>29</v>
      </c>
      <c r="CC72" s="195">
        <f t="shared" si="380"/>
        <v>4117238.6496039485</v>
      </c>
      <c r="CD72" s="195">
        <f t="shared" si="366"/>
        <v>11397255.399176527</v>
      </c>
      <c r="CE72" s="195">
        <f t="shared" si="366"/>
        <v>26027179.62567503</v>
      </c>
      <c r="CF72" s="195">
        <f t="shared" si="366"/>
        <v>2802319.5868409378</v>
      </c>
      <c r="CG72" s="195">
        <f t="shared" si="366"/>
        <v>54780.379716729105</v>
      </c>
      <c r="CH72" s="198">
        <f t="shared" si="381"/>
        <v>44398773.641013175</v>
      </c>
      <c r="CI72" s="68"/>
      <c r="CJ72" s="68"/>
      <c r="CK72" s="195">
        <f t="shared" si="367"/>
        <v>4430981.1099042119</v>
      </c>
      <c r="CL72" s="195">
        <f t="shared" si="367"/>
        <v>11330269.633173276</v>
      </c>
      <c r="CM72" s="195">
        <f t="shared" si="367"/>
        <v>25870879.505000778</v>
      </c>
      <c r="CN72" s="195">
        <f t="shared" si="367"/>
        <v>2355747.8134859367</v>
      </c>
      <c r="CO72" s="195">
        <f t="shared" si="367"/>
        <v>55272.254007192656</v>
      </c>
      <c r="CP72" s="198">
        <f t="shared" si="3"/>
        <v>44043150.31557139</v>
      </c>
      <c r="CS72" s="195">
        <f t="shared" si="382"/>
        <v>3988210.5088406862</v>
      </c>
      <c r="CT72" s="195">
        <f t="shared" si="368"/>
        <v>11530080.744687119</v>
      </c>
      <c r="CU72" s="195">
        <f t="shared" si="368"/>
        <v>25923368.307464458</v>
      </c>
      <c r="CV72" s="195">
        <f t="shared" si="368"/>
        <v>7677063.8124173004</v>
      </c>
      <c r="CW72" s="195">
        <f t="shared" si="368"/>
        <v>472695.16235315218</v>
      </c>
      <c r="CX72" s="198">
        <f t="shared" si="5"/>
        <v>49591418.535762712</v>
      </c>
      <c r="DA72" s="195">
        <f t="shared" si="383"/>
        <v>3988210.5088406862</v>
      </c>
      <c r="DB72" s="195">
        <f t="shared" si="369"/>
        <v>11530080.744687119</v>
      </c>
      <c r="DC72" s="195">
        <f t="shared" si="369"/>
        <v>25923368.307464458</v>
      </c>
      <c r="DD72" s="195">
        <f t="shared" si="369"/>
        <v>7677063.8124173004</v>
      </c>
      <c r="DE72" s="195">
        <f t="shared" si="369"/>
        <v>472695.16235315218</v>
      </c>
      <c r="DF72" s="198">
        <f t="shared" si="7"/>
        <v>49591418.535762712</v>
      </c>
      <c r="DI72" s="195">
        <f t="shared" si="384"/>
        <v>3544003.0429649679</v>
      </c>
      <c r="DJ72" s="195">
        <f t="shared" si="370"/>
        <v>11725628.596512843</v>
      </c>
      <c r="DK72" s="195">
        <f t="shared" si="370"/>
        <v>25990965.095749896</v>
      </c>
      <c r="DL72" s="195">
        <f t="shared" si="370"/>
        <v>12964098.324742423</v>
      </c>
      <c r="DM72" s="195">
        <f t="shared" si="370"/>
        <v>979671.07449391729</v>
      </c>
      <c r="DN72" s="198">
        <f t="shared" si="25"/>
        <v>55204366.13446404</v>
      </c>
      <c r="DQ72" s="195">
        <f t="shared" si="385"/>
        <v>3544003.0429649679</v>
      </c>
      <c r="DR72" s="195">
        <f t="shared" si="371"/>
        <v>11725628.596512843</v>
      </c>
      <c r="DS72" s="195">
        <f t="shared" si="371"/>
        <v>25990965.095749896</v>
      </c>
      <c r="DT72" s="195">
        <f t="shared" si="371"/>
        <v>12964098.324742423</v>
      </c>
      <c r="DU72" s="195">
        <f t="shared" si="371"/>
        <v>979671.07449391729</v>
      </c>
      <c r="DV72" s="198">
        <f t="shared" si="10"/>
        <v>55204366.13446404</v>
      </c>
    </row>
    <row r="73" spans="1:126" ht="25.5" customHeight="1">
      <c r="A73" s="19"/>
      <c r="B73" s="55"/>
      <c r="C73" s="55"/>
      <c r="D73" s="56">
        <f t="shared" si="372"/>
        <v>10.818895719828824</v>
      </c>
      <c r="E73" s="57">
        <f t="shared" si="373"/>
        <v>10.818895719828824</v>
      </c>
      <c r="F73" s="58" t="s">
        <v>30</v>
      </c>
      <c r="G73" s="52">
        <f>'[9]NAW4 - Refurb - SSEH'!G70</f>
        <v>3.9741713907261911</v>
      </c>
      <c r="H73" s="52">
        <f>'[9]NAW4 - Refurb - SSEH'!H70</f>
        <v>3.3873937704016659</v>
      </c>
      <c r="I73" s="52">
        <f>'[9]NAW4 - Refurb - SSEH'!I70</f>
        <v>3.3148192121245041</v>
      </c>
      <c r="J73" s="52">
        <f>'[9]NAW4 - Refurb - SSEH'!J70</f>
        <v>0.14085888026311144</v>
      </c>
      <c r="K73" s="52">
        <f>'[9]NAW4 - Refurb - SSEH'!K70</f>
        <v>1.6524663133509708E-3</v>
      </c>
      <c r="L73" s="59">
        <f t="shared" si="374"/>
        <v>10.818895719828824</v>
      </c>
      <c r="M73" s="52">
        <f>'[9]NAW4 - Refurb - SSEH'!M70</f>
        <v>3.6927740480486664</v>
      </c>
      <c r="N73" s="52">
        <f>'[9]NAW4 - Refurb - SSEH'!N70</f>
        <v>3.407420404701758</v>
      </c>
      <c r="O73" s="52">
        <f>'[9]NAW4 - Refurb - SSEH'!O70</f>
        <v>3.3348458464245962</v>
      </c>
      <c r="P73" s="52">
        <f>'[9]NAW4 - Refurb - SSEH'!P70</f>
        <v>0.16756105932990012</v>
      </c>
      <c r="Q73" s="52">
        <f>'[9]NAW4 - Refurb - SSEH'!Q70</f>
        <v>1.6377608212375379E-3</v>
      </c>
      <c r="R73" s="59">
        <f t="shared" si="375"/>
        <v>10.604239119326158</v>
      </c>
      <c r="S73" s="52">
        <f>'[9]NAW4 - Refurb - SSEH'!S70</f>
        <v>0</v>
      </c>
      <c r="T73" s="52">
        <f>'[9]NAW4 - Refurb - SSEH'!T70</f>
        <v>0</v>
      </c>
      <c r="U73" s="52">
        <f>'[9]NAW4 - Refurb - SSEH'!U70</f>
        <v>0</v>
      </c>
      <c r="V73" s="52">
        <f>'[9]NAW4 - Refurb - SSEH'!V70</f>
        <v>0</v>
      </c>
      <c r="W73" s="52">
        <f>'[9]NAW4 - Refurb - SSEH'!W70</f>
        <v>0</v>
      </c>
      <c r="X73" s="59">
        <f t="shared" si="376"/>
        <v>0</v>
      </c>
      <c r="Y73" s="52">
        <f>'[9]NAW4 - Refurb - SSEH'!Y70</f>
        <v>3.5770479971129556</v>
      </c>
      <c r="Z73" s="52">
        <f>'[9]NAW4 - Refurb - SSEH'!Z70</f>
        <v>3.4471309996391195</v>
      </c>
      <c r="AA73" s="52">
        <f>'[9]NAW4 - Refurb - SSEH'!AA70</f>
        <v>3.3215445687477443</v>
      </c>
      <c r="AB73" s="52">
        <f>'[9]NAW4 - Refurb - SSEH'!AB70</f>
        <v>0.45904005774088774</v>
      </c>
      <c r="AC73" s="52">
        <f>'[9]NAW4 - Refurb - SSEH'!AC70</f>
        <v>1.4132096588116427E-2</v>
      </c>
      <c r="AD73" s="59">
        <f t="shared" si="377"/>
        <v>10.818895719828825</v>
      </c>
      <c r="AE73" s="52">
        <f>'[9]NAW4 - Refurb - SSEH'!AE70</f>
        <v>0</v>
      </c>
      <c r="AF73" s="52">
        <f>'[9]NAW4 - Refurb - SSEH'!AF70</f>
        <v>0</v>
      </c>
      <c r="AG73" s="52">
        <f>'[9]NAW4 - Refurb - SSEH'!AG70</f>
        <v>0</v>
      </c>
      <c r="AH73" s="52">
        <f>'[9]NAW4 - Refurb - SSEH'!AH70</f>
        <v>0</v>
      </c>
      <c r="AI73" s="52">
        <f>'[9]NAW4 - Refurb - SSEH'!AI70</f>
        <v>0</v>
      </c>
      <c r="AJ73" s="59">
        <f t="shared" si="378"/>
        <v>0</v>
      </c>
      <c r="AK73" s="52">
        <f>'[9]NAW4 - Refurb - SSEH'!AK70</f>
        <v>3.1786358715265246</v>
      </c>
      <c r="AL73" s="52">
        <f>'[9]NAW4 - Refurb - SSEH'!AL70</f>
        <v>3.5055936485023458</v>
      </c>
      <c r="AM73" s="52">
        <f>'[9]NAW4 - Refurb - SSEH'!AM70</f>
        <v>3.330205701912667</v>
      </c>
      <c r="AN73" s="52">
        <f>'[9]NAW4 - Refurb - SSEH'!AN70</f>
        <v>0.77517141826055569</v>
      </c>
      <c r="AO73" s="52">
        <f>'[9]NAW4 - Refurb - SSEH'!AO70</f>
        <v>2.9289079626730646E-2</v>
      </c>
      <c r="AP73" s="59">
        <f t="shared" si="379"/>
        <v>10.818895719828822</v>
      </c>
      <c r="BB73" s="6"/>
      <c r="BC73" s="6"/>
      <c r="BD73" s="58" t="s">
        <v>30</v>
      </c>
      <c r="BE73" s="172">
        <f>'SSEH - Probs. of Failure'!O$23</f>
        <v>2.5000000000000001E-2</v>
      </c>
      <c r="BF73" s="172">
        <f>'SSEH - Probs. of Failure'!P$23</f>
        <v>7.5000000000000011E-2</v>
      </c>
      <c r="BG73" s="172">
        <f>'SSEH - Probs. of Failure'!Q$23</f>
        <v>0.17499999999999999</v>
      </c>
      <c r="BH73" s="172">
        <f>'SSEH - Probs. of Failure'!R$23</f>
        <v>0.375</v>
      </c>
      <c r="BI73" s="172">
        <f>'SSEH - Probs. of Failure'!S$23</f>
        <v>0.75</v>
      </c>
      <c r="BJ73" s="176"/>
      <c r="BK73" s="6"/>
      <c r="BL73" s="58" t="s">
        <v>30</v>
      </c>
      <c r="BM73" s="242">
        <f>IFERROR($BM5*'SSEH - Average Cons. of Failure'!$Q$23,0)</f>
        <v>250690.19558733015</v>
      </c>
      <c r="BN73" s="242">
        <f>IFERROR($BM5*'SSEH - Average Cons. of Failure'!$Q$23,0)</f>
        <v>250690.19558733015</v>
      </c>
      <c r="BO73" s="242">
        <f>IFERROR($BM5*'SSEH - Average Cons. of Failure'!$Q$23,0)</f>
        <v>250690.19558733015</v>
      </c>
      <c r="BP73" s="242">
        <f>IFERROR($BM5*'SSEH - Average Cons. of Failure'!$Q$23,0)</f>
        <v>250690.19558733015</v>
      </c>
      <c r="BQ73" s="242">
        <f>IFERROR($BM5*'SSEH - Average Cons. of Failure'!$Q$23,0)</f>
        <v>250690.19558733015</v>
      </c>
      <c r="BR73" s="176"/>
      <c r="BS73" s="6"/>
      <c r="BT73" s="58" t="s">
        <v>30</v>
      </c>
      <c r="BU73" s="24">
        <f t="shared" si="19"/>
        <v>6267.2548896832541</v>
      </c>
      <c r="BV73" s="24">
        <f t="shared" si="19"/>
        <v>18801.764669049764</v>
      </c>
      <c r="BW73" s="24">
        <f t="shared" si="19"/>
        <v>43870.784227782773</v>
      </c>
      <c r="BX73" s="24">
        <f t="shared" si="19"/>
        <v>94008.823345248806</v>
      </c>
      <c r="BY73" s="24">
        <f t="shared" si="19"/>
        <v>188017.64669049761</v>
      </c>
      <c r="BZ73" s="6"/>
      <c r="CA73" s="6"/>
      <c r="CB73" s="58" t="s">
        <v>30</v>
      </c>
      <c r="CC73" s="195">
        <f t="shared" si="380"/>
        <v>23143.556209128426</v>
      </c>
      <c r="CD73" s="195">
        <f t="shared" si="366"/>
        <v>64065.516577720759</v>
      </c>
      <c r="CE73" s="195">
        <f t="shared" si="366"/>
        <v>146302.30256141108</v>
      </c>
      <c r="CF73" s="195">
        <f t="shared" si="366"/>
        <v>15752.218026087334</v>
      </c>
      <c r="CG73" s="195">
        <f t="shared" si="366"/>
        <v>307.92793545097862</v>
      </c>
      <c r="CH73" s="198">
        <f t="shared" si="381"/>
        <v>249571.52130979858</v>
      </c>
      <c r="CI73" s="68"/>
      <c r="CJ73" s="68"/>
      <c r="CK73" s="195">
        <f t="shared" si="367"/>
        <v>24907.145080968017</v>
      </c>
      <c r="CL73" s="195">
        <f t="shared" si="367"/>
        <v>63688.980512497314</v>
      </c>
      <c r="CM73" s="195">
        <f t="shared" si="367"/>
        <v>145423.71840922302</v>
      </c>
      <c r="CN73" s="195">
        <f t="shared" si="367"/>
        <v>13241.977591264396</v>
      </c>
      <c r="CO73" s="195">
        <f t="shared" si="367"/>
        <v>310.69282747157195</v>
      </c>
      <c r="CP73" s="198">
        <f t="shared" si="3"/>
        <v>247572.51442142433</v>
      </c>
      <c r="CS73" s="195">
        <f t="shared" si="382"/>
        <v>22418.271550537862</v>
      </c>
      <c r="CT73" s="195">
        <f t="shared" si="368"/>
        <v>64812.145838600991</v>
      </c>
      <c r="CU73" s="195">
        <f t="shared" si="368"/>
        <v>145718.76507849607</v>
      </c>
      <c r="CV73" s="195">
        <f t="shared" si="368"/>
        <v>43153.815696555925</v>
      </c>
      <c r="CW73" s="195">
        <f t="shared" si="368"/>
        <v>2657.0835433004613</v>
      </c>
      <c r="CX73" s="198">
        <f t="shared" si="5"/>
        <v>278760.08170749131</v>
      </c>
      <c r="DA73" s="195">
        <f t="shared" si="383"/>
        <v>22418.271550537862</v>
      </c>
      <c r="DB73" s="195">
        <f t="shared" si="369"/>
        <v>64812.145838600991</v>
      </c>
      <c r="DC73" s="195">
        <f t="shared" si="369"/>
        <v>145718.76507849607</v>
      </c>
      <c r="DD73" s="195">
        <f t="shared" si="369"/>
        <v>43153.815696555925</v>
      </c>
      <c r="DE73" s="195">
        <f t="shared" si="369"/>
        <v>2657.0835433004613</v>
      </c>
      <c r="DF73" s="198">
        <f t="shared" si="7"/>
        <v>278760.08170749131</v>
      </c>
      <c r="DI73" s="195">
        <f t="shared" si="384"/>
        <v>19921.321208347203</v>
      </c>
      <c r="DJ73" s="195">
        <f t="shared" si="370"/>
        <v>65911.346804456669</v>
      </c>
      <c r="DK73" s="195">
        <f t="shared" si="370"/>
        <v>146098.7357827425</v>
      </c>
      <c r="DL73" s="195">
        <f t="shared" si="370"/>
        <v>72872.952921542557</v>
      </c>
      <c r="DM73" s="195">
        <f t="shared" si="370"/>
        <v>5506.8638251484945</v>
      </c>
      <c r="DN73" s="198">
        <f t="shared" si="25"/>
        <v>310311.22054223745</v>
      </c>
      <c r="DQ73" s="195">
        <f t="shared" si="385"/>
        <v>19921.321208347203</v>
      </c>
      <c r="DR73" s="195">
        <f t="shared" si="371"/>
        <v>65911.346804456669</v>
      </c>
      <c r="DS73" s="195">
        <f t="shared" si="371"/>
        <v>146098.7357827425</v>
      </c>
      <c r="DT73" s="195">
        <f t="shared" si="371"/>
        <v>72872.952921542557</v>
      </c>
      <c r="DU73" s="195">
        <f t="shared" si="371"/>
        <v>5506.8638251484945</v>
      </c>
      <c r="DV73" s="198">
        <f t="shared" si="10"/>
        <v>310311.22054223745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4996.5266732742784</v>
      </c>
      <c r="F74" s="64"/>
      <c r="G74" s="65">
        <f>SUM(G70:G73)</f>
        <v>1835.4048206170462</v>
      </c>
      <c r="H74" s="66">
        <f t="shared" ref="H74:K74" si="386">SUM(H70:H73)</f>
        <v>1564.4113562971693</v>
      </c>
      <c r="I74" s="66">
        <f t="shared" si="386"/>
        <v>1530.8940061328335</v>
      </c>
      <c r="J74" s="66">
        <f t="shared" si="386"/>
        <v>65.053326201513642</v>
      </c>
      <c r="K74" s="66">
        <f t="shared" si="386"/>
        <v>0.76316402571592323</v>
      </c>
      <c r="L74" s="67"/>
      <c r="M74" s="65">
        <f>SUM(M70:M73)</f>
        <v>1705.4461478571425</v>
      </c>
      <c r="N74" s="66">
        <f t="shared" ref="N74:Q74" si="387">SUM(N70:N73)</f>
        <v>1573.6603235714285</v>
      </c>
      <c r="O74" s="66">
        <f t="shared" si="387"/>
        <v>1540.1429734070923</v>
      </c>
      <c r="P74" s="66">
        <f t="shared" si="387"/>
        <v>77.38528256719222</v>
      </c>
      <c r="Q74" s="66">
        <f t="shared" si="387"/>
        <v>0.75637253927486958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1652</v>
      </c>
      <c r="Z74" s="66">
        <f t="shared" ref="Z74:AC74" si="389">SUM(Z70:Z73)</f>
        <v>1591.9999999999998</v>
      </c>
      <c r="AA74" s="66">
        <f t="shared" si="389"/>
        <v>1533.9999999999998</v>
      </c>
      <c r="AB74" s="66">
        <f t="shared" si="389"/>
        <v>212</v>
      </c>
      <c r="AC74" s="66">
        <f t="shared" si="389"/>
        <v>6.526673274278437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1467.9999999999998</v>
      </c>
      <c r="AL74" s="66">
        <f t="shared" ref="AL74:AO74" si="391">SUM(AL70:AL73)</f>
        <v>1619</v>
      </c>
      <c r="AM74" s="66">
        <f t="shared" si="391"/>
        <v>1538</v>
      </c>
      <c r="AN74" s="66">
        <f t="shared" si="391"/>
        <v>358.00000000000006</v>
      </c>
      <c r="AO74" s="66">
        <f t="shared" si="391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2">SUM(CD70:CD73)</f>
        <v>15653341.217156442</v>
      </c>
      <c r="CE74" s="197">
        <f t="shared" si="392"/>
        <v>35746529.259171434</v>
      </c>
      <c r="CF74" s="197">
        <f t="shared" si="392"/>
        <v>3848791.9377073399</v>
      </c>
      <c r="CG74" s="197">
        <f t="shared" si="392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3">SUM(CL70:CL73)</f>
        <v>15561340.905220183</v>
      </c>
      <c r="CM74" s="197">
        <f t="shared" si="393"/>
        <v>35531861.864653498</v>
      </c>
      <c r="CN74" s="197">
        <f t="shared" si="393"/>
        <v>3235456.5247989353</v>
      </c>
      <c r="CO74" s="197">
        <f t="shared" si="393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4">SUM(CT70:CT73)</f>
        <v>15835767.633231511</v>
      </c>
      <c r="CU74" s="197">
        <f t="shared" si="394"/>
        <v>35603951.600845881</v>
      </c>
      <c r="CV74" s="197">
        <f t="shared" si="394"/>
        <v>10543915.635191834</v>
      </c>
      <c r="CW74" s="197">
        <f t="shared" si="394"/>
        <v>649214.07907974627</v>
      </c>
      <c r="CX74" s="198">
        <f t="shared" si="5"/>
        <v>68110379.963863716</v>
      </c>
      <c r="DA74" s="197">
        <f>SUM(DA70:DA73)</f>
        <v>5477531.0155147519</v>
      </c>
      <c r="DB74" s="197">
        <f t="shared" ref="DB74:DE74" si="395">SUM(DB70:DB73)</f>
        <v>15835767.633231511</v>
      </c>
      <c r="DC74" s="197">
        <f t="shared" si="395"/>
        <v>35603951.600845881</v>
      </c>
      <c r="DD74" s="197">
        <f t="shared" si="395"/>
        <v>10543915.635191834</v>
      </c>
      <c r="DE74" s="197">
        <f t="shared" si="395"/>
        <v>649214.07907974627</v>
      </c>
      <c r="DF74" s="198">
        <f t="shared" si="7"/>
        <v>68110379.963863716</v>
      </c>
      <c r="DI74" s="197">
        <f>SUM(DI70:DI73)</f>
        <v>4867442.8152395012</v>
      </c>
      <c r="DJ74" s="197">
        <f t="shared" ref="DJ74:DM74" si="396">SUM(DJ70:DJ73)</f>
        <v>16104339.069222247</v>
      </c>
      <c r="DK74" s="197">
        <f t="shared" si="396"/>
        <v>35696791.109583423</v>
      </c>
      <c r="DL74" s="197">
        <f t="shared" si="396"/>
        <v>17805291.497163568</v>
      </c>
      <c r="DM74" s="197">
        <f t="shared" si="396"/>
        <v>1345510.3946112823</v>
      </c>
      <c r="DN74" s="198">
        <f t="shared" si="25"/>
        <v>75819374.885820016</v>
      </c>
      <c r="DQ74" s="197">
        <f>SUM(DQ70:DQ73)</f>
        <v>4867442.8152395012</v>
      </c>
      <c r="DR74" s="197">
        <f t="shared" ref="DR74:DU74" si="397">SUM(DR70:DR73)</f>
        <v>16104339.069222247</v>
      </c>
      <c r="DS74" s="197">
        <f t="shared" si="397"/>
        <v>35696791.109583423</v>
      </c>
      <c r="DT74" s="197">
        <f t="shared" si="397"/>
        <v>17805291.497163568</v>
      </c>
      <c r="DU74" s="197">
        <f t="shared" si="397"/>
        <v>1345510.3946112823</v>
      </c>
      <c r="DV74" s="198">
        <f t="shared" si="10"/>
        <v>75819374.885820016</v>
      </c>
    </row>
    <row r="75" spans="1:126" ht="25.5" customHeight="1">
      <c r="A75" s="19"/>
      <c r="B75" s="48" t="s">
        <v>39</v>
      </c>
      <c r="C75" s="48"/>
      <c r="D75" s="49">
        <f>L75</f>
        <v>75</v>
      </c>
      <c r="E75" s="50">
        <f>D75+SUM(AE75:AI75)</f>
        <v>75</v>
      </c>
      <c r="F75" s="51" t="s">
        <v>25</v>
      </c>
      <c r="G75" s="52">
        <f>'[9]NAW4 - Refurb - SSEH'!G72</f>
        <v>18</v>
      </c>
      <c r="H75" s="52">
        <f>'[9]NAW4 - Refurb - SSEH'!H72</f>
        <v>11</v>
      </c>
      <c r="I75" s="52">
        <f>'[9]NAW4 - Refurb - SSEH'!I72</f>
        <v>33</v>
      </c>
      <c r="J75" s="52">
        <f>'[9]NAW4 - Refurb - SSEH'!J72</f>
        <v>11</v>
      </c>
      <c r="K75" s="52">
        <f>'[9]NAW4 - Refurb - SSEH'!K72</f>
        <v>2</v>
      </c>
      <c r="L75" s="53">
        <f>SUM(G75:K75)</f>
        <v>75</v>
      </c>
      <c r="M75" s="69">
        <f>'[9]NAW4 - Refurb - SSEH'!M72</f>
        <v>17</v>
      </c>
      <c r="N75" s="69">
        <f>'[9]NAW4 - Refurb - SSEH'!N72</f>
        <v>11</v>
      </c>
      <c r="O75" s="69">
        <f>'[9]NAW4 - Refurb - SSEH'!O72</f>
        <v>33</v>
      </c>
      <c r="P75" s="69">
        <f>'[9]NAW4 - Refurb - SSEH'!P72</f>
        <v>12</v>
      </c>
      <c r="Q75" s="69">
        <f>'[9]NAW4 - Refurb - SSEH'!Q72</f>
        <v>2</v>
      </c>
      <c r="R75" s="53">
        <f>SUM(M75:Q75)</f>
        <v>75</v>
      </c>
      <c r="S75" s="52">
        <f>'[9]NAW4 - Refurb - SSEH'!S72</f>
        <v>0</v>
      </c>
      <c r="T75" s="52">
        <f>'[9]NAW4 - Refurb - SSEH'!T72</f>
        <v>1</v>
      </c>
      <c r="U75" s="52">
        <f>'[9]NAW4 - Refurb - SSEH'!U72</f>
        <v>0</v>
      </c>
      <c r="V75" s="52">
        <f>'[9]NAW4 - Refurb - SSEH'!V72</f>
        <v>-1</v>
      </c>
      <c r="W75" s="52">
        <f>'[9]NAW4 - Refurb - SSEH'!W72</f>
        <v>0</v>
      </c>
      <c r="X75" s="53">
        <f>SUM(S75:W75)</f>
        <v>0</v>
      </c>
      <c r="Y75" s="69">
        <f>'[9]NAW4 - Refurb - SSEH'!Y72</f>
        <v>17</v>
      </c>
      <c r="Z75" s="69">
        <f>'[9]NAW4 - Refurb - SSEH'!Z72</f>
        <v>11</v>
      </c>
      <c r="AA75" s="69">
        <f>'[9]NAW4 - Refurb - SSEH'!AA72</f>
        <v>31</v>
      </c>
      <c r="AB75" s="69">
        <f>'[9]NAW4 - Refurb - SSEH'!AB72</f>
        <v>13</v>
      </c>
      <c r="AC75" s="69">
        <f>'[9]NAW4 - Refurb - SSEH'!AC72</f>
        <v>3</v>
      </c>
      <c r="AD75" s="53">
        <f>SUM(Y75:AC75)</f>
        <v>75</v>
      </c>
      <c r="AE75" s="54">
        <f>'[9]NAW4 - Refurb - SSEH'!AE72</f>
        <v>0</v>
      </c>
      <c r="AF75" s="54">
        <f>'[9]NAW4 - Refurb - SSEH'!AF72</f>
        <v>3</v>
      </c>
      <c r="AG75" s="54">
        <f>'[9]NAW4 - Refurb - SSEH'!AG72</f>
        <v>0</v>
      </c>
      <c r="AH75" s="54">
        <f>'[9]NAW4 - Refurb - SSEH'!AH72</f>
        <v>-3</v>
      </c>
      <c r="AI75" s="54">
        <f>'[9]NAW4 - Refurb - SSEH'!AI72</f>
        <v>0</v>
      </c>
      <c r="AJ75" s="53">
        <f>SUM(AE75:AI75)</f>
        <v>0</v>
      </c>
      <c r="AK75" s="69">
        <f>'[9]NAW4 - Refurb - SSEH'!AK72</f>
        <v>15</v>
      </c>
      <c r="AL75" s="69">
        <f>'[9]NAW4 - Refurb - SSEH'!AL72</f>
        <v>12</v>
      </c>
      <c r="AM75" s="69">
        <f>'[9]NAW4 - Refurb - SSEH'!AM72</f>
        <v>29</v>
      </c>
      <c r="AN75" s="69">
        <f>'[9]NAW4 - Refurb - SSEH'!AN72</f>
        <v>15</v>
      </c>
      <c r="AO75" s="69">
        <f>'[9]NAW4 - Refurb - SSEH'!AO72</f>
        <v>4</v>
      </c>
      <c r="AP75" s="53">
        <f>SUM(AK75:AO75)</f>
        <v>75</v>
      </c>
      <c r="BB75" s="6"/>
      <c r="BC75" s="6"/>
      <c r="BD75" s="51" t="s">
        <v>25</v>
      </c>
      <c r="BE75" s="172">
        <f>'SSEH - Probs. of Failure'!O$24</f>
        <v>2.5000000000000001E-2</v>
      </c>
      <c r="BF75" s="172">
        <f>'SSEH - Probs. of Failure'!P$24</f>
        <v>7.5000000000000011E-2</v>
      </c>
      <c r="BG75" s="172">
        <f>'SSEH - Probs. of Failure'!Q$24</f>
        <v>0.17499999999999999</v>
      </c>
      <c r="BH75" s="172">
        <f>'SSEH - Probs. of Failure'!R$24</f>
        <v>0.375</v>
      </c>
      <c r="BI75" s="172">
        <f>'SSEH - Probs. of Failure'!S$24</f>
        <v>0.75</v>
      </c>
      <c r="BJ75" s="175"/>
      <c r="BK75" s="6"/>
      <c r="BL75" s="51" t="s">
        <v>25</v>
      </c>
      <c r="BM75" s="194">
        <f>$BM2*'SSEH - Average Cons. of Failure'!$Q$24</f>
        <v>19578.691691883072</v>
      </c>
      <c r="BN75" s="194">
        <f>$BM2*'SSEH - Average Cons. of Failure'!$Q$24</f>
        <v>19578.691691883072</v>
      </c>
      <c r="BO75" s="194">
        <f>$BM2*'SSEH - Average Cons. of Failure'!$Q$24</f>
        <v>19578.691691883072</v>
      </c>
      <c r="BP75" s="194">
        <f>$BM2*'SSEH - Average Cons. of Failure'!$Q$24</f>
        <v>19578.691691883072</v>
      </c>
      <c r="BQ75" s="194">
        <f>$BM2*'SSEH - Average Cons. of Failure'!$Q$24</f>
        <v>19578.691691883072</v>
      </c>
      <c r="BR75" s="175"/>
      <c r="BS75" s="6"/>
      <c r="BT75" s="51" t="s">
        <v>25</v>
      </c>
      <c r="BU75" s="24">
        <f t="shared" si="19"/>
        <v>489.46729229707682</v>
      </c>
      <c r="BV75" s="24">
        <f t="shared" si="19"/>
        <v>1468.4018768912306</v>
      </c>
      <c r="BW75" s="24">
        <f t="shared" si="19"/>
        <v>3426.2710460795374</v>
      </c>
      <c r="BX75" s="24">
        <f t="shared" si="19"/>
        <v>7342.0093844561525</v>
      </c>
      <c r="BY75" s="24">
        <f t="shared" si="19"/>
        <v>14684.018768912305</v>
      </c>
      <c r="BZ75" s="6"/>
      <c r="CA75" s="6"/>
      <c r="CB75" s="51" t="s">
        <v>25</v>
      </c>
      <c r="CC75" s="195">
        <f>IF(BU75="","",M75*BU75)</f>
        <v>8320.9439690503059</v>
      </c>
      <c r="CD75" s="195">
        <f t="shared" ref="CD75:CG78" si="398">IF(BV75="","",N75*BV75)</f>
        <v>16152.420645803537</v>
      </c>
      <c r="CE75" s="195">
        <f t="shared" si="398"/>
        <v>113066.94452062473</v>
      </c>
      <c r="CF75" s="195">
        <f t="shared" si="398"/>
        <v>88104.11261347383</v>
      </c>
      <c r="CG75" s="195">
        <f t="shared" si="398"/>
        <v>29368.03753782461</v>
      </c>
      <c r="CH75" s="198">
        <f>SUM(CC75:CG75)</f>
        <v>255012.45928677701</v>
      </c>
      <c r="CI75" s="68"/>
      <c r="CJ75" s="68"/>
      <c r="CK75" s="195">
        <f t="shared" ref="CK75:CO78" si="399">IF(BU75="","",G75*BU75)</f>
        <v>8810.4112613473826</v>
      </c>
      <c r="CL75" s="195">
        <f t="shared" si="399"/>
        <v>16152.420645803537</v>
      </c>
      <c r="CM75" s="195">
        <f t="shared" si="399"/>
        <v>113066.94452062473</v>
      </c>
      <c r="CN75" s="195">
        <f t="shared" si="399"/>
        <v>80762.103229017681</v>
      </c>
      <c r="CO75" s="195">
        <f t="shared" si="399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0">IF(BV75="","",Z75*BV75)</f>
        <v>16152.420645803537</v>
      </c>
      <c r="CU75" s="195">
        <f t="shared" si="400"/>
        <v>106214.40242846566</v>
      </c>
      <c r="CV75" s="195">
        <f t="shared" si="400"/>
        <v>95446.121997929979</v>
      </c>
      <c r="CW75" s="195">
        <f t="shared" si="400"/>
        <v>44052.056306736915</v>
      </c>
      <c r="CX75" s="198">
        <f t="shared" si="5"/>
        <v>270185.94534798636</v>
      </c>
      <c r="DA75" s="195">
        <f>IF(BU75="","",(S75+Y75)*BU75)</f>
        <v>8320.9439690503059</v>
      </c>
      <c r="DB75" s="195">
        <f t="shared" ref="DB75:DE78" si="401">IF(BV75="","",(T75+Z75)*BV75)</f>
        <v>17620.822522694769</v>
      </c>
      <c r="DC75" s="195">
        <f t="shared" si="401"/>
        <v>106214.40242846566</v>
      </c>
      <c r="DD75" s="195">
        <f t="shared" si="401"/>
        <v>88104.11261347383</v>
      </c>
      <c r="DE75" s="195">
        <f t="shared" si="401"/>
        <v>44052.056306736915</v>
      </c>
      <c r="DF75" s="198">
        <f t="shared" si="7"/>
        <v>264312.33784042147</v>
      </c>
      <c r="DI75" s="195">
        <f>IF(BU75="","",AK75*BU75)</f>
        <v>7342.0093844561525</v>
      </c>
      <c r="DJ75" s="195">
        <f t="shared" ref="DJ75:DM78" si="402">IF(BV75="","",AL75*BV75)</f>
        <v>17620.822522694769</v>
      </c>
      <c r="DK75" s="195">
        <f t="shared" si="402"/>
        <v>99361.860336306592</v>
      </c>
      <c r="DL75" s="195">
        <f t="shared" si="402"/>
        <v>110130.14076684229</v>
      </c>
      <c r="DM75" s="195">
        <f t="shared" si="402"/>
        <v>58736.07507564922</v>
      </c>
      <c r="DN75" s="198">
        <f t="shared" si="25"/>
        <v>293190.90808594902</v>
      </c>
      <c r="DQ75" s="195">
        <f>IF(BU75="","",(AE75+AK75)*BU75)</f>
        <v>7342.0093844561525</v>
      </c>
      <c r="DR75" s="195">
        <f t="shared" ref="DR75:DU78" si="403">IF(BV75="","",(AF75+AL75)*BV75)</f>
        <v>22026.028153368457</v>
      </c>
      <c r="DS75" s="195">
        <f t="shared" si="403"/>
        <v>99361.860336306592</v>
      </c>
      <c r="DT75" s="195">
        <f t="shared" si="403"/>
        <v>88104.11261347383</v>
      </c>
      <c r="DU75" s="195">
        <f t="shared" si="403"/>
        <v>58736.07507564922</v>
      </c>
      <c r="DV75" s="198">
        <f t="shared" si="10"/>
        <v>275570.08556325425</v>
      </c>
    </row>
    <row r="76" spans="1:126" ht="25.5" customHeight="1">
      <c r="A76" s="19"/>
      <c r="B76" s="55"/>
      <c r="C76" s="55"/>
      <c r="D76" s="56">
        <f t="shared" ref="D76:D78" si="404">L76</f>
        <v>209066</v>
      </c>
      <c r="E76" s="57">
        <f t="shared" ref="E76:E78" si="405">D76+SUM(AE76:AI76)</f>
        <v>209066</v>
      </c>
      <c r="F76" s="58" t="s">
        <v>27</v>
      </c>
      <c r="G76" s="52">
        <f>'[9]NAW4 - Refurb - SSEH'!G73</f>
        <v>50993</v>
      </c>
      <c r="H76" s="52">
        <f>'[9]NAW4 - Refurb - SSEH'!H73</f>
        <v>29389</v>
      </c>
      <c r="I76" s="52">
        <f>'[9]NAW4 - Refurb - SSEH'!I73</f>
        <v>92831</v>
      </c>
      <c r="J76" s="52">
        <f>'[9]NAW4 - Refurb - SSEH'!J73</f>
        <v>29837</v>
      </c>
      <c r="K76" s="52">
        <f>'[9]NAW4 - Refurb - SSEH'!K73</f>
        <v>6016</v>
      </c>
      <c r="L76" s="59">
        <f t="shared" ref="L76:L78" si="406">SUM(G76:K76)</f>
        <v>209066</v>
      </c>
      <c r="M76" s="52">
        <f>'[9]NAW4 - Refurb - SSEH'!M73</f>
        <v>47193</v>
      </c>
      <c r="N76" s="52">
        <f>'[9]NAW4 - Refurb - SSEH'!N73</f>
        <v>29708</v>
      </c>
      <c r="O76" s="52">
        <f>'[9]NAW4 - Refurb - SSEH'!O73</f>
        <v>93149</v>
      </c>
      <c r="P76" s="52">
        <f>'[9]NAW4 - Refurb - SSEH'!P73</f>
        <v>31750</v>
      </c>
      <c r="Q76" s="52">
        <f>'[9]NAW4 - Refurb - SSEH'!Q73</f>
        <v>6654</v>
      </c>
      <c r="R76" s="59">
        <f t="shared" ref="R76:R78" si="407">SUM(M76:Q76)</f>
        <v>208454</v>
      </c>
      <c r="S76" s="52">
        <f>'[9]NAW4 - Refurb - SSEH'!S73</f>
        <v>0</v>
      </c>
      <c r="T76" s="52">
        <f>'[9]NAW4 - Refurb - SSEH'!T73</f>
        <v>4023</v>
      </c>
      <c r="U76" s="52">
        <f>'[9]NAW4 - Refurb - SSEH'!U73</f>
        <v>0</v>
      </c>
      <c r="V76" s="52">
        <f>'[9]NAW4 - Refurb - SSEH'!V73</f>
        <v>-4023</v>
      </c>
      <c r="W76" s="52">
        <f>'[9]NAW4 - Refurb - SSEH'!W73</f>
        <v>0</v>
      </c>
      <c r="X76" s="59">
        <f t="shared" ref="X76:X78" si="408">SUM(S76:W76)</f>
        <v>0</v>
      </c>
      <c r="Y76" s="52">
        <f>'[9]NAW4 - Refurb - SSEH'!Y73</f>
        <v>45893</v>
      </c>
      <c r="Z76" s="52">
        <f>'[9]NAW4 - Refurb - SSEH'!Z73</f>
        <v>31550</v>
      </c>
      <c r="AA76" s="52">
        <f>'[9]NAW4 - Refurb - SSEH'!AA73</f>
        <v>86485</v>
      </c>
      <c r="AB76" s="52">
        <f>'[9]NAW4 - Refurb - SSEH'!AB73</f>
        <v>36138</v>
      </c>
      <c r="AC76" s="52">
        <f>'[9]NAW4 - Refurb - SSEH'!AC73</f>
        <v>9000</v>
      </c>
      <c r="AD76" s="59">
        <f t="shared" ref="AD76:AD78" si="409">SUM(Y76:AC76)</f>
        <v>209066</v>
      </c>
      <c r="AE76" s="52">
        <f>'[9]NAW4 - Refurb - SSEH'!AE73</f>
        <v>0</v>
      </c>
      <c r="AF76" s="52">
        <f>'[9]NAW4 - Refurb - SSEH'!AF73</f>
        <v>8046</v>
      </c>
      <c r="AG76" s="52">
        <f>'[9]NAW4 - Refurb - SSEH'!AG73</f>
        <v>0</v>
      </c>
      <c r="AH76" s="52">
        <f>'[9]NAW4 - Refurb - SSEH'!AH73</f>
        <v>-8046</v>
      </c>
      <c r="AI76" s="52">
        <f>'[9]NAW4 - Refurb - SSEH'!AI73</f>
        <v>0</v>
      </c>
      <c r="AJ76" s="59">
        <f t="shared" ref="AJ76:AJ78" si="410">SUM(AE76:AI76)</f>
        <v>0</v>
      </c>
      <c r="AK76" s="52">
        <f>'[9]NAW4 - Refurb - SSEH'!AK73</f>
        <v>40795</v>
      </c>
      <c r="AL76" s="52">
        <f>'[9]NAW4 - Refurb - SSEH'!AL73</f>
        <v>33710</v>
      </c>
      <c r="AM76" s="52">
        <f>'[9]NAW4 - Refurb - SSEH'!AM73</f>
        <v>80142</v>
      </c>
      <c r="AN76" s="52">
        <f>'[9]NAW4 - Refurb - SSEH'!AN73</f>
        <v>42435</v>
      </c>
      <c r="AO76" s="52">
        <f>'[9]NAW4 - Refurb - SSEH'!AO73</f>
        <v>11984</v>
      </c>
      <c r="AP76" s="59">
        <f t="shared" ref="AP76:AP78" si="411">SUM(AK76:AO76)</f>
        <v>209066</v>
      </c>
      <c r="BB76" s="6"/>
      <c r="BC76" s="6"/>
      <c r="BD76" s="58" t="s">
        <v>27</v>
      </c>
      <c r="BE76" s="172">
        <f>'SSEH - Probs. of Failure'!O$24</f>
        <v>2.5000000000000001E-2</v>
      </c>
      <c r="BF76" s="172">
        <f>'SSEH - Probs. of Failure'!P$24</f>
        <v>7.5000000000000011E-2</v>
      </c>
      <c r="BG76" s="172">
        <f>'SSEH - Probs. of Failure'!Q$24</f>
        <v>0.17499999999999999</v>
      </c>
      <c r="BH76" s="172">
        <f>'SSEH - Probs. of Failure'!R$24</f>
        <v>0.375</v>
      </c>
      <c r="BI76" s="172">
        <f>'SSEH - Probs. of Failure'!S$24</f>
        <v>0.75</v>
      </c>
      <c r="BJ76" s="176"/>
      <c r="BK76" s="6"/>
      <c r="BL76" s="58" t="s">
        <v>27</v>
      </c>
      <c r="BM76" s="194">
        <f>$BM3*'SSEH - Average Cons. of Failure'!$Q$24</f>
        <v>27969.559559832964</v>
      </c>
      <c r="BN76" s="194">
        <f>$BM3*'SSEH - Average Cons. of Failure'!$Q$24</f>
        <v>27969.559559832964</v>
      </c>
      <c r="BO76" s="194">
        <f>$BM3*'SSEH - Average Cons. of Failure'!$Q$24</f>
        <v>27969.559559832964</v>
      </c>
      <c r="BP76" s="194">
        <f>$BM3*'SSEH - Average Cons. of Failure'!$Q$24</f>
        <v>27969.559559832964</v>
      </c>
      <c r="BQ76" s="194">
        <f>$BM3*'SSEH - Average Cons. of Failure'!$Q$24</f>
        <v>27969.559559832964</v>
      </c>
      <c r="BR76" s="176"/>
      <c r="BS76" s="6"/>
      <c r="BT76" s="58" t="s">
        <v>27</v>
      </c>
      <c r="BU76" s="24">
        <f t="shared" si="19"/>
        <v>699.23898899582412</v>
      </c>
      <c r="BV76" s="24">
        <f t="shared" si="19"/>
        <v>2097.7169669874725</v>
      </c>
      <c r="BW76" s="24">
        <f t="shared" si="19"/>
        <v>4894.672922970768</v>
      </c>
      <c r="BX76" s="24">
        <f t="shared" si="19"/>
        <v>10488.584834937361</v>
      </c>
      <c r="BY76" s="24">
        <f t="shared" si="19"/>
        <v>20977.169669874722</v>
      </c>
      <c r="BZ76" s="6"/>
      <c r="CA76" s="6"/>
      <c r="CB76" s="58" t="s">
        <v>27</v>
      </c>
      <c r="CC76" s="195">
        <f t="shared" ref="CC76:CC78" si="412">IF(BU76="","",M76*BU76)</f>
        <v>32999185.607679926</v>
      </c>
      <c r="CD76" s="195">
        <f t="shared" si="398"/>
        <v>62318975.655263834</v>
      </c>
      <c r="CE76" s="195">
        <f t="shared" si="398"/>
        <v>455933888.10180408</v>
      </c>
      <c r="CF76" s="195">
        <f t="shared" si="398"/>
        <v>333012568.50926119</v>
      </c>
      <c r="CG76" s="195">
        <f t="shared" si="398"/>
        <v>139582086.9833464</v>
      </c>
      <c r="CH76" s="198">
        <f t="shared" ref="CH76:CH78" si="413">SUM(CC76:CG76)</f>
        <v>1023846704.8573556</v>
      </c>
      <c r="CI76" s="68"/>
      <c r="CJ76" s="68"/>
      <c r="CK76" s="195">
        <f t="shared" si="399"/>
        <v>35656293.765864059</v>
      </c>
      <c r="CL76" s="195">
        <f t="shared" si="399"/>
        <v>61649803.94279483</v>
      </c>
      <c r="CM76" s="195">
        <f t="shared" si="399"/>
        <v>454377382.11229938</v>
      </c>
      <c r="CN76" s="195">
        <f t="shared" si="399"/>
        <v>312947905.72002602</v>
      </c>
      <c r="CO76" s="195">
        <f t="shared" si="399"/>
        <v>126198652.73396632</v>
      </c>
      <c r="CP76" s="198">
        <f t="shared" si="3"/>
        <v>990830038.27495062</v>
      </c>
      <c r="CS76" s="195">
        <f t="shared" ref="CS76:CS78" si="414">IF(BU76="","",Y76*BU76)</f>
        <v>32090174.921985358</v>
      </c>
      <c r="CT76" s="195">
        <f t="shared" si="400"/>
        <v>66182970.308454759</v>
      </c>
      <c r="CU76" s="195">
        <f t="shared" si="400"/>
        <v>423315787.74312687</v>
      </c>
      <c r="CV76" s="195">
        <f t="shared" si="400"/>
        <v>379036478.76496637</v>
      </c>
      <c r="CW76" s="195">
        <f t="shared" si="400"/>
        <v>188794527.02887249</v>
      </c>
      <c r="CX76" s="198">
        <f t="shared" si="5"/>
        <v>1089419938.767406</v>
      </c>
      <c r="DA76" s="195">
        <f t="shared" ref="DA76:DA78" si="415">IF(BU76="","",(S76+Y76)*BU76)</f>
        <v>32090174.921985358</v>
      </c>
      <c r="DB76" s="195">
        <f t="shared" si="401"/>
        <v>74622085.666645363</v>
      </c>
      <c r="DC76" s="195">
        <f t="shared" si="401"/>
        <v>423315787.74312687</v>
      </c>
      <c r="DD76" s="195">
        <f t="shared" si="401"/>
        <v>336840901.97401333</v>
      </c>
      <c r="DE76" s="195">
        <f t="shared" si="401"/>
        <v>188794527.02887249</v>
      </c>
      <c r="DF76" s="198">
        <f t="shared" si="7"/>
        <v>1055663477.3346434</v>
      </c>
      <c r="DI76" s="195">
        <f t="shared" ref="DI76:DI78" si="416">IF(BU76="","",AK76*BU76)</f>
        <v>28525454.556084644</v>
      </c>
      <c r="DJ76" s="195">
        <f t="shared" si="402"/>
        <v>70714038.957147703</v>
      </c>
      <c r="DK76" s="195">
        <f t="shared" si="402"/>
        <v>392268877.39272326</v>
      </c>
      <c r="DL76" s="195">
        <f t="shared" si="402"/>
        <v>445083097.47056693</v>
      </c>
      <c r="DM76" s="195">
        <f t="shared" si="402"/>
        <v>251390401.32377866</v>
      </c>
      <c r="DN76" s="198">
        <f t="shared" si="25"/>
        <v>1187981869.7003012</v>
      </c>
      <c r="DQ76" s="195">
        <f t="shared" ref="DQ76:DQ78" si="417">IF(BU76="","",(AE76+AK76)*BU76)</f>
        <v>28525454.556084644</v>
      </c>
      <c r="DR76" s="195">
        <f t="shared" si="403"/>
        <v>87592269.673528895</v>
      </c>
      <c r="DS76" s="195">
        <f t="shared" si="403"/>
        <v>392268877.39272326</v>
      </c>
      <c r="DT76" s="195">
        <f t="shared" si="403"/>
        <v>360691943.88866091</v>
      </c>
      <c r="DU76" s="195">
        <f t="shared" si="403"/>
        <v>251390401.32377866</v>
      </c>
      <c r="DV76" s="198">
        <f t="shared" si="10"/>
        <v>1120468946.8347764</v>
      </c>
    </row>
    <row r="77" spans="1:126" ht="25.5" customHeight="1">
      <c r="A77" s="19"/>
      <c r="B77" s="55"/>
      <c r="C77" s="55"/>
      <c r="D77" s="56">
        <f t="shared" si="404"/>
        <v>22750</v>
      </c>
      <c r="E77" s="57">
        <f t="shared" si="405"/>
        <v>22750</v>
      </c>
      <c r="F77" s="58" t="s">
        <v>29</v>
      </c>
      <c r="G77" s="52">
        <f>'[9]NAW4 - Refurb - SSEH'!G74</f>
        <v>5549</v>
      </c>
      <c r="H77" s="52">
        <f>'[9]NAW4 - Refurb - SSEH'!H74</f>
        <v>3198</v>
      </c>
      <c r="I77" s="52">
        <f>'[9]NAW4 - Refurb - SSEH'!I74</f>
        <v>10101</v>
      </c>
      <c r="J77" s="52">
        <f>'[9]NAW4 - Refurb - SSEH'!J74</f>
        <v>3247</v>
      </c>
      <c r="K77" s="52">
        <f>'[9]NAW4 - Refurb - SSEH'!K74</f>
        <v>655</v>
      </c>
      <c r="L77" s="59">
        <f t="shared" si="406"/>
        <v>22750</v>
      </c>
      <c r="M77" s="52">
        <f>'[9]NAW4 - Refurb - SSEH'!M74</f>
        <v>5136</v>
      </c>
      <c r="N77" s="52">
        <f>'[9]NAW4 - Refurb - SSEH'!N74</f>
        <v>3233</v>
      </c>
      <c r="O77" s="52">
        <f>'[9]NAW4 - Refurb - SSEH'!O74</f>
        <v>10136</v>
      </c>
      <c r="P77" s="52">
        <f>'[9]NAW4 - Refurb - SSEH'!P74</f>
        <v>3455</v>
      </c>
      <c r="Q77" s="52">
        <f>'[9]NAW4 - Refurb - SSEH'!Q74</f>
        <v>724</v>
      </c>
      <c r="R77" s="59">
        <f t="shared" si="407"/>
        <v>22684</v>
      </c>
      <c r="S77" s="52">
        <f>'[9]NAW4 - Refurb - SSEH'!S74</f>
        <v>0</v>
      </c>
      <c r="T77" s="52">
        <f>'[9]NAW4 - Refurb - SSEH'!T74</f>
        <v>438</v>
      </c>
      <c r="U77" s="52">
        <f>'[9]NAW4 - Refurb - SSEH'!U74</f>
        <v>0</v>
      </c>
      <c r="V77" s="52">
        <f>'[9]NAW4 - Refurb - SSEH'!V74</f>
        <v>-438</v>
      </c>
      <c r="W77" s="52">
        <f>'[9]NAW4 - Refurb - SSEH'!W74</f>
        <v>0</v>
      </c>
      <c r="X77" s="59">
        <f t="shared" si="408"/>
        <v>0</v>
      </c>
      <c r="Y77" s="52">
        <f>'[9]NAW4 - Refurb - SSEH'!Y74</f>
        <v>4994</v>
      </c>
      <c r="Z77" s="52">
        <f>'[9]NAW4 - Refurb - SSEH'!Z74</f>
        <v>3433</v>
      </c>
      <c r="AA77" s="52">
        <f>'[9]NAW4 - Refurb - SSEH'!AA74</f>
        <v>9412</v>
      </c>
      <c r="AB77" s="52">
        <f>'[9]NAW4 - Refurb - SSEH'!AB74</f>
        <v>3932</v>
      </c>
      <c r="AC77" s="52">
        <f>'[9]NAW4 - Refurb - SSEH'!AC74</f>
        <v>979</v>
      </c>
      <c r="AD77" s="59">
        <f t="shared" si="409"/>
        <v>22750</v>
      </c>
      <c r="AE77" s="52">
        <f>'[9]NAW4 - Refurb - SSEH'!AE74</f>
        <v>0</v>
      </c>
      <c r="AF77" s="52">
        <f>'[9]NAW4 - Refurb - SSEH'!AF74</f>
        <v>876</v>
      </c>
      <c r="AG77" s="52">
        <f>'[9]NAW4 - Refurb - SSEH'!AG74</f>
        <v>0</v>
      </c>
      <c r="AH77" s="52">
        <f>'[9]NAW4 - Refurb - SSEH'!AH74</f>
        <v>-876</v>
      </c>
      <c r="AI77" s="52">
        <f>'[9]NAW4 - Refurb - SSEH'!AI74</f>
        <v>0</v>
      </c>
      <c r="AJ77" s="59">
        <f t="shared" si="410"/>
        <v>0</v>
      </c>
      <c r="AK77" s="52">
        <f>'[9]NAW4 - Refurb - SSEH'!AK74</f>
        <v>4439</v>
      </c>
      <c r="AL77" s="52">
        <f>'[9]NAW4 - Refurb - SSEH'!AL74</f>
        <v>3668</v>
      </c>
      <c r="AM77" s="52">
        <f>'[9]NAW4 - Refurb - SSEH'!AM74</f>
        <v>8721</v>
      </c>
      <c r="AN77" s="52">
        <f>'[9]NAW4 - Refurb - SSEH'!AN74</f>
        <v>4618</v>
      </c>
      <c r="AO77" s="52">
        <f>'[9]NAW4 - Refurb - SSEH'!AO74</f>
        <v>1304</v>
      </c>
      <c r="AP77" s="59">
        <f t="shared" si="411"/>
        <v>22750</v>
      </c>
      <c r="BB77" s="6"/>
      <c r="BC77" s="6"/>
      <c r="BD77" s="58" t="s">
        <v>29</v>
      </c>
      <c r="BE77" s="172">
        <f>'SSEH - Probs. of Failure'!O$24</f>
        <v>2.5000000000000001E-2</v>
      </c>
      <c r="BF77" s="172">
        <f>'SSEH - Probs. of Failure'!P$24</f>
        <v>7.5000000000000011E-2</v>
      </c>
      <c r="BG77" s="172">
        <f>'SSEH - Probs. of Failure'!Q$24</f>
        <v>0.17499999999999999</v>
      </c>
      <c r="BH77" s="172">
        <f>'SSEH - Probs. of Failure'!R$24</f>
        <v>0.375</v>
      </c>
      <c r="BI77" s="172">
        <f>'SSEH - Probs. of Failure'!S$24</f>
        <v>0.75</v>
      </c>
      <c r="BJ77" s="176"/>
      <c r="BK77" s="6"/>
      <c r="BL77" s="58" t="s">
        <v>29</v>
      </c>
      <c r="BM77" s="194">
        <f>$BM4*'SSEH - Average Cons. of Failure'!$Q$24</f>
        <v>41954.339339749444</v>
      </c>
      <c r="BN77" s="194">
        <f>$BM4*'SSEH - Average Cons. of Failure'!$Q$24</f>
        <v>41954.339339749444</v>
      </c>
      <c r="BO77" s="194">
        <f>$BM4*'SSEH - Average Cons. of Failure'!$Q$24</f>
        <v>41954.339339749444</v>
      </c>
      <c r="BP77" s="194">
        <f>$BM4*'SSEH - Average Cons. of Failure'!$Q$24</f>
        <v>41954.339339749444</v>
      </c>
      <c r="BQ77" s="194">
        <f>$BM4*'SSEH - Average Cons. of Failure'!$Q$24</f>
        <v>41954.339339749444</v>
      </c>
      <c r="BR77" s="176"/>
      <c r="BS77" s="6"/>
      <c r="BT77" s="58" t="s">
        <v>29</v>
      </c>
      <c r="BU77" s="24">
        <f t="shared" ref="BU77:BY127" si="418">IF(BM77&gt;0,BE77*BM77,"")</f>
        <v>1048.8584834937362</v>
      </c>
      <c r="BV77" s="24">
        <f t="shared" si="418"/>
        <v>3146.5754504812089</v>
      </c>
      <c r="BW77" s="24">
        <f t="shared" si="418"/>
        <v>7342.0093844561525</v>
      </c>
      <c r="BX77" s="24">
        <f t="shared" si="418"/>
        <v>15732.87725240604</v>
      </c>
      <c r="BY77" s="24">
        <f t="shared" si="418"/>
        <v>31465.754504812081</v>
      </c>
      <c r="BZ77" s="6"/>
      <c r="CA77" s="6"/>
      <c r="CB77" s="58" t="s">
        <v>29</v>
      </c>
      <c r="CC77" s="195">
        <f t="shared" si="412"/>
        <v>5386937.1712238295</v>
      </c>
      <c r="CD77" s="195">
        <f t="shared" si="398"/>
        <v>10172878.431405749</v>
      </c>
      <c r="CE77" s="195">
        <f t="shared" si="398"/>
        <v>74418607.120847568</v>
      </c>
      <c r="CF77" s="195">
        <f t="shared" si="398"/>
        <v>54357090.907062873</v>
      </c>
      <c r="CG77" s="195">
        <f t="shared" si="398"/>
        <v>22781206.261483945</v>
      </c>
      <c r="CH77" s="198">
        <f t="shared" si="413"/>
        <v>167116719.89202395</v>
      </c>
      <c r="CI77" s="68"/>
      <c r="CJ77" s="68"/>
      <c r="CK77" s="195">
        <f t="shared" si="399"/>
        <v>5820115.7249067426</v>
      </c>
      <c r="CL77" s="195">
        <f t="shared" si="399"/>
        <v>10062748.290638907</v>
      </c>
      <c r="CM77" s="195">
        <f t="shared" si="399"/>
        <v>74161636.792391598</v>
      </c>
      <c r="CN77" s="195">
        <f t="shared" si="399"/>
        <v>51084652.438562416</v>
      </c>
      <c r="CO77" s="195">
        <f t="shared" si="399"/>
        <v>20610069.200651914</v>
      </c>
      <c r="CP77" s="198">
        <f t="shared" ref="CP77:CP140" si="419">SUM(CK77:CO77)</f>
        <v>161739222.44715157</v>
      </c>
      <c r="CS77" s="195">
        <f t="shared" si="414"/>
        <v>5237999.2665677192</v>
      </c>
      <c r="CT77" s="195">
        <f t="shared" si="400"/>
        <v>10802193.52150199</v>
      </c>
      <c r="CU77" s="195">
        <f t="shared" si="400"/>
        <v>69102992.32650131</v>
      </c>
      <c r="CV77" s="195">
        <f t="shared" si="400"/>
        <v>61861673.356460549</v>
      </c>
      <c r="CW77" s="195">
        <f t="shared" si="400"/>
        <v>30804973.660211027</v>
      </c>
      <c r="CX77" s="198">
        <f t="shared" ref="CX77:CX140" si="420">SUM(CS77:CW77)</f>
        <v>177809832.1312426</v>
      </c>
      <c r="DA77" s="195">
        <f t="shared" si="415"/>
        <v>5237999.2665677192</v>
      </c>
      <c r="DB77" s="195">
        <f t="shared" si="401"/>
        <v>12180393.56881276</v>
      </c>
      <c r="DC77" s="195">
        <f t="shared" si="401"/>
        <v>69102992.32650131</v>
      </c>
      <c r="DD77" s="195">
        <f t="shared" si="401"/>
        <v>54970673.119906709</v>
      </c>
      <c r="DE77" s="195">
        <f t="shared" si="401"/>
        <v>30804973.660211027</v>
      </c>
      <c r="DF77" s="198">
        <f t="shared" ref="DF77:DF140" si="421">SUM(DA77:DE77)</f>
        <v>172297031.94199952</v>
      </c>
      <c r="DI77" s="195">
        <f t="shared" si="416"/>
        <v>4655882.8082286948</v>
      </c>
      <c r="DJ77" s="195">
        <f t="shared" si="402"/>
        <v>11541638.752365075</v>
      </c>
      <c r="DK77" s="195">
        <f t="shared" si="402"/>
        <v>64029663.841842107</v>
      </c>
      <c r="DL77" s="195">
        <f t="shared" si="402"/>
        <v>72654427.15161109</v>
      </c>
      <c r="DM77" s="195">
        <f t="shared" si="402"/>
        <v>41031343.874274954</v>
      </c>
      <c r="DN77" s="198">
        <f t="shared" si="25"/>
        <v>193912956.4283219</v>
      </c>
      <c r="DQ77" s="195">
        <f t="shared" si="417"/>
        <v>4655882.8082286948</v>
      </c>
      <c r="DR77" s="195">
        <f t="shared" si="403"/>
        <v>14298038.846986614</v>
      </c>
      <c r="DS77" s="195">
        <f t="shared" si="403"/>
        <v>64029663.841842107</v>
      </c>
      <c r="DT77" s="195">
        <f t="shared" si="403"/>
        <v>58872426.678503402</v>
      </c>
      <c r="DU77" s="195">
        <f t="shared" si="403"/>
        <v>41031343.874274954</v>
      </c>
      <c r="DV77" s="198">
        <f t="shared" ref="DV77:DV140" si="422">SUM(DQ77:DU77)</f>
        <v>182887356.04983574</v>
      </c>
    </row>
    <row r="78" spans="1:126" ht="25.5" customHeight="1">
      <c r="A78" s="19"/>
      <c r="B78" s="55"/>
      <c r="C78" s="55"/>
      <c r="D78" s="56">
        <f t="shared" si="404"/>
        <v>3188</v>
      </c>
      <c r="E78" s="57">
        <f t="shared" si="405"/>
        <v>3188</v>
      </c>
      <c r="F78" s="58" t="s">
        <v>30</v>
      </c>
      <c r="G78" s="52">
        <f>'[9]NAW4 - Refurb - SSEH'!G75</f>
        <v>777</v>
      </c>
      <c r="H78" s="52">
        <f>'[9]NAW4 - Refurb - SSEH'!H75</f>
        <v>448</v>
      </c>
      <c r="I78" s="52">
        <f>'[9]NAW4 - Refurb - SSEH'!I75</f>
        <v>1415</v>
      </c>
      <c r="J78" s="52">
        <f>'[9]NAW4 - Refurb - SSEH'!J75</f>
        <v>456</v>
      </c>
      <c r="K78" s="52">
        <f>'[9]NAW4 - Refurb - SSEH'!K75</f>
        <v>92</v>
      </c>
      <c r="L78" s="59">
        <f t="shared" si="406"/>
        <v>3188</v>
      </c>
      <c r="M78" s="52">
        <f>'[9]NAW4 - Refurb - SSEH'!M75</f>
        <v>719</v>
      </c>
      <c r="N78" s="52">
        <f>'[9]NAW4 - Refurb - SSEH'!N75</f>
        <v>453</v>
      </c>
      <c r="O78" s="52">
        <f>'[9]NAW4 - Refurb - SSEH'!O75</f>
        <v>1420</v>
      </c>
      <c r="P78" s="52">
        <f>'[9]NAW4 - Refurb - SSEH'!P75</f>
        <v>485</v>
      </c>
      <c r="Q78" s="52">
        <f>'[9]NAW4 - Refurb - SSEH'!Q75</f>
        <v>102</v>
      </c>
      <c r="R78" s="59">
        <f t="shared" si="407"/>
        <v>3179</v>
      </c>
      <c r="S78" s="52">
        <f>'[9]NAW4 - Refurb - SSEH'!S75</f>
        <v>0</v>
      </c>
      <c r="T78" s="52">
        <f>'[9]NAW4 - Refurb - SSEH'!T75</f>
        <v>62</v>
      </c>
      <c r="U78" s="52">
        <f>'[9]NAW4 - Refurb - SSEH'!U75</f>
        <v>0</v>
      </c>
      <c r="V78" s="52">
        <f>'[9]NAW4 - Refurb - SSEH'!V75</f>
        <v>-62</v>
      </c>
      <c r="W78" s="52">
        <f>'[9]NAW4 - Refurb - SSEH'!W75</f>
        <v>0</v>
      </c>
      <c r="X78" s="59">
        <f t="shared" si="408"/>
        <v>0</v>
      </c>
      <c r="Y78" s="52">
        <f>'[9]NAW4 - Refurb - SSEH'!Y75</f>
        <v>699</v>
      </c>
      <c r="Z78" s="52">
        <f>'[9]NAW4 - Refurb - SSEH'!Z75</f>
        <v>481</v>
      </c>
      <c r="AA78" s="52">
        <f>'[9]NAW4 - Refurb - SSEH'!AA75</f>
        <v>1319</v>
      </c>
      <c r="AB78" s="52">
        <f>'[9]NAW4 - Refurb - SSEH'!AB75</f>
        <v>551</v>
      </c>
      <c r="AC78" s="52">
        <f>'[9]NAW4 - Refurb - SSEH'!AC75</f>
        <v>138</v>
      </c>
      <c r="AD78" s="59">
        <f t="shared" si="409"/>
        <v>3188</v>
      </c>
      <c r="AE78" s="52">
        <f>'[9]NAW4 - Refurb - SSEH'!AE75</f>
        <v>0</v>
      </c>
      <c r="AF78" s="52">
        <f>'[9]NAW4 - Refurb - SSEH'!AF75</f>
        <v>123</v>
      </c>
      <c r="AG78" s="52">
        <f>'[9]NAW4 - Refurb - SSEH'!AG75</f>
        <v>0</v>
      </c>
      <c r="AH78" s="52">
        <f>'[9]NAW4 - Refurb - SSEH'!AH75</f>
        <v>-123</v>
      </c>
      <c r="AI78" s="52">
        <f>'[9]NAW4 - Refurb - SSEH'!AI75</f>
        <v>0</v>
      </c>
      <c r="AJ78" s="59">
        <f t="shared" si="410"/>
        <v>0</v>
      </c>
      <c r="AK78" s="52">
        <f>'[9]NAW4 - Refurb - SSEH'!AK75</f>
        <v>621</v>
      </c>
      <c r="AL78" s="52">
        <f>'[9]NAW4 - Refurb - SSEH'!AL75</f>
        <v>514</v>
      </c>
      <c r="AM78" s="52">
        <f>'[9]NAW4 - Refurb - SSEH'!AM75</f>
        <v>1221</v>
      </c>
      <c r="AN78" s="52">
        <f>'[9]NAW4 - Refurb - SSEH'!AN75</f>
        <v>649</v>
      </c>
      <c r="AO78" s="52">
        <f>'[9]NAW4 - Refurb - SSEH'!AO75</f>
        <v>183</v>
      </c>
      <c r="AP78" s="59">
        <f t="shared" si="411"/>
        <v>3188</v>
      </c>
      <c r="BB78" s="6"/>
      <c r="BC78" s="6"/>
      <c r="BD78" s="58" t="s">
        <v>30</v>
      </c>
      <c r="BE78" s="172">
        <f>'SSEH - Probs. of Failure'!O$24</f>
        <v>2.5000000000000001E-2</v>
      </c>
      <c r="BF78" s="172">
        <f>'SSEH - Probs. of Failure'!P$24</f>
        <v>7.5000000000000011E-2</v>
      </c>
      <c r="BG78" s="172">
        <f>'SSEH - Probs. of Failure'!Q$24</f>
        <v>0.17499999999999999</v>
      </c>
      <c r="BH78" s="172">
        <f>'SSEH - Probs. of Failure'!R$24</f>
        <v>0.375</v>
      </c>
      <c r="BI78" s="172">
        <f>'SSEH - Probs. of Failure'!S$24</f>
        <v>0.75</v>
      </c>
      <c r="BJ78" s="176"/>
      <c r="BK78" s="6"/>
      <c r="BL78" s="58" t="s">
        <v>30</v>
      </c>
      <c r="BM78" s="194">
        <f>$BM5*'SSEH - Average Cons. of Failure'!$Q$24</f>
        <v>69923.898899582404</v>
      </c>
      <c r="BN78" s="194">
        <f>$BM5*'SSEH - Average Cons. of Failure'!$Q$24</f>
        <v>69923.898899582404</v>
      </c>
      <c r="BO78" s="194">
        <f>$BM5*'SSEH - Average Cons. of Failure'!$Q$24</f>
        <v>69923.898899582404</v>
      </c>
      <c r="BP78" s="194">
        <f>$BM5*'SSEH - Average Cons. of Failure'!$Q$24</f>
        <v>69923.898899582404</v>
      </c>
      <c r="BQ78" s="194">
        <f>$BM5*'SSEH - Average Cons. of Failure'!$Q$24</f>
        <v>69923.898899582404</v>
      </c>
      <c r="BR78" s="176"/>
      <c r="BS78" s="6"/>
      <c r="BT78" s="58" t="s">
        <v>30</v>
      </c>
      <c r="BU78" s="24">
        <f t="shared" si="418"/>
        <v>1748.0974724895602</v>
      </c>
      <c r="BV78" s="24">
        <f t="shared" si="418"/>
        <v>5244.2924174686814</v>
      </c>
      <c r="BW78" s="24">
        <f t="shared" si="418"/>
        <v>12236.68230742692</v>
      </c>
      <c r="BX78" s="24">
        <f t="shared" si="418"/>
        <v>26221.462087343403</v>
      </c>
      <c r="BY78" s="24">
        <f t="shared" si="418"/>
        <v>52442.924174686807</v>
      </c>
      <c r="BZ78" s="6"/>
      <c r="CA78" s="6"/>
      <c r="CB78" s="58" t="s">
        <v>30</v>
      </c>
      <c r="CC78" s="195">
        <f t="shared" si="412"/>
        <v>1256882.0827199938</v>
      </c>
      <c r="CD78" s="195">
        <f t="shared" si="398"/>
        <v>2375664.4651133125</v>
      </c>
      <c r="CE78" s="195">
        <f t="shared" si="398"/>
        <v>17376088.876546226</v>
      </c>
      <c r="CF78" s="195">
        <f t="shared" si="398"/>
        <v>12717409.11236155</v>
      </c>
      <c r="CG78" s="195">
        <f t="shared" si="398"/>
        <v>5349178.2658180539</v>
      </c>
      <c r="CH78" s="198">
        <f t="shared" si="413"/>
        <v>39075222.80255913</v>
      </c>
      <c r="CI78" s="68"/>
      <c r="CJ78" s="68"/>
      <c r="CK78" s="195">
        <f t="shared" si="399"/>
        <v>1358271.7361243884</v>
      </c>
      <c r="CL78" s="195">
        <f t="shared" si="399"/>
        <v>2349443.0030259695</v>
      </c>
      <c r="CM78" s="195">
        <f t="shared" si="399"/>
        <v>17314905.46500909</v>
      </c>
      <c r="CN78" s="195">
        <f t="shared" si="399"/>
        <v>11956986.711828591</v>
      </c>
      <c r="CO78" s="195">
        <f t="shared" si="399"/>
        <v>4824749.0240711858</v>
      </c>
      <c r="CP78" s="198">
        <f t="shared" si="419"/>
        <v>37804355.940059222</v>
      </c>
      <c r="CS78" s="195">
        <f t="shared" si="414"/>
        <v>1221920.1332702027</v>
      </c>
      <c r="CT78" s="195">
        <f t="shared" si="400"/>
        <v>2522504.6528024357</v>
      </c>
      <c r="CU78" s="195">
        <f t="shared" si="400"/>
        <v>16140183.963496108</v>
      </c>
      <c r="CV78" s="195">
        <f t="shared" si="400"/>
        <v>14448025.610126216</v>
      </c>
      <c r="CW78" s="195">
        <f t="shared" si="400"/>
        <v>7237123.5361067792</v>
      </c>
      <c r="CX78" s="198">
        <f t="shared" si="420"/>
        <v>41569757.895801738</v>
      </c>
      <c r="DA78" s="195">
        <f t="shared" si="415"/>
        <v>1221920.1332702027</v>
      </c>
      <c r="DB78" s="195">
        <f t="shared" si="401"/>
        <v>2847650.7826854941</v>
      </c>
      <c r="DC78" s="195">
        <f t="shared" si="401"/>
        <v>16140183.963496108</v>
      </c>
      <c r="DD78" s="195">
        <f t="shared" si="401"/>
        <v>12822294.960710924</v>
      </c>
      <c r="DE78" s="195">
        <f t="shared" si="401"/>
        <v>7237123.5361067792</v>
      </c>
      <c r="DF78" s="198">
        <f t="shared" si="421"/>
        <v>40269173.376269504</v>
      </c>
      <c r="DI78" s="195">
        <f t="shared" si="416"/>
        <v>1085568.5304160169</v>
      </c>
      <c r="DJ78" s="195">
        <f t="shared" si="402"/>
        <v>2695566.3025789023</v>
      </c>
      <c r="DK78" s="195">
        <f t="shared" si="402"/>
        <v>14940989.097368268</v>
      </c>
      <c r="DL78" s="195">
        <f t="shared" si="402"/>
        <v>17017728.894685868</v>
      </c>
      <c r="DM78" s="195">
        <f t="shared" si="402"/>
        <v>9597055.1239676848</v>
      </c>
      <c r="DN78" s="198">
        <f t="shared" ref="DN78:DN141" si="423">SUM(DI78:DM78)</f>
        <v>45336907.949016742</v>
      </c>
      <c r="DQ78" s="195">
        <f t="shared" si="417"/>
        <v>1085568.5304160169</v>
      </c>
      <c r="DR78" s="195">
        <f t="shared" si="403"/>
        <v>3340614.2699275501</v>
      </c>
      <c r="DS78" s="195">
        <f t="shared" si="403"/>
        <v>14940989.097368268</v>
      </c>
      <c r="DT78" s="195">
        <f t="shared" si="403"/>
        <v>13792489.057942631</v>
      </c>
      <c r="DU78" s="195">
        <f t="shared" si="403"/>
        <v>9597055.1239676848</v>
      </c>
      <c r="DV78" s="198">
        <f t="shared" si="422"/>
        <v>42756716.079622149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24">SUM(H75:H78)</f>
        <v>33046</v>
      </c>
      <c r="I79" s="66">
        <f t="shared" si="424"/>
        <v>104380</v>
      </c>
      <c r="J79" s="66">
        <f t="shared" si="424"/>
        <v>33551</v>
      </c>
      <c r="K79" s="66">
        <f t="shared" si="424"/>
        <v>6765</v>
      </c>
      <c r="L79" s="67"/>
      <c r="M79" s="65">
        <f>SUM(M75:M78)</f>
        <v>53065</v>
      </c>
      <c r="N79" s="66">
        <f t="shared" ref="N79:Q79" si="425">SUM(N75:N78)</f>
        <v>33405</v>
      </c>
      <c r="O79" s="66">
        <f t="shared" si="425"/>
        <v>104738</v>
      </c>
      <c r="P79" s="66">
        <f t="shared" si="425"/>
        <v>35702</v>
      </c>
      <c r="Q79" s="66">
        <f t="shared" si="425"/>
        <v>7482</v>
      </c>
      <c r="R79" s="67"/>
      <c r="S79" s="65">
        <f>SUM(S75:S78)</f>
        <v>0</v>
      </c>
      <c r="T79" s="66">
        <f t="shared" ref="T79:W79" si="426">SUM(T75:T78)</f>
        <v>4524</v>
      </c>
      <c r="U79" s="66">
        <f t="shared" si="426"/>
        <v>0</v>
      </c>
      <c r="V79" s="66">
        <f t="shared" si="426"/>
        <v>-4524</v>
      </c>
      <c r="W79" s="66">
        <f t="shared" si="426"/>
        <v>0</v>
      </c>
      <c r="X79" s="67"/>
      <c r="Y79" s="65">
        <f>SUM(Y75:Y78)</f>
        <v>51603</v>
      </c>
      <c r="Z79" s="66">
        <f t="shared" ref="Z79:AC79" si="427">SUM(Z75:Z78)</f>
        <v>35475</v>
      </c>
      <c r="AA79" s="66">
        <f t="shared" si="427"/>
        <v>97247</v>
      </c>
      <c r="AB79" s="66">
        <f t="shared" si="427"/>
        <v>40634</v>
      </c>
      <c r="AC79" s="66">
        <f t="shared" si="427"/>
        <v>10120</v>
      </c>
      <c r="AD79" s="67"/>
      <c r="AE79" s="65">
        <f>SUM(AE75:AE78)</f>
        <v>0</v>
      </c>
      <c r="AF79" s="66">
        <f t="shared" ref="AF79:AI79" si="428">SUM(AF75:AF78)</f>
        <v>9048</v>
      </c>
      <c r="AG79" s="66">
        <f t="shared" si="428"/>
        <v>0</v>
      </c>
      <c r="AH79" s="66">
        <f t="shared" si="428"/>
        <v>-9048</v>
      </c>
      <c r="AI79" s="66">
        <f t="shared" si="428"/>
        <v>0</v>
      </c>
      <c r="AJ79" s="67"/>
      <c r="AK79" s="65">
        <f>SUM(AK75:AK78)</f>
        <v>45870</v>
      </c>
      <c r="AL79" s="66">
        <f t="shared" ref="AL79:AO79" si="429">SUM(AL75:AL78)</f>
        <v>37904</v>
      </c>
      <c r="AM79" s="66">
        <f t="shared" si="429"/>
        <v>90113</v>
      </c>
      <c r="AN79" s="66">
        <f t="shared" si="429"/>
        <v>47717</v>
      </c>
      <c r="AO79" s="66">
        <f t="shared" si="429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0">SUM(CD75:CD78)</f>
        <v>74883670.972428694</v>
      </c>
      <c r="CE79" s="197">
        <f t="shared" si="430"/>
        <v>547841651.04371858</v>
      </c>
      <c r="CF79" s="197">
        <f t="shared" si="430"/>
        <v>400175172.64129913</v>
      </c>
      <c r="CG79" s="197">
        <f t="shared" si="430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1">SUM(CL75:CL78)</f>
        <v>74078147.657105505</v>
      </c>
      <c r="CM79" s="197">
        <f t="shared" si="431"/>
        <v>545966991.31422067</v>
      </c>
      <c r="CN79" s="197">
        <f t="shared" si="431"/>
        <v>376070306.97364604</v>
      </c>
      <c r="CO79" s="197">
        <f t="shared" si="431"/>
        <v>151662838.99622723</v>
      </c>
      <c r="CP79" s="198">
        <f t="shared" si="419"/>
        <v>1190621776.579356</v>
      </c>
      <c r="CS79" s="197">
        <f>SUM(CS75:CS78)</f>
        <v>38558415.265792333</v>
      </c>
      <c r="CT79" s="197">
        <f t="shared" ref="CT79:CW79" si="432">SUM(CT75:CT78)</f>
        <v>79523820.903404996</v>
      </c>
      <c r="CU79" s="197">
        <f t="shared" si="432"/>
        <v>508665178.43555272</v>
      </c>
      <c r="CV79" s="197">
        <f t="shared" si="432"/>
        <v>455441623.85355109</v>
      </c>
      <c r="CW79" s="197">
        <f t="shared" si="432"/>
        <v>226880676.28149703</v>
      </c>
      <c r="CX79" s="198">
        <f t="shared" si="420"/>
        <v>1309069714.7397981</v>
      </c>
      <c r="DA79" s="197">
        <f>SUM(DA75:DA78)</f>
        <v>38558415.265792333</v>
      </c>
      <c r="DB79" s="197">
        <f t="shared" ref="DB79:DE79" si="433">SUM(DB75:DB78)</f>
        <v>89667750.840666309</v>
      </c>
      <c r="DC79" s="197">
        <f t="shared" si="433"/>
        <v>508665178.43555272</v>
      </c>
      <c r="DD79" s="197">
        <f t="shared" si="433"/>
        <v>404721974.16724449</v>
      </c>
      <c r="DE79" s="197">
        <f t="shared" si="433"/>
        <v>226880676.28149703</v>
      </c>
      <c r="DF79" s="198">
        <f t="shared" si="421"/>
        <v>1268493994.9907529</v>
      </c>
      <c r="DI79" s="197">
        <f>SUM(DI75:DI78)</f>
        <v>34274247.904113814</v>
      </c>
      <c r="DJ79" s="197">
        <f t="shared" ref="DJ79:DM79" si="434">SUM(DJ75:DJ78)</f>
        <v>84968864.834614366</v>
      </c>
      <c r="DK79" s="197">
        <f t="shared" si="434"/>
        <v>471338892.19226992</v>
      </c>
      <c r="DL79" s="197">
        <f t="shared" si="434"/>
        <v>534865383.65763074</v>
      </c>
      <c r="DM79" s="197">
        <f t="shared" si="434"/>
        <v>302077536.39709699</v>
      </c>
      <c r="DN79" s="198">
        <f t="shared" si="423"/>
        <v>1427524924.9857259</v>
      </c>
      <c r="DQ79" s="197">
        <f>SUM(DQ75:DQ78)</f>
        <v>34274247.904113814</v>
      </c>
      <c r="DR79" s="197">
        <f t="shared" ref="DR79:DU79" si="435">SUM(DR75:DR78)</f>
        <v>105252948.81859644</v>
      </c>
      <c r="DS79" s="197">
        <f t="shared" si="435"/>
        <v>471338892.19226992</v>
      </c>
      <c r="DT79" s="197">
        <f t="shared" si="435"/>
        <v>433444963.73772043</v>
      </c>
      <c r="DU79" s="197">
        <f t="shared" si="435"/>
        <v>302077536.39709699</v>
      </c>
      <c r="DV79" s="198">
        <f t="shared" si="422"/>
        <v>1346388589.0497975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SSEH'!G77</f>
        <v>0</v>
      </c>
      <c r="H80" s="52">
        <f>'[9]NAW4 - Refurb - SSEH'!H77</f>
        <v>0</v>
      </c>
      <c r="I80" s="52">
        <f>'[9]NAW4 - Refurb - SSEH'!I77</f>
        <v>0</v>
      </c>
      <c r="J80" s="52">
        <f>'[9]NAW4 - Refurb - SSEH'!J77</f>
        <v>0</v>
      </c>
      <c r="K80" s="52">
        <f>'[9]NAW4 - Refurb - SSEH'!K77</f>
        <v>0</v>
      </c>
      <c r="L80" s="53">
        <f>SUM(G80:K80)</f>
        <v>0</v>
      </c>
      <c r="M80" s="52">
        <f>'[9]NAW4 - Refurb - SSEH'!M77</f>
        <v>0</v>
      </c>
      <c r="N80" s="52">
        <f>'[9]NAW4 - Refurb - SSEH'!N77</f>
        <v>0</v>
      </c>
      <c r="O80" s="52">
        <f>'[9]NAW4 - Refurb - SSEH'!O77</f>
        <v>0</v>
      </c>
      <c r="P80" s="52">
        <f>'[9]NAW4 - Refurb - SSEH'!P77</f>
        <v>0</v>
      </c>
      <c r="Q80" s="52">
        <f>'[9]NAW4 - Refurb - SSEH'!Q77</f>
        <v>0</v>
      </c>
      <c r="R80" s="53">
        <f>SUM(M80:Q80)</f>
        <v>0</v>
      </c>
      <c r="S80" s="52">
        <f>'[9]NAW4 - Refurb - SSEH'!S77</f>
        <v>0</v>
      </c>
      <c r="T80" s="52">
        <f>'[9]NAW4 - Refurb - SSEH'!T77</f>
        <v>0</v>
      </c>
      <c r="U80" s="52">
        <f>'[9]NAW4 - Refurb - SSEH'!U77</f>
        <v>0</v>
      </c>
      <c r="V80" s="52">
        <f>'[9]NAW4 - Refurb - SSEH'!V77</f>
        <v>0</v>
      </c>
      <c r="W80" s="52">
        <f>'[9]NAW4 - Refurb - SSEH'!W77</f>
        <v>0</v>
      </c>
      <c r="X80" s="53">
        <f>SUM(S80:W80)</f>
        <v>0</v>
      </c>
      <c r="Y80" s="54">
        <f>'[9]NAW4 - Refurb - SSEH'!Y77</f>
        <v>0</v>
      </c>
      <c r="Z80" s="54">
        <f>'[9]NAW4 - Refurb - SSEH'!Z77</f>
        <v>0</v>
      </c>
      <c r="AA80" s="54">
        <f>'[9]NAW4 - Refurb - SSEH'!AA77</f>
        <v>0</v>
      </c>
      <c r="AB80" s="54">
        <f>'[9]NAW4 - Refurb - SSEH'!AB77</f>
        <v>0</v>
      </c>
      <c r="AC80" s="54">
        <f>'[9]NAW4 - Refurb - SSEH'!AC77</f>
        <v>0</v>
      </c>
      <c r="AD80" s="53">
        <f>SUM(Y80:AC80)</f>
        <v>0</v>
      </c>
      <c r="AE80" s="54">
        <f>'[9]NAW4 - Refurb - SSEH'!AE77</f>
        <v>0</v>
      </c>
      <c r="AF80" s="54">
        <f>'[9]NAW4 - Refurb - SSEH'!AF77</f>
        <v>0</v>
      </c>
      <c r="AG80" s="54">
        <f>'[9]NAW4 - Refurb - SSEH'!AG77</f>
        <v>0</v>
      </c>
      <c r="AH80" s="54">
        <f>'[9]NAW4 - Refurb - SSEH'!AH77</f>
        <v>0</v>
      </c>
      <c r="AI80" s="54">
        <f>'[9]NAW4 - Refurb - SSEH'!AI77</f>
        <v>0</v>
      </c>
      <c r="AJ80" s="53">
        <f>SUM(AE80:AI80)</f>
        <v>0</v>
      </c>
      <c r="AK80" s="54">
        <f>'[9]NAW4 - Refurb - SSEH'!AK77</f>
        <v>0</v>
      </c>
      <c r="AL80" s="54">
        <f>'[9]NAW4 - Refurb - SSEH'!AL77</f>
        <v>0</v>
      </c>
      <c r="AM80" s="54">
        <f>'[9]NAW4 - Refurb - SSEH'!AM77</f>
        <v>0</v>
      </c>
      <c r="AN80" s="54">
        <f>'[9]NAW4 - Refurb - SSEH'!AN77</f>
        <v>0</v>
      </c>
      <c r="AO80" s="54">
        <f>'[9]NAW4 - Refurb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SSEH'!G78</f>
        <v>0</v>
      </c>
      <c r="H81" s="52">
        <f>'[9]NAW4 - Refurb - SSEH'!H78</f>
        <v>0</v>
      </c>
      <c r="I81" s="52">
        <f>'[9]NAW4 - Refurb - SSEH'!I78</f>
        <v>0</v>
      </c>
      <c r="J81" s="52">
        <f>'[9]NAW4 - Refurb - SSEH'!J78</f>
        <v>0</v>
      </c>
      <c r="K81" s="52">
        <f>'[9]NAW4 - Refurb - SSEH'!K78</f>
        <v>0</v>
      </c>
      <c r="L81" s="59">
        <f t="shared" ref="L81:L83" si="444">SUM(G81:K81)</f>
        <v>0</v>
      </c>
      <c r="M81" s="52">
        <f>'[9]NAW4 - Refurb - SSEH'!M78</f>
        <v>0</v>
      </c>
      <c r="N81" s="52">
        <f>'[9]NAW4 - Refurb - SSEH'!N78</f>
        <v>0</v>
      </c>
      <c r="O81" s="52">
        <f>'[9]NAW4 - Refurb - SSEH'!O78</f>
        <v>0</v>
      </c>
      <c r="P81" s="52">
        <f>'[9]NAW4 - Refurb - SSEH'!P78</f>
        <v>0</v>
      </c>
      <c r="Q81" s="52">
        <f>'[9]NAW4 - Refurb - SSEH'!Q78</f>
        <v>0</v>
      </c>
      <c r="R81" s="59">
        <f t="shared" ref="R81:R83" si="445">SUM(M81:Q81)</f>
        <v>0</v>
      </c>
      <c r="S81" s="52">
        <f>'[9]NAW4 - Refurb - SSEH'!S78</f>
        <v>0</v>
      </c>
      <c r="T81" s="52">
        <f>'[9]NAW4 - Refurb - SSEH'!T78</f>
        <v>0</v>
      </c>
      <c r="U81" s="52">
        <f>'[9]NAW4 - Refurb - SSEH'!U78</f>
        <v>0</v>
      </c>
      <c r="V81" s="52">
        <f>'[9]NAW4 - Refurb - SSEH'!V78</f>
        <v>0</v>
      </c>
      <c r="W81" s="52">
        <f>'[9]NAW4 - Refurb - SSEH'!W78</f>
        <v>0</v>
      </c>
      <c r="X81" s="59">
        <f t="shared" ref="X81:X83" si="446">SUM(S81:W81)</f>
        <v>0</v>
      </c>
      <c r="Y81" s="52">
        <f>'[9]NAW4 - Refurb - SSEH'!Y78</f>
        <v>0</v>
      </c>
      <c r="Z81" s="52">
        <f>'[9]NAW4 - Refurb - SSEH'!Z78</f>
        <v>0</v>
      </c>
      <c r="AA81" s="52">
        <f>'[9]NAW4 - Refurb - SSEH'!AA78</f>
        <v>0</v>
      </c>
      <c r="AB81" s="52">
        <f>'[9]NAW4 - Refurb - SSEH'!AB78</f>
        <v>0</v>
      </c>
      <c r="AC81" s="52">
        <f>'[9]NAW4 - Refurb - SSEH'!AC78</f>
        <v>0</v>
      </c>
      <c r="AD81" s="59">
        <f t="shared" ref="AD81:AD83" si="447">SUM(Y81:AC81)</f>
        <v>0</v>
      </c>
      <c r="AE81" s="52">
        <f>'[9]NAW4 - Refurb - SSEH'!AE78</f>
        <v>0</v>
      </c>
      <c r="AF81" s="52">
        <f>'[9]NAW4 - Refurb - SSEH'!AF78</f>
        <v>0</v>
      </c>
      <c r="AG81" s="52">
        <f>'[9]NAW4 - Refurb - SSEH'!AG78</f>
        <v>0</v>
      </c>
      <c r="AH81" s="52">
        <f>'[9]NAW4 - Refurb - SSEH'!AH78</f>
        <v>0</v>
      </c>
      <c r="AI81" s="52">
        <f>'[9]NAW4 - Refurb - SSEH'!AI78</f>
        <v>0</v>
      </c>
      <c r="AJ81" s="59">
        <f t="shared" ref="AJ81:AJ83" si="448">SUM(AE81:AI81)</f>
        <v>0</v>
      </c>
      <c r="AK81" s="52">
        <f>'[9]NAW4 - Refurb - SSEH'!AK78</f>
        <v>0</v>
      </c>
      <c r="AL81" s="52">
        <f>'[9]NAW4 - Refurb - SSEH'!AL78</f>
        <v>0</v>
      </c>
      <c r="AM81" s="52">
        <f>'[9]NAW4 - Refurb - SSEH'!AM78</f>
        <v>0</v>
      </c>
      <c r="AN81" s="52">
        <f>'[9]NAW4 - Refurb - SSEH'!AN78</f>
        <v>0</v>
      </c>
      <c r="AO81" s="52">
        <f>'[9]NAW4 - Refurb - SSEH'!AO78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SSEH'!G79</f>
        <v>0</v>
      </c>
      <c r="H82" s="52">
        <f>'[9]NAW4 - Refurb - SSEH'!H79</f>
        <v>0</v>
      </c>
      <c r="I82" s="52">
        <f>'[9]NAW4 - Refurb - SSEH'!I79</f>
        <v>0</v>
      </c>
      <c r="J82" s="52">
        <f>'[9]NAW4 - Refurb - SSEH'!J79</f>
        <v>0</v>
      </c>
      <c r="K82" s="52">
        <f>'[9]NAW4 - Refurb - SSEH'!K79</f>
        <v>0</v>
      </c>
      <c r="L82" s="59">
        <f t="shared" si="444"/>
        <v>0</v>
      </c>
      <c r="M82" s="52">
        <f>'[9]NAW4 - Refurb - SSEH'!M79</f>
        <v>0</v>
      </c>
      <c r="N82" s="52">
        <f>'[9]NAW4 - Refurb - SSEH'!N79</f>
        <v>0</v>
      </c>
      <c r="O82" s="52">
        <f>'[9]NAW4 - Refurb - SSEH'!O79</f>
        <v>0</v>
      </c>
      <c r="P82" s="52">
        <f>'[9]NAW4 - Refurb - SSEH'!P79</f>
        <v>0</v>
      </c>
      <c r="Q82" s="52">
        <f>'[9]NAW4 - Refurb - SSEH'!Q79</f>
        <v>0</v>
      </c>
      <c r="R82" s="59">
        <f t="shared" si="445"/>
        <v>0</v>
      </c>
      <c r="S82" s="52">
        <f>'[9]NAW4 - Refurb - SSEH'!S79</f>
        <v>0</v>
      </c>
      <c r="T82" s="52">
        <f>'[9]NAW4 - Refurb - SSEH'!T79</f>
        <v>0</v>
      </c>
      <c r="U82" s="52">
        <f>'[9]NAW4 - Refurb - SSEH'!U79</f>
        <v>0</v>
      </c>
      <c r="V82" s="52">
        <f>'[9]NAW4 - Refurb - SSEH'!V79</f>
        <v>0</v>
      </c>
      <c r="W82" s="52">
        <f>'[9]NAW4 - Refurb - SSEH'!W79</f>
        <v>0</v>
      </c>
      <c r="X82" s="59">
        <f t="shared" si="446"/>
        <v>0</v>
      </c>
      <c r="Y82" s="52">
        <f>'[9]NAW4 - Refurb - SSEH'!Y79</f>
        <v>0</v>
      </c>
      <c r="Z82" s="52">
        <f>'[9]NAW4 - Refurb - SSEH'!Z79</f>
        <v>0</v>
      </c>
      <c r="AA82" s="52">
        <f>'[9]NAW4 - Refurb - SSEH'!AA79</f>
        <v>0</v>
      </c>
      <c r="AB82" s="52">
        <f>'[9]NAW4 - Refurb - SSEH'!AB79</f>
        <v>0</v>
      </c>
      <c r="AC82" s="52">
        <f>'[9]NAW4 - Refurb - SSEH'!AC79</f>
        <v>0</v>
      </c>
      <c r="AD82" s="59">
        <f t="shared" si="447"/>
        <v>0</v>
      </c>
      <c r="AE82" s="52">
        <f>'[9]NAW4 - Refurb - SSEH'!AE79</f>
        <v>0</v>
      </c>
      <c r="AF82" s="52">
        <f>'[9]NAW4 - Refurb - SSEH'!AF79</f>
        <v>0</v>
      </c>
      <c r="AG82" s="52">
        <f>'[9]NAW4 - Refurb - SSEH'!AG79</f>
        <v>0</v>
      </c>
      <c r="AH82" s="52">
        <f>'[9]NAW4 - Refurb - SSEH'!AH79</f>
        <v>0</v>
      </c>
      <c r="AI82" s="52">
        <f>'[9]NAW4 - Refurb - SSEH'!AI79</f>
        <v>0</v>
      </c>
      <c r="AJ82" s="59">
        <f t="shared" si="448"/>
        <v>0</v>
      </c>
      <c r="AK82" s="52">
        <f>'[9]NAW4 - Refurb - SSEH'!AK79</f>
        <v>0</v>
      </c>
      <c r="AL82" s="52">
        <f>'[9]NAW4 - Refurb - SSEH'!AL79</f>
        <v>0</v>
      </c>
      <c r="AM82" s="52">
        <f>'[9]NAW4 - Refurb - SSEH'!AM79</f>
        <v>0</v>
      </c>
      <c r="AN82" s="52">
        <f>'[9]NAW4 - Refurb - SSEH'!AN79</f>
        <v>0</v>
      </c>
      <c r="AO82" s="52">
        <f>'[9]NAW4 - Refurb - SSEH'!AO79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SSEH'!G80</f>
        <v>0</v>
      </c>
      <c r="H83" s="52">
        <f>'[9]NAW4 - Refurb - SSEH'!H80</f>
        <v>0</v>
      </c>
      <c r="I83" s="52">
        <f>'[9]NAW4 - Refurb - SSEH'!I80</f>
        <v>0</v>
      </c>
      <c r="J83" s="52">
        <f>'[9]NAW4 - Refurb - SSEH'!J80</f>
        <v>0</v>
      </c>
      <c r="K83" s="52">
        <f>'[9]NAW4 - Refurb - SSEH'!K80</f>
        <v>0</v>
      </c>
      <c r="L83" s="59">
        <f t="shared" si="444"/>
        <v>0</v>
      </c>
      <c r="M83" s="52">
        <f>'[9]NAW4 - Refurb - SSEH'!M80</f>
        <v>0</v>
      </c>
      <c r="N83" s="52">
        <f>'[9]NAW4 - Refurb - SSEH'!N80</f>
        <v>0</v>
      </c>
      <c r="O83" s="52">
        <f>'[9]NAW4 - Refurb - SSEH'!O80</f>
        <v>0</v>
      </c>
      <c r="P83" s="52">
        <f>'[9]NAW4 - Refurb - SSEH'!P80</f>
        <v>0</v>
      </c>
      <c r="Q83" s="52">
        <f>'[9]NAW4 - Refurb - SSEH'!Q80</f>
        <v>0</v>
      </c>
      <c r="R83" s="59">
        <f t="shared" si="445"/>
        <v>0</v>
      </c>
      <c r="S83" s="52">
        <f>'[9]NAW4 - Refurb - SSEH'!S80</f>
        <v>0</v>
      </c>
      <c r="T83" s="52">
        <f>'[9]NAW4 - Refurb - SSEH'!T80</f>
        <v>0</v>
      </c>
      <c r="U83" s="52">
        <f>'[9]NAW4 - Refurb - SSEH'!U80</f>
        <v>0</v>
      </c>
      <c r="V83" s="52">
        <f>'[9]NAW4 - Refurb - SSEH'!V80</f>
        <v>0</v>
      </c>
      <c r="W83" s="52">
        <f>'[9]NAW4 - Refurb - SSEH'!W80</f>
        <v>0</v>
      </c>
      <c r="X83" s="59">
        <f t="shared" si="446"/>
        <v>0</v>
      </c>
      <c r="Y83" s="52">
        <f>'[9]NAW4 - Refurb - SSEH'!Y80</f>
        <v>0</v>
      </c>
      <c r="Z83" s="52">
        <f>'[9]NAW4 - Refurb - SSEH'!Z80</f>
        <v>0</v>
      </c>
      <c r="AA83" s="52">
        <f>'[9]NAW4 - Refurb - SSEH'!AA80</f>
        <v>0</v>
      </c>
      <c r="AB83" s="52">
        <f>'[9]NAW4 - Refurb - SSEH'!AB80</f>
        <v>0</v>
      </c>
      <c r="AC83" s="52">
        <f>'[9]NAW4 - Refurb - SSEH'!AC80</f>
        <v>0</v>
      </c>
      <c r="AD83" s="59">
        <f t="shared" si="447"/>
        <v>0</v>
      </c>
      <c r="AE83" s="52">
        <f>'[9]NAW4 - Refurb - SSEH'!AE80</f>
        <v>0</v>
      </c>
      <c r="AF83" s="52">
        <f>'[9]NAW4 - Refurb - SSEH'!AF80</f>
        <v>0</v>
      </c>
      <c r="AG83" s="52">
        <f>'[9]NAW4 - Refurb - SSEH'!AG80</f>
        <v>0</v>
      </c>
      <c r="AH83" s="52">
        <f>'[9]NAW4 - Refurb - SSEH'!AH80</f>
        <v>0</v>
      </c>
      <c r="AI83" s="52">
        <f>'[9]NAW4 - Refurb - SSEH'!AI80</f>
        <v>0</v>
      </c>
      <c r="AJ83" s="59">
        <f t="shared" si="448"/>
        <v>0</v>
      </c>
      <c r="AK83" s="52">
        <f>'[9]NAW4 - Refurb - SSEH'!AK80</f>
        <v>0</v>
      </c>
      <c r="AL83" s="52">
        <f>'[9]NAW4 - Refurb - SSEH'!AL80</f>
        <v>0</v>
      </c>
      <c r="AM83" s="52">
        <f>'[9]NAW4 - Refurb - SSEH'!AM80</f>
        <v>0</v>
      </c>
      <c r="AN83" s="52">
        <f>'[9]NAW4 - Refurb - SSEH'!AN80</f>
        <v>0</v>
      </c>
      <c r="AO83" s="52">
        <f>'[9]NAW4 - Refurb - SSEH'!AO80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SSEH'!G82</f>
        <v>0</v>
      </c>
      <c r="H85" s="52">
        <f>'[9]NAW4 - Refurb - SSEH'!H82</f>
        <v>0</v>
      </c>
      <c r="I85" s="52">
        <f>'[9]NAW4 - Refurb - SSEH'!I82</f>
        <v>0</v>
      </c>
      <c r="J85" s="52">
        <f>'[9]NAW4 - Refurb - SSEH'!J82</f>
        <v>0</v>
      </c>
      <c r="K85" s="52">
        <f>'[9]NAW4 - Refurb - SSEH'!K82</f>
        <v>0</v>
      </c>
      <c r="L85" s="53">
        <f>SUM(G85:K85)</f>
        <v>0</v>
      </c>
      <c r="M85" s="52">
        <f>'[9]NAW4 - Refurb - SSEH'!M82</f>
        <v>0</v>
      </c>
      <c r="N85" s="52">
        <f>'[9]NAW4 - Refurb - SSEH'!N82</f>
        <v>0</v>
      </c>
      <c r="O85" s="52">
        <f>'[9]NAW4 - Refurb - SSEH'!O82</f>
        <v>0</v>
      </c>
      <c r="P85" s="52">
        <f>'[9]NAW4 - Refurb - SSEH'!P82</f>
        <v>0</v>
      </c>
      <c r="Q85" s="52">
        <f>'[9]NAW4 - Refurb - SSEH'!Q82</f>
        <v>0</v>
      </c>
      <c r="R85" s="53">
        <f>SUM(M85:Q85)</f>
        <v>0</v>
      </c>
      <c r="S85" s="52">
        <f>'[9]NAW4 - Refurb - SSEH'!S82</f>
        <v>0</v>
      </c>
      <c r="T85" s="52">
        <f>'[9]NAW4 - Refurb - SSEH'!T82</f>
        <v>0</v>
      </c>
      <c r="U85" s="52">
        <f>'[9]NAW4 - Refurb - SSEH'!U82</f>
        <v>0</v>
      </c>
      <c r="V85" s="52">
        <f>'[9]NAW4 - Refurb - SSEH'!V82</f>
        <v>0</v>
      </c>
      <c r="W85" s="52">
        <f>'[9]NAW4 - Refurb - SSEH'!W82</f>
        <v>0</v>
      </c>
      <c r="X85" s="53">
        <f>SUM(S85:W85)</f>
        <v>0</v>
      </c>
      <c r="Y85" s="54">
        <f>'[9]NAW4 - Refurb - SSEH'!Y82</f>
        <v>0</v>
      </c>
      <c r="Z85" s="54">
        <f>'[9]NAW4 - Refurb - SSEH'!Z82</f>
        <v>0</v>
      </c>
      <c r="AA85" s="54">
        <f>'[9]NAW4 - Refurb - SSEH'!AA82</f>
        <v>0</v>
      </c>
      <c r="AB85" s="54">
        <f>'[9]NAW4 - Refurb - SSEH'!AB82</f>
        <v>0</v>
      </c>
      <c r="AC85" s="54">
        <f>'[9]NAW4 - Refurb - SSEH'!AC82</f>
        <v>0</v>
      </c>
      <c r="AD85" s="53">
        <f>SUM(Y85:AC85)</f>
        <v>0</v>
      </c>
      <c r="AE85" s="54">
        <f>'[9]NAW4 - Refurb - SSEH'!AE82</f>
        <v>0</v>
      </c>
      <c r="AF85" s="54">
        <f>'[9]NAW4 - Refurb - SSEH'!AF82</f>
        <v>0</v>
      </c>
      <c r="AG85" s="54">
        <f>'[9]NAW4 - Refurb - SSEH'!AG82</f>
        <v>0</v>
      </c>
      <c r="AH85" s="54">
        <f>'[9]NAW4 - Refurb - SSEH'!AH82</f>
        <v>0</v>
      </c>
      <c r="AI85" s="54">
        <f>'[9]NAW4 - Refurb - SSEH'!AI82</f>
        <v>0</v>
      </c>
      <c r="AJ85" s="53">
        <f>SUM(AE85:AI85)</f>
        <v>0</v>
      </c>
      <c r="AK85" s="54">
        <f>'[9]NAW4 - Refurb - SSEH'!AK82</f>
        <v>0</v>
      </c>
      <c r="AL85" s="54">
        <f>'[9]NAW4 - Refurb - SSEH'!AL82</f>
        <v>0</v>
      </c>
      <c r="AM85" s="54">
        <f>'[9]NAW4 - Refurb - SSEH'!AM82</f>
        <v>0</v>
      </c>
      <c r="AN85" s="54">
        <f>'[9]NAW4 - Refurb - SSEH'!AN82</f>
        <v>0</v>
      </c>
      <c r="AO85" s="54">
        <f>'[9]NAW4 - Refurb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SSEH'!G83</f>
        <v>0</v>
      </c>
      <c r="H86" s="52">
        <f>'[9]NAW4 - Refurb - SSEH'!H83</f>
        <v>0</v>
      </c>
      <c r="I86" s="52">
        <f>'[9]NAW4 - Refurb - SSEH'!I83</f>
        <v>0</v>
      </c>
      <c r="J86" s="52">
        <f>'[9]NAW4 - Refurb - SSEH'!J83</f>
        <v>0</v>
      </c>
      <c r="K86" s="52">
        <f>'[9]NAW4 - Refurb - SSEH'!K83</f>
        <v>0</v>
      </c>
      <c r="L86" s="59">
        <f t="shared" ref="L86:L88" si="476">SUM(G86:K86)</f>
        <v>0</v>
      </c>
      <c r="M86" s="52">
        <f>'[9]NAW4 - Refurb - SSEH'!M83</f>
        <v>0</v>
      </c>
      <c r="N86" s="52">
        <f>'[9]NAW4 - Refurb - SSEH'!N83</f>
        <v>0</v>
      </c>
      <c r="O86" s="52">
        <f>'[9]NAW4 - Refurb - SSEH'!O83</f>
        <v>0</v>
      </c>
      <c r="P86" s="52">
        <f>'[9]NAW4 - Refurb - SSEH'!P83</f>
        <v>0</v>
      </c>
      <c r="Q86" s="52">
        <f>'[9]NAW4 - Refurb - SSEH'!Q83</f>
        <v>0</v>
      </c>
      <c r="R86" s="59">
        <f t="shared" ref="R86:R88" si="477">SUM(M86:Q86)</f>
        <v>0</v>
      </c>
      <c r="S86" s="52">
        <f>'[9]NAW4 - Refurb - SSEH'!S83</f>
        <v>0</v>
      </c>
      <c r="T86" s="52">
        <f>'[9]NAW4 - Refurb - SSEH'!T83</f>
        <v>0</v>
      </c>
      <c r="U86" s="52">
        <f>'[9]NAW4 - Refurb - SSEH'!U83</f>
        <v>0</v>
      </c>
      <c r="V86" s="52">
        <f>'[9]NAW4 - Refurb - SSEH'!V83</f>
        <v>0</v>
      </c>
      <c r="W86" s="52">
        <f>'[9]NAW4 - Refurb - SSEH'!W83</f>
        <v>0</v>
      </c>
      <c r="X86" s="59">
        <f t="shared" ref="X86:X88" si="478">SUM(S86:W86)</f>
        <v>0</v>
      </c>
      <c r="Y86" s="52">
        <f>'[9]NAW4 - Refurb - SSEH'!Y83</f>
        <v>0</v>
      </c>
      <c r="Z86" s="52">
        <f>'[9]NAW4 - Refurb - SSEH'!Z83</f>
        <v>0</v>
      </c>
      <c r="AA86" s="52">
        <f>'[9]NAW4 - Refurb - SSEH'!AA83</f>
        <v>0</v>
      </c>
      <c r="AB86" s="52">
        <f>'[9]NAW4 - Refurb - SSEH'!AB83</f>
        <v>0</v>
      </c>
      <c r="AC86" s="52">
        <f>'[9]NAW4 - Refurb - SSEH'!AC83</f>
        <v>0</v>
      </c>
      <c r="AD86" s="59">
        <f t="shared" ref="AD86:AD88" si="479">SUM(Y86:AC86)</f>
        <v>0</v>
      </c>
      <c r="AE86" s="52">
        <f>'[9]NAW4 - Refurb - SSEH'!AE83</f>
        <v>0</v>
      </c>
      <c r="AF86" s="52">
        <f>'[9]NAW4 - Refurb - SSEH'!AF83</f>
        <v>0</v>
      </c>
      <c r="AG86" s="52">
        <f>'[9]NAW4 - Refurb - SSEH'!AG83</f>
        <v>0</v>
      </c>
      <c r="AH86" s="52">
        <f>'[9]NAW4 - Refurb - SSEH'!AH83</f>
        <v>0</v>
      </c>
      <c r="AI86" s="52">
        <f>'[9]NAW4 - Refurb - SSEH'!AI83</f>
        <v>0</v>
      </c>
      <c r="AJ86" s="59">
        <f t="shared" ref="AJ86:AJ88" si="480">SUM(AE86:AI86)</f>
        <v>0</v>
      </c>
      <c r="AK86" s="52">
        <f>'[9]NAW4 - Refurb - SSEH'!AK83</f>
        <v>0</v>
      </c>
      <c r="AL86" s="52">
        <f>'[9]NAW4 - Refurb - SSEH'!AL83</f>
        <v>0</v>
      </c>
      <c r="AM86" s="52">
        <f>'[9]NAW4 - Refurb - SSEH'!AM83</f>
        <v>0</v>
      </c>
      <c r="AN86" s="52">
        <f>'[9]NAW4 - Refurb - SSEH'!AN83</f>
        <v>0</v>
      </c>
      <c r="AO86" s="52">
        <f>'[9]NAW4 - Refurb - SSEH'!AO83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SSEH'!G84</f>
        <v>0</v>
      </c>
      <c r="H87" s="52">
        <f>'[9]NAW4 - Refurb - SSEH'!H84</f>
        <v>0</v>
      </c>
      <c r="I87" s="52">
        <f>'[9]NAW4 - Refurb - SSEH'!I84</f>
        <v>0</v>
      </c>
      <c r="J87" s="52">
        <f>'[9]NAW4 - Refurb - SSEH'!J84</f>
        <v>0</v>
      </c>
      <c r="K87" s="52">
        <f>'[9]NAW4 - Refurb - SSEH'!K84</f>
        <v>0</v>
      </c>
      <c r="L87" s="59">
        <f t="shared" si="476"/>
        <v>0</v>
      </c>
      <c r="M87" s="52">
        <f>'[9]NAW4 - Refurb - SSEH'!M84</f>
        <v>0</v>
      </c>
      <c r="N87" s="52">
        <f>'[9]NAW4 - Refurb - SSEH'!N84</f>
        <v>0</v>
      </c>
      <c r="O87" s="52">
        <f>'[9]NAW4 - Refurb - SSEH'!O84</f>
        <v>0</v>
      </c>
      <c r="P87" s="52">
        <f>'[9]NAW4 - Refurb - SSEH'!P84</f>
        <v>0</v>
      </c>
      <c r="Q87" s="52">
        <f>'[9]NAW4 - Refurb - SSEH'!Q84</f>
        <v>0</v>
      </c>
      <c r="R87" s="59">
        <f t="shared" si="477"/>
        <v>0</v>
      </c>
      <c r="S87" s="52">
        <f>'[9]NAW4 - Refurb - SSEH'!S84</f>
        <v>0</v>
      </c>
      <c r="T87" s="52">
        <f>'[9]NAW4 - Refurb - SSEH'!T84</f>
        <v>0</v>
      </c>
      <c r="U87" s="52">
        <f>'[9]NAW4 - Refurb - SSEH'!U84</f>
        <v>0</v>
      </c>
      <c r="V87" s="52">
        <f>'[9]NAW4 - Refurb - SSEH'!V84</f>
        <v>0</v>
      </c>
      <c r="W87" s="52">
        <f>'[9]NAW4 - Refurb - SSEH'!W84</f>
        <v>0</v>
      </c>
      <c r="X87" s="59">
        <f t="shared" si="478"/>
        <v>0</v>
      </c>
      <c r="Y87" s="52">
        <f>'[9]NAW4 - Refurb - SSEH'!Y84</f>
        <v>0</v>
      </c>
      <c r="Z87" s="52">
        <f>'[9]NAW4 - Refurb - SSEH'!Z84</f>
        <v>0</v>
      </c>
      <c r="AA87" s="52">
        <f>'[9]NAW4 - Refurb - SSEH'!AA84</f>
        <v>0</v>
      </c>
      <c r="AB87" s="52">
        <f>'[9]NAW4 - Refurb - SSEH'!AB84</f>
        <v>0</v>
      </c>
      <c r="AC87" s="52">
        <f>'[9]NAW4 - Refurb - SSEH'!AC84</f>
        <v>0</v>
      </c>
      <c r="AD87" s="59">
        <f t="shared" si="479"/>
        <v>0</v>
      </c>
      <c r="AE87" s="52">
        <f>'[9]NAW4 - Refurb - SSEH'!AE84</f>
        <v>0</v>
      </c>
      <c r="AF87" s="52">
        <f>'[9]NAW4 - Refurb - SSEH'!AF84</f>
        <v>0</v>
      </c>
      <c r="AG87" s="52">
        <f>'[9]NAW4 - Refurb - SSEH'!AG84</f>
        <v>0</v>
      </c>
      <c r="AH87" s="52">
        <f>'[9]NAW4 - Refurb - SSEH'!AH84</f>
        <v>0</v>
      </c>
      <c r="AI87" s="52">
        <f>'[9]NAW4 - Refurb - SSEH'!AI84</f>
        <v>0</v>
      </c>
      <c r="AJ87" s="59">
        <f t="shared" si="480"/>
        <v>0</v>
      </c>
      <c r="AK87" s="52">
        <f>'[9]NAW4 - Refurb - SSEH'!AK84</f>
        <v>0</v>
      </c>
      <c r="AL87" s="52">
        <f>'[9]NAW4 - Refurb - SSEH'!AL84</f>
        <v>0</v>
      </c>
      <c r="AM87" s="52">
        <f>'[9]NAW4 - Refurb - SSEH'!AM84</f>
        <v>0</v>
      </c>
      <c r="AN87" s="52">
        <f>'[9]NAW4 - Refurb - SSEH'!AN84</f>
        <v>0</v>
      </c>
      <c r="AO87" s="52">
        <f>'[9]NAW4 - Refurb - SSEH'!AO84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SSEH'!G85</f>
        <v>0</v>
      </c>
      <c r="H88" s="52">
        <f>'[9]NAW4 - Refurb - SSEH'!H85</f>
        <v>0</v>
      </c>
      <c r="I88" s="52">
        <f>'[9]NAW4 - Refurb - SSEH'!I85</f>
        <v>0</v>
      </c>
      <c r="J88" s="52">
        <f>'[9]NAW4 - Refurb - SSEH'!J85</f>
        <v>0</v>
      </c>
      <c r="K88" s="52">
        <f>'[9]NAW4 - Refurb - SSEH'!K85</f>
        <v>0</v>
      </c>
      <c r="L88" s="59">
        <f t="shared" si="476"/>
        <v>0</v>
      </c>
      <c r="M88" s="52">
        <f>'[9]NAW4 - Refurb - SSEH'!M85</f>
        <v>0</v>
      </c>
      <c r="N88" s="52">
        <f>'[9]NAW4 - Refurb - SSEH'!N85</f>
        <v>0</v>
      </c>
      <c r="O88" s="52">
        <f>'[9]NAW4 - Refurb - SSEH'!O85</f>
        <v>0</v>
      </c>
      <c r="P88" s="52">
        <f>'[9]NAW4 - Refurb - SSEH'!P85</f>
        <v>0</v>
      </c>
      <c r="Q88" s="52">
        <f>'[9]NAW4 - Refurb - SSEH'!Q85</f>
        <v>0</v>
      </c>
      <c r="R88" s="59">
        <f t="shared" si="477"/>
        <v>0</v>
      </c>
      <c r="S88" s="52">
        <f>'[9]NAW4 - Refurb - SSEH'!S85</f>
        <v>0</v>
      </c>
      <c r="T88" s="52">
        <f>'[9]NAW4 - Refurb - SSEH'!T85</f>
        <v>0</v>
      </c>
      <c r="U88" s="52">
        <f>'[9]NAW4 - Refurb - SSEH'!U85</f>
        <v>0</v>
      </c>
      <c r="V88" s="52">
        <f>'[9]NAW4 - Refurb - SSEH'!V85</f>
        <v>0</v>
      </c>
      <c r="W88" s="52">
        <f>'[9]NAW4 - Refurb - SSEH'!W85</f>
        <v>0</v>
      </c>
      <c r="X88" s="59">
        <f t="shared" si="478"/>
        <v>0</v>
      </c>
      <c r="Y88" s="52">
        <f>'[9]NAW4 - Refurb - SSEH'!Y85</f>
        <v>0</v>
      </c>
      <c r="Z88" s="52">
        <f>'[9]NAW4 - Refurb - SSEH'!Z85</f>
        <v>0</v>
      </c>
      <c r="AA88" s="52">
        <f>'[9]NAW4 - Refurb - SSEH'!AA85</f>
        <v>0</v>
      </c>
      <c r="AB88" s="52">
        <f>'[9]NAW4 - Refurb - SSEH'!AB85</f>
        <v>0</v>
      </c>
      <c r="AC88" s="52">
        <f>'[9]NAW4 - Refurb - SSEH'!AC85</f>
        <v>0</v>
      </c>
      <c r="AD88" s="59">
        <f t="shared" si="479"/>
        <v>0</v>
      </c>
      <c r="AE88" s="52">
        <f>'[9]NAW4 - Refurb - SSEH'!AE85</f>
        <v>0</v>
      </c>
      <c r="AF88" s="52">
        <f>'[9]NAW4 - Refurb - SSEH'!AF85</f>
        <v>0</v>
      </c>
      <c r="AG88" s="52">
        <f>'[9]NAW4 - Refurb - SSEH'!AG85</f>
        <v>0</v>
      </c>
      <c r="AH88" s="52">
        <f>'[9]NAW4 - Refurb - SSEH'!AH85</f>
        <v>0</v>
      </c>
      <c r="AI88" s="52">
        <f>'[9]NAW4 - Refurb - SSEH'!AI85</f>
        <v>0</v>
      </c>
      <c r="AJ88" s="59">
        <f t="shared" si="480"/>
        <v>0</v>
      </c>
      <c r="AK88" s="52">
        <f>'[9]NAW4 - Refurb - SSEH'!AK85</f>
        <v>0</v>
      </c>
      <c r="AL88" s="52">
        <f>'[9]NAW4 - Refurb - SSEH'!AL85</f>
        <v>0</v>
      </c>
      <c r="AM88" s="52">
        <f>'[9]NAW4 - Refurb - SSEH'!AM85</f>
        <v>0</v>
      </c>
      <c r="AN88" s="52">
        <f>'[9]NAW4 - Refurb - SSEH'!AN85</f>
        <v>0</v>
      </c>
      <c r="AO88" s="52">
        <f>'[9]NAW4 - Refurb - SSEH'!AO85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SSEH'!G87</f>
        <v>0</v>
      </c>
      <c r="H90" s="52">
        <f>'[9]NAW4 - Refurb - SSEH'!H87</f>
        <v>0</v>
      </c>
      <c r="I90" s="52">
        <f>'[9]NAW4 - Refurb - SSEH'!I87</f>
        <v>0</v>
      </c>
      <c r="J90" s="52">
        <f>'[9]NAW4 - Refurb - SSEH'!J87</f>
        <v>0</v>
      </c>
      <c r="K90" s="52">
        <f>'[9]NAW4 - Refurb - SSEH'!K87</f>
        <v>0</v>
      </c>
      <c r="L90" s="53">
        <f>SUM(G90:K90)</f>
        <v>0</v>
      </c>
      <c r="M90" s="52">
        <f>'[9]NAW4 - Refurb - SSEH'!M87</f>
        <v>0</v>
      </c>
      <c r="N90" s="52">
        <f>'[9]NAW4 - Refurb - SSEH'!N87</f>
        <v>0</v>
      </c>
      <c r="O90" s="52">
        <f>'[9]NAW4 - Refurb - SSEH'!O87</f>
        <v>0</v>
      </c>
      <c r="P90" s="52">
        <f>'[9]NAW4 - Refurb - SSEH'!P87</f>
        <v>0</v>
      </c>
      <c r="Q90" s="52">
        <f>'[9]NAW4 - Refurb - SSEH'!Q87</f>
        <v>0</v>
      </c>
      <c r="R90" s="53">
        <f>SUM(M90:Q90)</f>
        <v>0</v>
      </c>
      <c r="S90" s="52">
        <f>'[9]NAW4 - Refurb - SSEH'!S87</f>
        <v>0</v>
      </c>
      <c r="T90" s="52">
        <f>'[9]NAW4 - Refurb - SSEH'!T87</f>
        <v>0</v>
      </c>
      <c r="U90" s="52">
        <f>'[9]NAW4 - Refurb - SSEH'!U87</f>
        <v>0</v>
      </c>
      <c r="V90" s="52">
        <f>'[9]NAW4 - Refurb - SSEH'!V87</f>
        <v>0</v>
      </c>
      <c r="W90" s="52">
        <f>'[9]NAW4 - Refurb - SSEH'!W87</f>
        <v>0</v>
      </c>
      <c r="X90" s="53">
        <f>SUM(S90:W90)</f>
        <v>0</v>
      </c>
      <c r="Y90" s="54">
        <f>'[9]NAW4 - Refurb - SSEH'!Y87</f>
        <v>0</v>
      </c>
      <c r="Z90" s="54">
        <f>'[9]NAW4 - Refurb - SSEH'!Z87</f>
        <v>0</v>
      </c>
      <c r="AA90" s="54">
        <f>'[9]NAW4 - Refurb - SSEH'!AA87</f>
        <v>0</v>
      </c>
      <c r="AB90" s="54">
        <f>'[9]NAW4 - Refurb - SSEH'!AB87</f>
        <v>0</v>
      </c>
      <c r="AC90" s="54">
        <f>'[9]NAW4 - Refurb - SSEH'!AC87</f>
        <v>0</v>
      </c>
      <c r="AD90" s="53">
        <f>SUM(Y90:AC90)</f>
        <v>0</v>
      </c>
      <c r="AE90" s="54">
        <f>'[9]NAW4 - Refurb - SSEH'!AE87</f>
        <v>0</v>
      </c>
      <c r="AF90" s="54">
        <f>'[9]NAW4 - Refurb - SSEH'!AF87</f>
        <v>0</v>
      </c>
      <c r="AG90" s="54">
        <f>'[9]NAW4 - Refurb - SSEH'!AG87</f>
        <v>0</v>
      </c>
      <c r="AH90" s="54">
        <f>'[9]NAW4 - Refurb - SSEH'!AH87</f>
        <v>0</v>
      </c>
      <c r="AI90" s="54">
        <f>'[9]NAW4 - Refurb - SSEH'!AI87</f>
        <v>0</v>
      </c>
      <c r="AJ90" s="53">
        <f>SUM(AE90:AI90)</f>
        <v>0</v>
      </c>
      <c r="AK90" s="54">
        <f>'[9]NAW4 - Refurb - SSEH'!AK87</f>
        <v>0</v>
      </c>
      <c r="AL90" s="54">
        <f>'[9]NAW4 - Refurb - SSEH'!AL87</f>
        <v>0</v>
      </c>
      <c r="AM90" s="54">
        <f>'[9]NAW4 - Refurb - SSEH'!AM87</f>
        <v>0</v>
      </c>
      <c r="AN90" s="54">
        <f>'[9]NAW4 - Refurb - SSEH'!AN87</f>
        <v>0</v>
      </c>
      <c r="AO90" s="54">
        <f>'[9]NAW4 - Refurb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SSEH'!G88</f>
        <v>0</v>
      </c>
      <c r="H91" s="52">
        <f>'[9]NAW4 - Refurb - SSEH'!H88</f>
        <v>0</v>
      </c>
      <c r="I91" s="52">
        <f>'[9]NAW4 - Refurb - SSEH'!I88</f>
        <v>0</v>
      </c>
      <c r="J91" s="52">
        <f>'[9]NAW4 - Refurb - SSEH'!J88</f>
        <v>0</v>
      </c>
      <c r="K91" s="52">
        <f>'[9]NAW4 - Refurb - SSEH'!K88</f>
        <v>0</v>
      </c>
      <c r="L91" s="59">
        <f t="shared" ref="L91:L93" si="508">SUM(G91:K91)</f>
        <v>0</v>
      </c>
      <c r="M91" s="52">
        <f>'[9]NAW4 - Refurb - SSEH'!M88</f>
        <v>0</v>
      </c>
      <c r="N91" s="52">
        <f>'[9]NAW4 - Refurb - SSEH'!N88</f>
        <v>0</v>
      </c>
      <c r="O91" s="52">
        <f>'[9]NAW4 - Refurb - SSEH'!O88</f>
        <v>0</v>
      </c>
      <c r="P91" s="52">
        <f>'[9]NAW4 - Refurb - SSEH'!P88</f>
        <v>0</v>
      </c>
      <c r="Q91" s="52">
        <f>'[9]NAW4 - Refurb - SSEH'!Q88</f>
        <v>0</v>
      </c>
      <c r="R91" s="59">
        <f t="shared" ref="R91:R93" si="509">SUM(M91:Q91)</f>
        <v>0</v>
      </c>
      <c r="S91" s="52">
        <f>'[9]NAW4 - Refurb - SSEH'!S88</f>
        <v>0</v>
      </c>
      <c r="T91" s="52">
        <f>'[9]NAW4 - Refurb - SSEH'!T88</f>
        <v>0</v>
      </c>
      <c r="U91" s="52">
        <f>'[9]NAW4 - Refurb - SSEH'!U88</f>
        <v>0</v>
      </c>
      <c r="V91" s="52">
        <f>'[9]NAW4 - Refurb - SSEH'!V88</f>
        <v>0</v>
      </c>
      <c r="W91" s="52">
        <f>'[9]NAW4 - Refurb - SSEH'!W88</f>
        <v>0</v>
      </c>
      <c r="X91" s="59">
        <f t="shared" ref="X91:X93" si="510">SUM(S91:W91)</f>
        <v>0</v>
      </c>
      <c r="Y91" s="52">
        <f>'[9]NAW4 - Refurb - SSEH'!Y88</f>
        <v>0</v>
      </c>
      <c r="Z91" s="52">
        <f>'[9]NAW4 - Refurb - SSEH'!Z88</f>
        <v>0</v>
      </c>
      <c r="AA91" s="52">
        <f>'[9]NAW4 - Refurb - SSEH'!AA88</f>
        <v>0</v>
      </c>
      <c r="AB91" s="52">
        <f>'[9]NAW4 - Refurb - SSEH'!AB88</f>
        <v>0</v>
      </c>
      <c r="AC91" s="52">
        <f>'[9]NAW4 - Refurb - SSEH'!AC88</f>
        <v>0</v>
      </c>
      <c r="AD91" s="59">
        <f t="shared" ref="AD91:AD93" si="511">SUM(Y91:AC91)</f>
        <v>0</v>
      </c>
      <c r="AE91" s="52">
        <f>'[9]NAW4 - Refurb - SSEH'!AE88</f>
        <v>0</v>
      </c>
      <c r="AF91" s="52">
        <f>'[9]NAW4 - Refurb - SSEH'!AF88</f>
        <v>0</v>
      </c>
      <c r="AG91" s="52">
        <f>'[9]NAW4 - Refurb - SSEH'!AG88</f>
        <v>0</v>
      </c>
      <c r="AH91" s="52">
        <f>'[9]NAW4 - Refurb - SSEH'!AH88</f>
        <v>0</v>
      </c>
      <c r="AI91" s="52">
        <f>'[9]NAW4 - Refurb - SSEH'!AI88</f>
        <v>0</v>
      </c>
      <c r="AJ91" s="59">
        <f t="shared" ref="AJ91:AJ93" si="512">SUM(AE91:AI91)</f>
        <v>0</v>
      </c>
      <c r="AK91" s="52">
        <f>'[9]NAW4 - Refurb - SSEH'!AK88</f>
        <v>0</v>
      </c>
      <c r="AL91" s="52">
        <f>'[9]NAW4 - Refurb - SSEH'!AL88</f>
        <v>0</v>
      </c>
      <c r="AM91" s="52">
        <f>'[9]NAW4 - Refurb - SSEH'!AM88</f>
        <v>0</v>
      </c>
      <c r="AN91" s="52">
        <f>'[9]NAW4 - Refurb - SSEH'!AN88</f>
        <v>0</v>
      </c>
      <c r="AO91" s="52">
        <f>'[9]NAW4 - Refurb - SSEH'!AO88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SSEH'!G89</f>
        <v>0</v>
      </c>
      <c r="H92" s="52">
        <f>'[9]NAW4 - Refurb - SSEH'!H89</f>
        <v>0</v>
      </c>
      <c r="I92" s="52">
        <f>'[9]NAW4 - Refurb - SSEH'!I89</f>
        <v>0</v>
      </c>
      <c r="J92" s="52">
        <f>'[9]NAW4 - Refurb - SSEH'!J89</f>
        <v>0</v>
      </c>
      <c r="K92" s="52">
        <f>'[9]NAW4 - Refurb - SSEH'!K89</f>
        <v>0</v>
      </c>
      <c r="L92" s="59">
        <f t="shared" si="508"/>
        <v>0</v>
      </c>
      <c r="M92" s="52">
        <f>'[9]NAW4 - Refurb - SSEH'!M89</f>
        <v>0</v>
      </c>
      <c r="N92" s="52">
        <f>'[9]NAW4 - Refurb - SSEH'!N89</f>
        <v>0</v>
      </c>
      <c r="O92" s="52">
        <f>'[9]NAW4 - Refurb - SSEH'!O89</f>
        <v>0</v>
      </c>
      <c r="P92" s="52">
        <f>'[9]NAW4 - Refurb - SSEH'!P89</f>
        <v>0</v>
      </c>
      <c r="Q92" s="52">
        <f>'[9]NAW4 - Refurb - SSEH'!Q89</f>
        <v>0</v>
      </c>
      <c r="R92" s="59">
        <f t="shared" si="509"/>
        <v>0</v>
      </c>
      <c r="S92" s="52">
        <f>'[9]NAW4 - Refurb - SSEH'!S89</f>
        <v>0</v>
      </c>
      <c r="T92" s="52">
        <f>'[9]NAW4 - Refurb - SSEH'!T89</f>
        <v>0</v>
      </c>
      <c r="U92" s="52">
        <f>'[9]NAW4 - Refurb - SSEH'!U89</f>
        <v>0</v>
      </c>
      <c r="V92" s="52">
        <f>'[9]NAW4 - Refurb - SSEH'!V89</f>
        <v>0</v>
      </c>
      <c r="W92" s="52">
        <f>'[9]NAW4 - Refurb - SSEH'!W89</f>
        <v>0</v>
      </c>
      <c r="X92" s="59">
        <f t="shared" si="510"/>
        <v>0</v>
      </c>
      <c r="Y92" s="52">
        <f>'[9]NAW4 - Refurb - SSEH'!Y89</f>
        <v>0</v>
      </c>
      <c r="Z92" s="52">
        <f>'[9]NAW4 - Refurb - SSEH'!Z89</f>
        <v>0</v>
      </c>
      <c r="AA92" s="52">
        <f>'[9]NAW4 - Refurb - SSEH'!AA89</f>
        <v>0</v>
      </c>
      <c r="AB92" s="52">
        <f>'[9]NAW4 - Refurb - SSEH'!AB89</f>
        <v>0</v>
      </c>
      <c r="AC92" s="52">
        <f>'[9]NAW4 - Refurb - SSEH'!AC89</f>
        <v>0</v>
      </c>
      <c r="AD92" s="59">
        <f t="shared" si="511"/>
        <v>0</v>
      </c>
      <c r="AE92" s="52">
        <f>'[9]NAW4 - Refurb - SSEH'!AE89</f>
        <v>0</v>
      </c>
      <c r="AF92" s="52">
        <f>'[9]NAW4 - Refurb - SSEH'!AF89</f>
        <v>0</v>
      </c>
      <c r="AG92" s="52">
        <f>'[9]NAW4 - Refurb - SSEH'!AG89</f>
        <v>0</v>
      </c>
      <c r="AH92" s="52">
        <f>'[9]NAW4 - Refurb - SSEH'!AH89</f>
        <v>0</v>
      </c>
      <c r="AI92" s="52">
        <f>'[9]NAW4 - Refurb - SSEH'!AI89</f>
        <v>0</v>
      </c>
      <c r="AJ92" s="59">
        <f t="shared" si="512"/>
        <v>0</v>
      </c>
      <c r="AK92" s="52">
        <f>'[9]NAW4 - Refurb - SSEH'!AK89</f>
        <v>0</v>
      </c>
      <c r="AL92" s="52">
        <f>'[9]NAW4 - Refurb - SSEH'!AL89</f>
        <v>0</v>
      </c>
      <c r="AM92" s="52">
        <f>'[9]NAW4 - Refurb - SSEH'!AM89</f>
        <v>0</v>
      </c>
      <c r="AN92" s="52">
        <f>'[9]NAW4 - Refurb - SSEH'!AN89</f>
        <v>0</v>
      </c>
      <c r="AO92" s="52">
        <f>'[9]NAW4 - Refurb - SSEH'!AO89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SSEH'!G90</f>
        <v>0</v>
      </c>
      <c r="H93" s="52">
        <f>'[9]NAW4 - Refurb - SSEH'!H90</f>
        <v>0</v>
      </c>
      <c r="I93" s="52">
        <f>'[9]NAW4 - Refurb - SSEH'!I90</f>
        <v>0</v>
      </c>
      <c r="J93" s="52">
        <f>'[9]NAW4 - Refurb - SSEH'!J90</f>
        <v>0</v>
      </c>
      <c r="K93" s="52">
        <f>'[9]NAW4 - Refurb - SSEH'!K90</f>
        <v>0</v>
      </c>
      <c r="L93" s="59">
        <f t="shared" si="508"/>
        <v>0</v>
      </c>
      <c r="M93" s="52">
        <f>'[9]NAW4 - Refurb - SSEH'!M90</f>
        <v>0</v>
      </c>
      <c r="N93" s="52">
        <f>'[9]NAW4 - Refurb - SSEH'!N90</f>
        <v>0</v>
      </c>
      <c r="O93" s="52">
        <f>'[9]NAW4 - Refurb - SSEH'!O90</f>
        <v>0</v>
      </c>
      <c r="P93" s="52">
        <f>'[9]NAW4 - Refurb - SSEH'!P90</f>
        <v>0</v>
      </c>
      <c r="Q93" s="52">
        <f>'[9]NAW4 - Refurb - SSEH'!Q90</f>
        <v>0</v>
      </c>
      <c r="R93" s="59">
        <f t="shared" si="509"/>
        <v>0</v>
      </c>
      <c r="S93" s="52">
        <f>'[9]NAW4 - Refurb - SSEH'!S90</f>
        <v>0</v>
      </c>
      <c r="T93" s="52">
        <f>'[9]NAW4 - Refurb - SSEH'!T90</f>
        <v>0</v>
      </c>
      <c r="U93" s="52">
        <f>'[9]NAW4 - Refurb - SSEH'!U90</f>
        <v>0</v>
      </c>
      <c r="V93" s="52">
        <f>'[9]NAW4 - Refurb - SSEH'!V90</f>
        <v>0</v>
      </c>
      <c r="W93" s="52">
        <f>'[9]NAW4 - Refurb - SSEH'!W90</f>
        <v>0</v>
      </c>
      <c r="X93" s="59">
        <f t="shared" si="510"/>
        <v>0</v>
      </c>
      <c r="Y93" s="52">
        <f>'[9]NAW4 - Refurb - SSEH'!Y90</f>
        <v>0</v>
      </c>
      <c r="Z93" s="52">
        <f>'[9]NAW4 - Refurb - SSEH'!Z90</f>
        <v>0</v>
      </c>
      <c r="AA93" s="52">
        <f>'[9]NAW4 - Refurb - SSEH'!AA90</f>
        <v>0</v>
      </c>
      <c r="AB93" s="52">
        <f>'[9]NAW4 - Refurb - SSEH'!AB90</f>
        <v>0</v>
      </c>
      <c r="AC93" s="52">
        <f>'[9]NAW4 - Refurb - SSEH'!AC90</f>
        <v>0</v>
      </c>
      <c r="AD93" s="59">
        <f t="shared" si="511"/>
        <v>0</v>
      </c>
      <c r="AE93" s="52">
        <f>'[9]NAW4 - Refurb - SSEH'!AE90</f>
        <v>0</v>
      </c>
      <c r="AF93" s="52">
        <f>'[9]NAW4 - Refurb - SSEH'!AF90</f>
        <v>0</v>
      </c>
      <c r="AG93" s="52">
        <f>'[9]NAW4 - Refurb - SSEH'!AG90</f>
        <v>0</v>
      </c>
      <c r="AH93" s="52">
        <f>'[9]NAW4 - Refurb - SSEH'!AH90</f>
        <v>0</v>
      </c>
      <c r="AI93" s="52">
        <f>'[9]NAW4 - Refurb - SSEH'!AI90</f>
        <v>0</v>
      </c>
      <c r="AJ93" s="59">
        <f t="shared" si="512"/>
        <v>0</v>
      </c>
      <c r="AK93" s="52">
        <f>'[9]NAW4 - Refurb - SSEH'!AK90</f>
        <v>0</v>
      </c>
      <c r="AL93" s="52">
        <f>'[9]NAW4 - Refurb - SSEH'!AL90</f>
        <v>0</v>
      </c>
      <c r="AM93" s="52">
        <f>'[9]NAW4 - Refurb - SSEH'!AM90</f>
        <v>0</v>
      </c>
      <c r="AN93" s="52">
        <f>'[9]NAW4 - Refurb - SSEH'!AN90</f>
        <v>0</v>
      </c>
      <c r="AO93" s="52">
        <f>'[9]NAW4 - Refurb - SSEH'!AO90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SSEH'!G92</f>
        <v>0</v>
      </c>
      <c r="H95" s="52">
        <f>'[9]NAW4 - Refurb - SSEH'!H92</f>
        <v>0</v>
      </c>
      <c r="I95" s="52">
        <f>'[9]NAW4 - Refurb - SSEH'!I92</f>
        <v>0</v>
      </c>
      <c r="J95" s="52">
        <f>'[9]NAW4 - Refurb - SSEH'!J92</f>
        <v>0</v>
      </c>
      <c r="K95" s="52">
        <f>'[9]NAW4 - Refurb - SSEH'!K92</f>
        <v>0</v>
      </c>
      <c r="L95" s="53">
        <f>SUM(G95:K95)</f>
        <v>0</v>
      </c>
      <c r="M95" s="52">
        <f>'[9]NAW4 - Refurb - SSEH'!M92</f>
        <v>0</v>
      </c>
      <c r="N95" s="52">
        <f>'[9]NAW4 - Refurb - SSEH'!N92</f>
        <v>0</v>
      </c>
      <c r="O95" s="52">
        <f>'[9]NAW4 - Refurb - SSEH'!O92</f>
        <v>0</v>
      </c>
      <c r="P95" s="52">
        <f>'[9]NAW4 - Refurb - SSEH'!P92</f>
        <v>0</v>
      </c>
      <c r="Q95" s="52">
        <f>'[9]NAW4 - Refurb - SSEH'!Q92</f>
        <v>0</v>
      </c>
      <c r="R95" s="53">
        <f>SUM(M95:Q95)</f>
        <v>0</v>
      </c>
      <c r="S95" s="52">
        <f>'[9]NAW4 - Refurb - SSEH'!S92</f>
        <v>0</v>
      </c>
      <c r="T95" s="52">
        <f>'[9]NAW4 - Refurb - SSEH'!T92</f>
        <v>0</v>
      </c>
      <c r="U95" s="52">
        <f>'[9]NAW4 - Refurb - SSEH'!U92</f>
        <v>0</v>
      </c>
      <c r="V95" s="52">
        <f>'[9]NAW4 - Refurb - SSEH'!V92</f>
        <v>0</v>
      </c>
      <c r="W95" s="52">
        <f>'[9]NAW4 - Refurb - SSEH'!W92</f>
        <v>0</v>
      </c>
      <c r="X95" s="53">
        <f>SUM(S95:W95)</f>
        <v>0</v>
      </c>
      <c r="Y95" s="54">
        <f>'[9]NAW4 - Refurb - SSEH'!Y92</f>
        <v>0</v>
      </c>
      <c r="Z95" s="54">
        <f>'[9]NAW4 - Refurb - SSEH'!Z92</f>
        <v>0</v>
      </c>
      <c r="AA95" s="54">
        <f>'[9]NAW4 - Refurb - SSEH'!AA92</f>
        <v>0</v>
      </c>
      <c r="AB95" s="54">
        <f>'[9]NAW4 - Refurb - SSEH'!AB92</f>
        <v>0</v>
      </c>
      <c r="AC95" s="54">
        <f>'[9]NAW4 - Refurb - SSEH'!AC92</f>
        <v>0</v>
      </c>
      <c r="AD95" s="53">
        <f>SUM(Y95:AC95)</f>
        <v>0</v>
      </c>
      <c r="AE95" s="54">
        <f>'[9]NAW4 - Refurb - SSEH'!AE92</f>
        <v>0</v>
      </c>
      <c r="AF95" s="54">
        <f>'[9]NAW4 - Refurb - SSEH'!AF92</f>
        <v>0</v>
      </c>
      <c r="AG95" s="54">
        <f>'[9]NAW4 - Refurb - SSEH'!AG92</f>
        <v>0</v>
      </c>
      <c r="AH95" s="54">
        <f>'[9]NAW4 - Refurb - SSEH'!AH92</f>
        <v>0</v>
      </c>
      <c r="AI95" s="54">
        <f>'[9]NAW4 - Refurb - SSEH'!AI92</f>
        <v>0</v>
      </c>
      <c r="AJ95" s="53">
        <f>SUM(AE95:AI95)</f>
        <v>0</v>
      </c>
      <c r="AK95" s="54">
        <f>'[9]NAW4 - Refurb - SSEH'!AK92</f>
        <v>0</v>
      </c>
      <c r="AL95" s="54">
        <f>'[9]NAW4 - Refurb - SSEH'!AL92</f>
        <v>0</v>
      </c>
      <c r="AM95" s="54">
        <f>'[9]NAW4 - Refurb - SSEH'!AM92</f>
        <v>0</v>
      </c>
      <c r="AN95" s="54">
        <f>'[9]NAW4 - Refurb - SSEH'!AN92</f>
        <v>0</v>
      </c>
      <c r="AO95" s="54">
        <f>'[9]NAW4 - Refurb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SSEH'!G93</f>
        <v>0</v>
      </c>
      <c r="H96" s="52">
        <f>'[9]NAW4 - Refurb - SSEH'!H93</f>
        <v>0</v>
      </c>
      <c r="I96" s="52">
        <f>'[9]NAW4 - Refurb - SSEH'!I93</f>
        <v>0</v>
      </c>
      <c r="J96" s="52">
        <f>'[9]NAW4 - Refurb - SSEH'!J93</f>
        <v>0</v>
      </c>
      <c r="K96" s="52">
        <f>'[9]NAW4 - Refurb - SSEH'!K93</f>
        <v>0</v>
      </c>
      <c r="L96" s="59">
        <f t="shared" ref="L96:L98" si="539">SUM(G96:K96)</f>
        <v>0</v>
      </c>
      <c r="M96" s="52">
        <f>'[9]NAW4 - Refurb - SSEH'!M93</f>
        <v>0</v>
      </c>
      <c r="N96" s="52">
        <f>'[9]NAW4 - Refurb - SSEH'!N93</f>
        <v>0</v>
      </c>
      <c r="O96" s="52">
        <f>'[9]NAW4 - Refurb - SSEH'!O93</f>
        <v>0</v>
      </c>
      <c r="P96" s="52">
        <f>'[9]NAW4 - Refurb - SSEH'!P93</f>
        <v>0</v>
      </c>
      <c r="Q96" s="52">
        <f>'[9]NAW4 - Refurb - SSEH'!Q93</f>
        <v>0</v>
      </c>
      <c r="R96" s="59">
        <f t="shared" ref="R96:R98" si="540">SUM(M96:Q96)</f>
        <v>0</v>
      </c>
      <c r="S96" s="52">
        <f>'[9]NAW4 - Refurb - SSEH'!S93</f>
        <v>0</v>
      </c>
      <c r="T96" s="52">
        <f>'[9]NAW4 - Refurb - SSEH'!T93</f>
        <v>0</v>
      </c>
      <c r="U96" s="52">
        <f>'[9]NAW4 - Refurb - SSEH'!U93</f>
        <v>0</v>
      </c>
      <c r="V96" s="52">
        <f>'[9]NAW4 - Refurb - SSEH'!V93</f>
        <v>0</v>
      </c>
      <c r="W96" s="52">
        <f>'[9]NAW4 - Refurb - SSEH'!W93</f>
        <v>0</v>
      </c>
      <c r="X96" s="59">
        <f t="shared" ref="X96:X98" si="541">SUM(S96:W96)</f>
        <v>0</v>
      </c>
      <c r="Y96" s="52">
        <f>'[9]NAW4 - Refurb - SSEH'!Y93</f>
        <v>0</v>
      </c>
      <c r="Z96" s="52">
        <f>'[9]NAW4 - Refurb - SSEH'!Z93</f>
        <v>0</v>
      </c>
      <c r="AA96" s="52">
        <f>'[9]NAW4 - Refurb - SSEH'!AA93</f>
        <v>0</v>
      </c>
      <c r="AB96" s="52">
        <f>'[9]NAW4 - Refurb - SSEH'!AB93</f>
        <v>0</v>
      </c>
      <c r="AC96" s="52">
        <f>'[9]NAW4 - Refurb - SSEH'!AC93</f>
        <v>0</v>
      </c>
      <c r="AD96" s="59">
        <f t="shared" ref="AD96:AD98" si="542">SUM(Y96:AC96)</f>
        <v>0</v>
      </c>
      <c r="AE96" s="52">
        <f>'[9]NAW4 - Refurb - SSEH'!AE93</f>
        <v>0</v>
      </c>
      <c r="AF96" s="52">
        <f>'[9]NAW4 - Refurb - SSEH'!AF93</f>
        <v>0</v>
      </c>
      <c r="AG96" s="52">
        <f>'[9]NAW4 - Refurb - SSEH'!AG93</f>
        <v>0</v>
      </c>
      <c r="AH96" s="52">
        <f>'[9]NAW4 - Refurb - SSEH'!AH93</f>
        <v>0</v>
      </c>
      <c r="AI96" s="52">
        <f>'[9]NAW4 - Refurb - SSEH'!AI93</f>
        <v>0</v>
      </c>
      <c r="AJ96" s="59">
        <f t="shared" ref="AJ96:AJ98" si="543">SUM(AE96:AI96)</f>
        <v>0</v>
      </c>
      <c r="AK96" s="52">
        <f>'[9]NAW4 - Refurb - SSEH'!AK93</f>
        <v>0</v>
      </c>
      <c r="AL96" s="52">
        <f>'[9]NAW4 - Refurb - SSEH'!AL93</f>
        <v>0</v>
      </c>
      <c r="AM96" s="52">
        <f>'[9]NAW4 - Refurb - SSEH'!AM93</f>
        <v>0</v>
      </c>
      <c r="AN96" s="52">
        <f>'[9]NAW4 - Refurb - SSEH'!AN93</f>
        <v>0</v>
      </c>
      <c r="AO96" s="52">
        <f>'[9]NAW4 - Refurb - SSEH'!AO93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SSEH'!G94</f>
        <v>0</v>
      </c>
      <c r="H97" s="52">
        <f>'[9]NAW4 - Refurb - SSEH'!H94</f>
        <v>0</v>
      </c>
      <c r="I97" s="52">
        <f>'[9]NAW4 - Refurb - SSEH'!I94</f>
        <v>0</v>
      </c>
      <c r="J97" s="52">
        <f>'[9]NAW4 - Refurb - SSEH'!J94</f>
        <v>0</v>
      </c>
      <c r="K97" s="52">
        <f>'[9]NAW4 - Refurb - SSEH'!K94</f>
        <v>0</v>
      </c>
      <c r="L97" s="59">
        <f t="shared" si="539"/>
        <v>0</v>
      </c>
      <c r="M97" s="52">
        <f>'[9]NAW4 - Refurb - SSEH'!M94</f>
        <v>0</v>
      </c>
      <c r="N97" s="52">
        <f>'[9]NAW4 - Refurb - SSEH'!N94</f>
        <v>0</v>
      </c>
      <c r="O97" s="52">
        <f>'[9]NAW4 - Refurb - SSEH'!O94</f>
        <v>0</v>
      </c>
      <c r="P97" s="52">
        <f>'[9]NAW4 - Refurb - SSEH'!P94</f>
        <v>0</v>
      </c>
      <c r="Q97" s="52">
        <f>'[9]NAW4 - Refurb - SSEH'!Q94</f>
        <v>0</v>
      </c>
      <c r="R97" s="59">
        <f t="shared" si="540"/>
        <v>0</v>
      </c>
      <c r="S97" s="52">
        <f>'[9]NAW4 - Refurb - SSEH'!S94</f>
        <v>0</v>
      </c>
      <c r="T97" s="52">
        <f>'[9]NAW4 - Refurb - SSEH'!T94</f>
        <v>0</v>
      </c>
      <c r="U97" s="52">
        <f>'[9]NAW4 - Refurb - SSEH'!U94</f>
        <v>0</v>
      </c>
      <c r="V97" s="52">
        <f>'[9]NAW4 - Refurb - SSEH'!V94</f>
        <v>0</v>
      </c>
      <c r="W97" s="52">
        <f>'[9]NAW4 - Refurb - SSEH'!W94</f>
        <v>0</v>
      </c>
      <c r="X97" s="59">
        <f t="shared" si="541"/>
        <v>0</v>
      </c>
      <c r="Y97" s="52">
        <f>'[9]NAW4 - Refurb - SSEH'!Y94</f>
        <v>0</v>
      </c>
      <c r="Z97" s="52">
        <f>'[9]NAW4 - Refurb - SSEH'!Z94</f>
        <v>0</v>
      </c>
      <c r="AA97" s="52">
        <f>'[9]NAW4 - Refurb - SSEH'!AA94</f>
        <v>0</v>
      </c>
      <c r="AB97" s="52">
        <f>'[9]NAW4 - Refurb - SSEH'!AB94</f>
        <v>0</v>
      </c>
      <c r="AC97" s="52">
        <f>'[9]NAW4 - Refurb - SSEH'!AC94</f>
        <v>0</v>
      </c>
      <c r="AD97" s="59">
        <f t="shared" si="542"/>
        <v>0</v>
      </c>
      <c r="AE97" s="52">
        <f>'[9]NAW4 - Refurb - SSEH'!AE94</f>
        <v>0</v>
      </c>
      <c r="AF97" s="52">
        <f>'[9]NAW4 - Refurb - SSEH'!AF94</f>
        <v>0</v>
      </c>
      <c r="AG97" s="52">
        <f>'[9]NAW4 - Refurb - SSEH'!AG94</f>
        <v>0</v>
      </c>
      <c r="AH97" s="52">
        <f>'[9]NAW4 - Refurb - SSEH'!AH94</f>
        <v>0</v>
      </c>
      <c r="AI97" s="52">
        <f>'[9]NAW4 - Refurb - SSEH'!AI94</f>
        <v>0</v>
      </c>
      <c r="AJ97" s="59">
        <f t="shared" si="543"/>
        <v>0</v>
      </c>
      <c r="AK97" s="52">
        <f>'[9]NAW4 - Refurb - SSEH'!AK94</f>
        <v>0</v>
      </c>
      <c r="AL97" s="52">
        <f>'[9]NAW4 - Refurb - SSEH'!AL94</f>
        <v>0</v>
      </c>
      <c r="AM97" s="52">
        <f>'[9]NAW4 - Refurb - SSEH'!AM94</f>
        <v>0</v>
      </c>
      <c r="AN97" s="52">
        <f>'[9]NAW4 - Refurb - SSEH'!AN94</f>
        <v>0</v>
      </c>
      <c r="AO97" s="52">
        <f>'[9]NAW4 - Refurb - SSEH'!AO94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SSEH'!G95</f>
        <v>0</v>
      </c>
      <c r="H98" s="52">
        <f>'[9]NAW4 - Refurb - SSEH'!H95</f>
        <v>0</v>
      </c>
      <c r="I98" s="52">
        <f>'[9]NAW4 - Refurb - SSEH'!I95</f>
        <v>0</v>
      </c>
      <c r="J98" s="52">
        <f>'[9]NAW4 - Refurb - SSEH'!J95</f>
        <v>0</v>
      </c>
      <c r="K98" s="52">
        <f>'[9]NAW4 - Refurb - SSEH'!K95</f>
        <v>0</v>
      </c>
      <c r="L98" s="59">
        <f t="shared" si="539"/>
        <v>0</v>
      </c>
      <c r="M98" s="52">
        <f>'[9]NAW4 - Refurb - SSEH'!M95</f>
        <v>0</v>
      </c>
      <c r="N98" s="52">
        <f>'[9]NAW4 - Refurb - SSEH'!N95</f>
        <v>0</v>
      </c>
      <c r="O98" s="52">
        <f>'[9]NAW4 - Refurb - SSEH'!O95</f>
        <v>0</v>
      </c>
      <c r="P98" s="52">
        <f>'[9]NAW4 - Refurb - SSEH'!P95</f>
        <v>0</v>
      </c>
      <c r="Q98" s="52">
        <f>'[9]NAW4 - Refurb - SSEH'!Q95</f>
        <v>0</v>
      </c>
      <c r="R98" s="59">
        <f t="shared" si="540"/>
        <v>0</v>
      </c>
      <c r="S98" s="52">
        <f>'[9]NAW4 - Refurb - SSEH'!S95</f>
        <v>0</v>
      </c>
      <c r="T98" s="52">
        <f>'[9]NAW4 - Refurb - SSEH'!T95</f>
        <v>0</v>
      </c>
      <c r="U98" s="52">
        <f>'[9]NAW4 - Refurb - SSEH'!U95</f>
        <v>0</v>
      </c>
      <c r="V98" s="52">
        <f>'[9]NAW4 - Refurb - SSEH'!V95</f>
        <v>0</v>
      </c>
      <c r="W98" s="52">
        <f>'[9]NAW4 - Refurb - SSEH'!W95</f>
        <v>0</v>
      </c>
      <c r="X98" s="59">
        <f t="shared" si="541"/>
        <v>0</v>
      </c>
      <c r="Y98" s="52">
        <f>'[9]NAW4 - Refurb - SSEH'!Y95</f>
        <v>0</v>
      </c>
      <c r="Z98" s="52">
        <f>'[9]NAW4 - Refurb - SSEH'!Z95</f>
        <v>0</v>
      </c>
      <c r="AA98" s="52">
        <f>'[9]NAW4 - Refurb - SSEH'!AA95</f>
        <v>0</v>
      </c>
      <c r="AB98" s="52">
        <f>'[9]NAW4 - Refurb - SSEH'!AB95</f>
        <v>0</v>
      </c>
      <c r="AC98" s="52">
        <f>'[9]NAW4 - Refurb - SSEH'!AC95</f>
        <v>0</v>
      </c>
      <c r="AD98" s="59">
        <f t="shared" si="542"/>
        <v>0</v>
      </c>
      <c r="AE98" s="52">
        <f>'[9]NAW4 - Refurb - SSEH'!AE95</f>
        <v>0</v>
      </c>
      <c r="AF98" s="52">
        <f>'[9]NAW4 - Refurb - SSEH'!AF95</f>
        <v>0</v>
      </c>
      <c r="AG98" s="52">
        <f>'[9]NAW4 - Refurb - SSEH'!AG95</f>
        <v>0</v>
      </c>
      <c r="AH98" s="52">
        <f>'[9]NAW4 - Refurb - SSEH'!AH95</f>
        <v>0</v>
      </c>
      <c r="AI98" s="52">
        <f>'[9]NAW4 - Refurb - SSEH'!AI95</f>
        <v>0</v>
      </c>
      <c r="AJ98" s="59">
        <f t="shared" si="543"/>
        <v>0</v>
      </c>
      <c r="AK98" s="52">
        <f>'[9]NAW4 - Refurb - SSEH'!AK95</f>
        <v>0</v>
      </c>
      <c r="AL98" s="52">
        <f>'[9]NAW4 - Refurb - SSEH'!AL95</f>
        <v>0</v>
      </c>
      <c r="AM98" s="52">
        <f>'[9]NAW4 - Refurb - SSEH'!AM95</f>
        <v>0</v>
      </c>
      <c r="AN98" s="52">
        <f>'[9]NAW4 - Refurb - SSEH'!AN95</f>
        <v>0</v>
      </c>
      <c r="AO98" s="52">
        <f>'[9]NAW4 - Refurb - SSEH'!AO95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SSEH'!G97</f>
        <v>0</v>
      </c>
      <c r="H100" s="52">
        <f>'[9]NAW4 - Refurb - SSEH'!H97</f>
        <v>0</v>
      </c>
      <c r="I100" s="52">
        <f>'[9]NAW4 - Refurb - SSEH'!I97</f>
        <v>0</v>
      </c>
      <c r="J100" s="52">
        <f>'[9]NAW4 - Refurb - SSEH'!J97</f>
        <v>0</v>
      </c>
      <c r="K100" s="52">
        <f>'[9]NAW4 - Refurb - SSEH'!K97</f>
        <v>0</v>
      </c>
      <c r="L100" s="53">
        <f>SUM(G100:K100)</f>
        <v>0</v>
      </c>
      <c r="M100" s="69">
        <f>'[9]NAW4 - Refurb - SSEH'!M97</f>
        <v>0</v>
      </c>
      <c r="N100" s="69">
        <f>'[9]NAW4 - Refurb - SSEH'!N97</f>
        <v>0</v>
      </c>
      <c r="O100" s="69">
        <f>'[9]NAW4 - Refurb - SSEH'!O97</f>
        <v>0</v>
      </c>
      <c r="P100" s="69">
        <f>'[9]NAW4 - Refurb - SSEH'!P97</f>
        <v>0</v>
      </c>
      <c r="Q100" s="69">
        <f>'[9]NAW4 - Refurb - SSEH'!Q97</f>
        <v>0</v>
      </c>
      <c r="R100" s="53">
        <f>SUM(M100:Q100)</f>
        <v>0</v>
      </c>
      <c r="S100" s="52">
        <f>'[9]NAW4 - Refurb - SSEH'!S97</f>
        <v>0</v>
      </c>
      <c r="T100" s="52">
        <f>'[9]NAW4 - Refurb - SSEH'!T97</f>
        <v>0</v>
      </c>
      <c r="U100" s="52">
        <f>'[9]NAW4 - Refurb - SSEH'!U97</f>
        <v>0</v>
      </c>
      <c r="V100" s="52">
        <f>'[9]NAW4 - Refurb - SSEH'!V97</f>
        <v>0</v>
      </c>
      <c r="W100" s="52">
        <f>'[9]NAW4 - Refurb - SSEH'!W97</f>
        <v>0</v>
      </c>
      <c r="X100" s="53">
        <f>SUM(S100:W100)</f>
        <v>0</v>
      </c>
      <c r="Y100" s="69">
        <f>'[9]NAW4 - Refurb - SSEH'!Y97</f>
        <v>0</v>
      </c>
      <c r="Z100" s="69">
        <f>'[9]NAW4 - Refurb - SSEH'!Z97</f>
        <v>0</v>
      </c>
      <c r="AA100" s="69">
        <f>'[9]NAW4 - Refurb - SSEH'!AA97</f>
        <v>0</v>
      </c>
      <c r="AB100" s="69">
        <f>'[9]NAW4 - Refurb - SSEH'!AB97</f>
        <v>0</v>
      </c>
      <c r="AC100" s="69">
        <f>'[9]NAW4 - Refurb - SSEH'!AC97</f>
        <v>0</v>
      </c>
      <c r="AD100" s="53">
        <f>SUM(Y100:AC100)</f>
        <v>0</v>
      </c>
      <c r="AE100" s="54">
        <f>'[9]NAW4 - Refurb - SSEH'!AE97</f>
        <v>0</v>
      </c>
      <c r="AF100" s="54">
        <f>'[9]NAW4 - Refurb - SSEH'!AF97</f>
        <v>0</v>
      </c>
      <c r="AG100" s="54">
        <f>'[9]NAW4 - Refurb - SSEH'!AG97</f>
        <v>0</v>
      </c>
      <c r="AH100" s="54">
        <f>'[9]NAW4 - Refurb - SSEH'!AH97</f>
        <v>0</v>
      </c>
      <c r="AI100" s="54">
        <f>'[9]NAW4 - Refurb - SSEH'!AI97</f>
        <v>0</v>
      </c>
      <c r="AJ100" s="53">
        <f>SUM(AE100:AI100)</f>
        <v>0</v>
      </c>
      <c r="AK100" s="69">
        <f>'[9]NAW4 - Refurb - SSEH'!AK97</f>
        <v>0</v>
      </c>
      <c r="AL100" s="69">
        <f>'[9]NAW4 - Refurb - SSEH'!AL97</f>
        <v>0</v>
      </c>
      <c r="AM100" s="69">
        <f>'[9]NAW4 - Refurb - SSEH'!AM97</f>
        <v>0</v>
      </c>
      <c r="AN100" s="69">
        <f>'[9]NAW4 - Refurb - SSEH'!AN97</f>
        <v>0</v>
      </c>
      <c r="AO100" s="69">
        <f>'[9]NAW4 - Refurb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SSEH'!G98</f>
        <v>0</v>
      </c>
      <c r="H101" s="52">
        <f>'[9]NAW4 - Refurb - SSEH'!H98</f>
        <v>0</v>
      </c>
      <c r="I101" s="52">
        <f>'[9]NAW4 - Refurb - SSEH'!I98</f>
        <v>0</v>
      </c>
      <c r="J101" s="52">
        <f>'[9]NAW4 - Refurb - SSEH'!J98</f>
        <v>0</v>
      </c>
      <c r="K101" s="52">
        <f>'[9]NAW4 - Refurb - SSEH'!K98</f>
        <v>0</v>
      </c>
      <c r="L101" s="59">
        <f t="shared" ref="L101:L103" si="570">SUM(G101:K101)</f>
        <v>0</v>
      </c>
      <c r="M101" s="52">
        <f>'[9]NAW4 - Refurb - SSEH'!M98</f>
        <v>0</v>
      </c>
      <c r="N101" s="52">
        <f>'[9]NAW4 - Refurb - SSEH'!N98</f>
        <v>0</v>
      </c>
      <c r="O101" s="52">
        <f>'[9]NAW4 - Refurb - SSEH'!O98</f>
        <v>0</v>
      </c>
      <c r="P101" s="52">
        <f>'[9]NAW4 - Refurb - SSEH'!P98</f>
        <v>0</v>
      </c>
      <c r="Q101" s="52">
        <f>'[9]NAW4 - Refurb - SSEH'!Q98</f>
        <v>0</v>
      </c>
      <c r="R101" s="59">
        <f t="shared" ref="R101:R103" si="571">SUM(M101:Q101)</f>
        <v>0</v>
      </c>
      <c r="S101" s="52">
        <f>'[9]NAW4 - Refurb - SSEH'!S98</f>
        <v>0</v>
      </c>
      <c r="T101" s="52">
        <f>'[9]NAW4 - Refurb - SSEH'!T98</f>
        <v>0</v>
      </c>
      <c r="U101" s="52">
        <f>'[9]NAW4 - Refurb - SSEH'!U98</f>
        <v>0</v>
      </c>
      <c r="V101" s="52">
        <f>'[9]NAW4 - Refurb - SSEH'!V98</f>
        <v>0</v>
      </c>
      <c r="W101" s="52">
        <f>'[9]NAW4 - Refurb - SSEH'!W98</f>
        <v>0</v>
      </c>
      <c r="X101" s="59">
        <f t="shared" ref="X101:X103" si="572">SUM(S101:W101)</f>
        <v>0</v>
      </c>
      <c r="Y101" s="52">
        <f>'[9]NAW4 - Refurb - SSEH'!Y98</f>
        <v>0</v>
      </c>
      <c r="Z101" s="52">
        <f>'[9]NAW4 - Refurb - SSEH'!Z98</f>
        <v>0</v>
      </c>
      <c r="AA101" s="52">
        <f>'[9]NAW4 - Refurb - SSEH'!AA98</f>
        <v>0</v>
      </c>
      <c r="AB101" s="52">
        <f>'[9]NAW4 - Refurb - SSEH'!AB98</f>
        <v>0</v>
      </c>
      <c r="AC101" s="52">
        <f>'[9]NAW4 - Refurb - SSEH'!AC98</f>
        <v>0</v>
      </c>
      <c r="AD101" s="59">
        <f t="shared" ref="AD101:AD103" si="573">SUM(Y101:AC101)</f>
        <v>0</v>
      </c>
      <c r="AE101" s="52">
        <f>'[9]NAW4 - Refurb - SSEH'!AE98</f>
        <v>0</v>
      </c>
      <c r="AF101" s="52">
        <f>'[9]NAW4 - Refurb - SSEH'!AF98</f>
        <v>0</v>
      </c>
      <c r="AG101" s="52">
        <f>'[9]NAW4 - Refurb - SSEH'!AG98</f>
        <v>0</v>
      </c>
      <c r="AH101" s="52">
        <f>'[9]NAW4 - Refurb - SSEH'!AH98</f>
        <v>0</v>
      </c>
      <c r="AI101" s="52">
        <f>'[9]NAW4 - Refurb - SSEH'!AI98</f>
        <v>0</v>
      </c>
      <c r="AJ101" s="59">
        <f t="shared" ref="AJ101:AJ103" si="574">SUM(AE101:AI101)</f>
        <v>0</v>
      </c>
      <c r="AK101" s="52">
        <f>'[9]NAW4 - Refurb - SSEH'!AK98</f>
        <v>0</v>
      </c>
      <c r="AL101" s="52">
        <f>'[9]NAW4 - Refurb - SSEH'!AL98</f>
        <v>0</v>
      </c>
      <c r="AM101" s="52">
        <f>'[9]NAW4 - Refurb - SSEH'!AM98</f>
        <v>0</v>
      </c>
      <c r="AN101" s="52">
        <f>'[9]NAW4 - Refurb - SSEH'!AN98</f>
        <v>0</v>
      </c>
      <c r="AO101" s="52">
        <f>'[9]NAW4 - Refurb - SSEH'!AO98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SSEH'!G99</f>
        <v>0</v>
      </c>
      <c r="H102" s="52">
        <f>'[9]NAW4 - Refurb - SSEH'!H99</f>
        <v>0</v>
      </c>
      <c r="I102" s="52">
        <f>'[9]NAW4 - Refurb - SSEH'!I99</f>
        <v>0</v>
      </c>
      <c r="J102" s="52">
        <f>'[9]NAW4 - Refurb - SSEH'!J99</f>
        <v>0</v>
      </c>
      <c r="K102" s="52">
        <f>'[9]NAW4 - Refurb - SSEH'!K99</f>
        <v>0</v>
      </c>
      <c r="L102" s="59">
        <f t="shared" si="570"/>
        <v>0</v>
      </c>
      <c r="M102" s="52">
        <f>'[9]NAW4 - Refurb - SSEH'!M99</f>
        <v>0</v>
      </c>
      <c r="N102" s="52">
        <f>'[9]NAW4 - Refurb - SSEH'!N99</f>
        <v>0</v>
      </c>
      <c r="O102" s="52">
        <f>'[9]NAW4 - Refurb - SSEH'!O99</f>
        <v>0</v>
      </c>
      <c r="P102" s="52">
        <f>'[9]NAW4 - Refurb - SSEH'!P99</f>
        <v>0</v>
      </c>
      <c r="Q102" s="52">
        <f>'[9]NAW4 - Refurb - SSEH'!Q99</f>
        <v>0</v>
      </c>
      <c r="R102" s="59">
        <f t="shared" si="571"/>
        <v>0</v>
      </c>
      <c r="S102" s="52">
        <f>'[9]NAW4 - Refurb - SSEH'!S99</f>
        <v>0</v>
      </c>
      <c r="T102" s="52">
        <f>'[9]NAW4 - Refurb - SSEH'!T99</f>
        <v>0</v>
      </c>
      <c r="U102" s="52">
        <f>'[9]NAW4 - Refurb - SSEH'!U99</f>
        <v>0</v>
      </c>
      <c r="V102" s="52">
        <f>'[9]NAW4 - Refurb - SSEH'!V99</f>
        <v>0</v>
      </c>
      <c r="W102" s="52">
        <f>'[9]NAW4 - Refurb - SSEH'!W99</f>
        <v>0</v>
      </c>
      <c r="X102" s="59">
        <f t="shared" si="572"/>
        <v>0</v>
      </c>
      <c r="Y102" s="52">
        <f>'[9]NAW4 - Refurb - SSEH'!Y99</f>
        <v>0</v>
      </c>
      <c r="Z102" s="52">
        <f>'[9]NAW4 - Refurb - SSEH'!Z99</f>
        <v>0</v>
      </c>
      <c r="AA102" s="52">
        <f>'[9]NAW4 - Refurb - SSEH'!AA99</f>
        <v>0</v>
      </c>
      <c r="AB102" s="52">
        <f>'[9]NAW4 - Refurb - SSEH'!AB99</f>
        <v>0</v>
      </c>
      <c r="AC102" s="52">
        <f>'[9]NAW4 - Refurb - SSEH'!AC99</f>
        <v>0</v>
      </c>
      <c r="AD102" s="59">
        <f t="shared" si="573"/>
        <v>0</v>
      </c>
      <c r="AE102" s="52">
        <f>'[9]NAW4 - Refurb - SSEH'!AE99</f>
        <v>0</v>
      </c>
      <c r="AF102" s="52">
        <f>'[9]NAW4 - Refurb - SSEH'!AF99</f>
        <v>0</v>
      </c>
      <c r="AG102" s="52">
        <f>'[9]NAW4 - Refurb - SSEH'!AG99</f>
        <v>0</v>
      </c>
      <c r="AH102" s="52">
        <f>'[9]NAW4 - Refurb - SSEH'!AH99</f>
        <v>0</v>
      </c>
      <c r="AI102" s="52">
        <f>'[9]NAW4 - Refurb - SSEH'!AI99</f>
        <v>0</v>
      </c>
      <c r="AJ102" s="59">
        <f t="shared" si="574"/>
        <v>0</v>
      </c>
      <c r="AK102" s="52">
        <f>'[9]NAW4 - Refurb - SSEH'!AK99</f>
        <v>0</v>
      </c>
      <c r="AL102" s="52">
        <f>'[9]NAW4 - Refurb - SSEH'!AL99</f>
        <v>0</v>
      </c>
      <c r="AM102" s="52">
        <f>'[9]NAW4 - Refurb - SSEH'!AM99</f>
        <v>0</v>
      </c>
      <c r="AN102" s="52">
        <f>'[9]NAW4 - Refurb - SSEH'!AN99</f>
        <v>0</v>
      </c>
      <c r="AO102" s="52">
        <f>'[9]NAW4 - Refurb - SSEH'!AO99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SSEH'!G100</f>
        <v>0</v>
      </c>
      <c r="H103" s="52">
        <f>'[9]NAW4 - Refurb - SSEH'!H100</f>
        <v>0</v>
      </c>
      <c r="I103" s="52">
        <f>'[9]NAW4 - Refurb - SSEH'!I100</f>
        <v>0</v>
      </c>
      <c r="J103" s="52">
        <f>'[9]NAW4 - Refurb - SSEH'!J100</f>
        <v>0</v>
      </c>
      <c r="K103" s="52">
        <f>'[9]NAW4 - Refurb - SSEH'!K100</f>
        <v>0</v>
      </c>
      <c r="L103" s="59">
        <f t="shared" si="570"/>
        <v>0</v>
      </c>
      <c r="M103" s="52">
        <f>'[9]NAW4 - Refurb - SSEH'!M100</f>
        <v>0</v>
      </c>
      <c r="N103" s="52">
        <f>'[9]NAW4 - Refurb - SSEH'!N100</f>
        <v>0</v>
      </c>
      <c r="O103" s="52">
        <f>'[9]NAW4 - Refurb - SSEH'!O100</f>
        <v>0</v>
      </c>
      <c r="P103" s="52">
        <f>'[9]NAW4 - Refurb - SSEH'!P100</f>
        <v>0</v>
      </c>
      <c r="Q103" s="52">
        <f>'[9]NAW4 - Refurb - SSEH'!Q100</f>
        <v>0</v>
      </c>
      <c r="R103" s="59">
        <f t="shared" si="571"/>
        <v>0</v>
      </c>
      <c r="S103" s="52">
        <f>'[9]NAW4 - Refurb - SSEH'!S100</f>
        <v>0</v>
      </c>
      <c r="T103" s="52">
        <f>'[9]NAW4 - Refurb - SSEH'!T100</f>
        <v>0</v>
      </c>
      <c r="U103" s="52">
        <f>'[9]NAW4 - Refurb - SSEH'!U100</f>
        <v>0</v>
      </c>
      <c r="V103" s="52">
        <f>'[9]NAW4 - Refurb - SSEH'!V100</f>
        <v>0</v>
      </c>
      <c r="W103" s="52">
        <f>'[9]NAW4 - Refurb - SSEH'!W100</f>
        <v>0</v>
      </c>
      <c r="X103" s="59">
        <f t="shared" si="572"/>
        <v>0</v>
      </c>
      <c r="Y103" s="52">
        <f>'[9]NAW4 - Refurb - SSEH'!Y100</f>
        <v>0</v>
      </c>
      <c r="Z103" s="52">
        <f>'[9]NAW4 - Refurb - SSEH'!Z100</f>
        <v>0</v>
      </c>
      <c r="AA103" s="52">
        <f>'[9]NAW4 - Refurb - SSEH'!AA100</f>
        <v>0</v>
      </c>
      <c r="AB103" s="52">
        <f>'[9]NAW4 - Refurb - SSEH'!AB100</f>
        <v>0</v>
      </c>
      <c r="AC103" s="52">
        <f>'[9]NAW4 - Refurb - SSEH'!AC100</f>
        <v>0</v>
      </c>
      <c r="AD103" s="59">
        <f t="shared" si="573"/>
        <v>0</v>
      </c>
      <c r="AE103" s="52">
        <f>'[9]NAW4 - Refurb - SSEH'!AE100</f>
        <v>0</v>
      </c>
      <c r="AF103" s="52">
        <f>'[9]NAW4 - Refurb - SSEH'!AF100</f>
        <v>0</v>
      </c>
      <c r="AG103" s="52">
        <f>'[9]NAW4 - Refurb - SSEH'!AG100</f>
        <v>0</v>
      </c>
      <c r="AH103" s="52">
        <f>'[9]NAW4 - Refurb - SSEH'!AH100</f>
        <v>0</v>
      </c>
      <c r="AI103" s="52">
        <f>'[9]NAW4 - Refurb - SSEH'!AI100</f>
        <v>0</v>
      </c>
      <c r="AJ103" s="59">
        <f t="shared" si="574"/>
        <v>0</v>
      </c>
      <c r="AK103" s="52">
        <f>'[9]NAW4 - Refurb - SSEH'!AK100</f>
        <v>0</v>
      </c>
      <c r="AL103" s="52">
        <f>'[9]NAW4 - Refurb - SSEH'!AL100</f>
        <v>0</v>
      </c>
      <c r="AM103" s="52">
        <f>'[9]NAW4 - Refurb - SSEH'!AM100</f>
        <v>0</v>
      </c>
      <c r="AN103" s="52">
        <f>'[9]NAW4 - Refurb - SSEH'!AN100</f>
        <v>0</v>
      </c>
      <c r="AO103" s="52">
        <f>'[9]NAW4 - Refurb - SSEH'!AO100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593">SUM(CD104,CD99,CD94,CD89,CD84,CD79,CD74,CD69,CD64,CD59)</f>
        <v>96941039.920136198</v>
      </c>
      <c r="CE105" s="198">
        <f t="shared" si="593"/>
        <v>601694171.32513011</v>
      </c>
      <c r="CF105" s="198">
        <f t="shared" si="593"/>
        <v>411899718.93146557</v>
      </c>
      <c r="CG105" s="198">
        <f t="shared" si="593"/>
        <v>176956699.35208225</v>
      </c>
      <c r="CH105" s="198">
        <f t="shared" si="483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594">SUM(CL104,CL99,CL94,CL89,CL84,CL79,CL74,CL69,CL64,CL59)</f>
        <v>96011764.141282544</v>
      </c>
      <c r="CM105" s="198">
        <f t="shared" si="594"/>
        <v>599511824.84457839</v>
      </c>
      <c r="CN105" s="198">
        <f t="shared" si="594"/>
        <v>386271790.31273741</v>
      </c>
      <c r="CO105" s="198">
        <f t="shared" si="594"/>
        <v>161200015.35348493</v>
      </c>
      <c r="CP105" s="198">
        <f t="shared" si="419"/>
        <v>1294250051.5171583</v>
      </c>
      <c r="CS105" s="198">
        <f>SUM(CS104,CS99,CS94,CS89,CS84,CS79,CS74,CS69,CS64,CS59)</f>
        <v>46000021.499166042</v>
      </c>
      <c r="CT105" s="198">
        <f t="shared" ref="CT105:CW105" si="595">SUM(CT104,CT99,CT94,CT89,CT84,CT79,CT74,CT69,CT64,CT59)</f>
        <v>101864085.74324247</v>
      </c>
      <c r="CU105" s="198">
        <f t="shared" si="595"/>
        <v>561789460.02188432</v>
      </c>
      <c r="CV105" s="198">
        <f t="shared" si="595"/>
        <v>477846004.09986687</v>
      </c>
      <c r="CW105" s="198">
        <f t="shared" si="595"/>
        <v>238834710.54844198</v>
      </c>
      <c r="CX105" s="198">
        <f t="shared" si="420"/>
        <v>1426334281.9126015</v>
      </c>
      <c r="DA105" s="198">
        <f>SUM(DA104,DA99,DA94,DA89,DA84,DA79,DA74,DA69,DA64,DA59)</f>
        <v>46000021.499166042</v>
      </c>
      <c r="DB105" s="198">
        <f t="shared" ref="DB105:DE105" si="596">SUM(DB104,DB99,DB94,DB89,DB84,DB79,DB74,DB69,DB64,DB59)</f>
        <v>112338046.15831636</v>
      </c>
      <c r="DC105" s="198">
        <f t="shared" si="596"/>
        <v>561706252.22680187</v>
      </c>
      <c r="DD105" s="198">
        <f t="shared" si="596"/>
        <v>425654504.44253117</v>
      </c>
      <c r="DE105" s="198">
        <f t="shared" si="596"/>
        <v>238834710.54844198</v>
      </c>
      <c r="DF105" s="198">
        <f t="shared" si="421"/>
        <v>1384533534.8752573</v>
      </c>
      <c r="DI105" s="198">
        <f>SUM(DI104,DI99,DI94,DI89,DI84,DI79,DI74,DI69,DI64,DI59)</f>
        <v>40740869.272790469</v>
      </c>
      <c r="DJ105" s="198">
        <f t="shared" ref="DJ105:DM105" si="597">SUM(DJ104,DJ99,DJ94,DJ89,DJ84,DJ79,DJ74,DJ69,DJ64,DJ59)</f>
        <v>107709398.95237824</v>
      </c>
      <c r="DK105" s="198">
        <f t="shared" si="597"/>
        <v>524078145.52652299</v>
      </c>
      <c r="DL105" s="198">
        <f t="shared" si="597"/>
        <v>569404253.6427778</v>
      </c>
      <c r="DM105" s="198">
        <f t="shared" si="597"/>
        <v>316659565.4283638</v>
      </c>
      <c r="DN105" s="198">
        <f t="shared" si="423"/>
        <v>1558592232.8228333</v>
      </c>
      <c r="DQ105" s="198">
        <f>SUM(DQ104,DQ99,DQ94,DQ89,DQ84,DQ79,DQ74,DQ69,DQ64,DQ59)</f>
        <v>40740869.272790469</v>
      </c>
      <c r="DR105" s="198">
        <f t="shared" ref="DR105:DU105" si="598">SUM(DR104,DR99,DR94,DR89,DR84,DR79,DR74,DR69,DR64,DR59)</f>
        <v>128656966.80750331</v>
      </c>
      <c r="DS105" s="198">
        <f t="shared" si="598"/>
        <v>523904983.35837847</v>
      </c>
      <c r="DT105" s="198">
        <f t="shared" si="598"/>
        <v>465037476.15603346</v>
      </c>
      <c r="DU105" s="198">
        <f t="shared" si="598"/>
        <v>316659565.4283638</v>
      </c>
      <c r="DV105" s="198">
        <f t="shared" si="422"/>
        <v>1474999861.0230696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336</v>
      </c>
      <c r="E107" s="50">
        <f>D107+SUM(AE107:AI107)</f>
        <v>336</v>
      </c>
      <c r="F107" s="51" t="s">
        <v>25</v>
      </c>
      <c r="G107" s="52">
        <f>'[9]NAW4 - Refurb - SSEH'!G104</f>
        <v>128</v>
      </c>
      <c r="H107" s="52">
        <f>'[9]NAW4 - Refurb - SSEH'!H104</f>
        <v>81</v>
      </c>
      <c r="I107" s="52">
        <f>'[9]NAW4 - Refurb - SSEH'!I104</f>
        <v>61</v>
      </c>
      <c r="J107" s="52">
        <f>'[9]NAW4 - Refurb - SSEH'!J104</f>
        <v>30</v>
      </c>
      <c r="K107" s="52">
        <f>'[9]NAW4 - Refurb - SSEH'!K104</f>
        <v>36</v>
      </c>
      <c r="L107" s="80">
        <f>SUM(G107:K107)</f>
        <v>336</v>
      </c>
      <c r="M107" s="52">
        <f>'[9]NAW4 - Refurb - SSEH'!M104</f>
        <v>116</v>
      </c>
      <c r="N107" s="52">
        <f>'[9]NAW4 - Refurb - SSEH'!N104</f>
        <v>82</v>
      </c>
      <c r="O107" s="52">
        <f>'[9]NAW4 - Refurb - SSEH'!O104</f>
        <v>62</v>
      </c>
      <c r="P107" s="52">
        <f>'[9]NAW4 - Refurb - SSEH'!P104</f>
        <v>37</v>
      </c>
      <c r="Q107" s="52">
        <f>'[9]NAW4 - Refurb - SSEH'!Q104</f>
        <v>38</v>
      </c>
      <c r="R107" s="53">
        <f>SUM(M107:Q107)</f>
        <v>335</v>
      </c>
      <c r="S107" s="52">
        <f>'[9]NAW4 - Refurb - SSEH'!S104</f>
        <v>0</v>
      </c>
      <c r="T107" s="52">
        <f>'[9]NAW4 - Refurb - SSEH'!T104</f>
        <v>1</v>
      </c>
      <c r="U107" s="52">
        <f>'[9]NAW4 - Refurb - SSEH'!U104</f>
        <v>-1</v>
      </c>
      <c r="V107" s="52">
        <f>'[9]NAW4 - Refurb - SSEH'!V104</f>
        <v>0</v>
      </c>
      <c r="W107" s="52">
        <f>'[9]NAW4 - Refurb - SSEH'!W104</f>
        <v>0</v>
      </c>
      <c r="X107" s="53">
        <f>SUM(S107:W107)</f>
        <v>0</v>
      </c>
      <c r="Y107" s="54">
        <f>'[9]NAW4 - Refurb - SSEH'!Y104</f>
        <v>111</v>
      </c>
      <c r="Z107" s="54">
        <f>'[9]NAW4 - Refurb - SSEH'!Z104</f>
        <v>87</v>
      </c>
      <c r="AA107" s="54">
        <f>'[9]NAW4 - Refurb - SSEH'!AA104</f>
        <v>64</v>
      </c>
      <c r="AB107" s="54">
        <f>'[9]NAW4 - Refurb - SSEH'!AB104</f>
        <v>34</v>
      </c>
      <c r="AC107" s="54">
        <f>'[9]NAW4 - Refurb - SSEH'!AC104</f>
        <v>40</v>
      </c>
      <c r="AD107" s="53">
        <f>SUM(Y107:AC107)</f>
        <v>336</v>
      </c>
      <c r="AE107" s="54">
        <f>'[9]NAW4 - Refurb - SSEH'!AE104</f>
        <v>0</v>
      </c>
      <c r="AF107" s="54">
        <f>'[9]NAW4 - Refurb - SSEH'!AF104</f>
        <v>3</v>
      </c>
      <c r="AG107" s="54">
        <f>'[9]NAW4 - Refurb - SSEH'!AG104</f>
        <v>-2</v>
      </c>
      <c r="AH107" s="54">
        <f>'[9]NAW4 - Refurb - SSEH'!AH104</f>
        <v>-1</v>
      </c>
      <c r="AI107" s="54">
        <f>'[9]NAW4 - Refurb - SSEH'!AI104</f>
        <v>0</v>
      </c>
      <c r="AJ107" s="53">
        <f>SUM(AE107:AI107)</f>
        <v>0</v>
      </c>
      <c r="AK107" s="54">
        <f>'[9]NAW4 - Refurb - SSEH'!AK104</f>
        <v>94</v>
      </c>
      <c r="AL107" s="54">
        <f>'[9]NAW4 - Refurb - SSEH'!AL104</f>
        <v>94</v>
      </c>
      <c r="AM107" s="54">
        <f>'[9]NAW4 - Refurb - SSEH'!AM104</f>
        <v>66</v>
      </c>
      <c r="AN107" s="54">
        <f>'[9]NAW4 - Refurb - SSEH'!AN104</f>
        <v>38</v>
      </c>
      <c r="AO107" s="54">
        <f>'[9]NAW4 - Refurb - SSEH'!AO104</f>
        <v>44</v>
      </c>
      <c r="AP107" s="53">
        <f>SUM(AK107:AO107)</f>
        <v>336</v>
      </c>
      <c r="BB107" s="6"/>
      <c r="BC107" s="6"/>
      <c r="BD107" s="51" t="s">
        <v>25</v>
      </c>
      <c r="BE107" s="172">
        <f>'SSEH - Probs. of Failure'!O$32</f>
        <v>2.5000000000000001E-2</v>
      </c>
      <c r="BF107" s="172">
        <f>'SSEH - Probs. of Failure'!P$32</f>
        <v>7.5000000000000011E-2</v>
      </c>
      <c r="BG107" s="172">
        <f>'SSEH - Probs. of Failure'!Q$32</f>
        <v>0.17499999999999999</v>
      </c>
      <c r="BH107" s="172">
        <f>'SSEH - Probs. of Failure'!R$32</f>
        <v>0.375</v>
      </c>
      <c r="BI107" s="172">
        <f>'SSEH - Probs. of Failure'!S$32</f>
        <v>0.75</v>
      </c>
      <c r="BJ107" s="175"/>
      <c r="BK107" s="6"/>
      <c r="BL107" s="51" t="s">
        <v>25</v>
      </c>
      <c r="BM107" s="194">
        <f>$BM2*'SSEH - Average Cons. of Failure'!$Q$32</f>
        <v>57373.632290294263</v>
      </c>
      <c r="BN107" s="194">
        <f>$BM2*'SSEH - Average Cons. of Failure'!$Q$32</f>
        <v>57373.632290294263</v>
      </c>
      <c r="BO107" s="194">
        <f>$BM2*'SSEH - Average Cons. of Failure'!$Q$32</f>
        <v>57373.632290294263</v>
      </c>
      <c r="BP107" s="194">
        <f>$BM2*'SSEH - Average Cons. of Failure'!$Q$32</f>
        <v>57373.632290294263</v>
      </c>
      <c r="BQ107" s="194">
        <f>$BM2*'SSEH - Average Cons. of Failure'!$Q$32</f>
        <v>57373.632290294263</v>
      </c>
      <c r="BR107" s="175"/>
      <c r="BS107" s="6"/>
      <c r="BT107" s="51" t="s">
        <v>25</v>
      </c>
      <c r="BU107" s="24">
        <f t="shared" si="418"/>
        <v>1434.3408072573566</v>
      </c>
      <c r="BV107" s="24">
        <f t="shared" si="418"/>
        <v>4303.0224217720706</v>
      </c>
      <c r="BW107" s="24">
        <f t="shared" si="418"/>
        <v>10040.385650801496</v>
      </c>
      <c r="BX107" s="24">
        <f t="shared" si="418"/>
        <v>21515.112108860347</v>
      </c>
      <c r="BY107" s="24">
        <f t="shared" si="418"/>
        <v>43030.224217720694</v>
      </c>
      <c r="BZ107" s="6"/>
      <c r="CA107" s="6"/>
      <c r="CB107" s="51" t="s">
        <v>25</v>
      </c>
      <c r="CC107" s="195">
        <f>IF(BU107="","",M107*BU107)</f>
        <v>166383.53364185337</v>
      </c>
      <c r="CD107" s="195">
        <f t="shared" ref="CD107:CG110" si="599">IF(BV107="","",N107*BV107)</f>
        <v>352847.8385853098</v>
      </c>
      <c r="CE107" s="195">
        <f t="shared" si="599"/>
        <v>622503.9103496928</v>
      </c>
      <c r="CF107" s="195">
        <f t="shared" si="599"/>
        <v>796059.14802783285</v>
      </c>
      <c r="CG107" s="195">
        <f t="shared" si="599"/>
        <v>1635148.5202733863</v>
      </c>
      <c r="CH107" s="198">
        <f t="shared" si="483"/>
        <v>3572942.9508780753</v>
      </c>
      <c r="CI107" s="68"/>
      <c r="CJ107" s="68"/>
      <c r="CK107" s="195">
        <f t="shared" ref="CK107:CO110" si="600">IF(BU107="","",G107*BU107)</f>
        <v>183595.62332894164</v>
      </c>
      <c r="CL107" s="195">
        <f t="shared" si="600"/>
        <v>348544.81616353773</v>
      </c>
      <c r="CM107" s="195">
        <f t="shared" si="600"/>
        <v>612463.52469889121</v>
      </c>
      <c r="CN107" s="195">
        <f t="shared" si="600"/>
        <v>645453.36326581042</v>
      </c>
      <c r="CO107" s="195">
        <f t="shared" si="600"/>
        <v>1549088.0718379449</v>
      </c>
      <c r="CP107" s="198">
        <f t="shared" si="419"/>
        <v>3339145.3992951261</v>
      </c>
      <c r="CS107" s="195">
        <f>IF(BU107="","",Y107*BU107)</f>
        <v>159211.82960556657</v>
      </c>
      <c r="CT107" s="195">
        <f t="shared" ref="CT107:CW110" si="601">IF(BV107="","",Z107*BV107)</f>
        <v>374362.95069417014</v>
      </c>
      <c r="CU107" s="195">
        <f t="shared" si="601"/>
        <v>642584.68165129574</v>
      </c>
      <c r="CV107" s="195">
        <f t="shared" si="601"/>
        <v>731513.81170125178</v>
      </c>
      <c r="CW107" s="195">
        <f t="shared" si="601"/>
        <v>1721208.9687088276</v>
      </c>
      <c r="CX107" s="198">
        <f t="shared" si="420"/>
        <v>3628882.2423611116</v>
      </c>
      <c r="DA107" s="195">
        <f>IF(BU107="","",(S107+Y107)*BU107)</f>
        <v>159211.82960556657</v>
      </c>
      <c r="DB107" s="195">
        <f t="shared" ref="DB107:DE110" si="602">IF(BV107="","",(T107+Z107)*BV107)</f>
        <v>378665.97311594221</v>
      </c>
      <c r="DC107" s="195">
        <f t="shared" si="602"/>
        <v>632544.29600049427</v>
      </c>
      <c r="DD107" s="195">
        <f t="shared" si="602"/>
        <v>731513.81170125178</v>
      </c>
      <c r="DE107" s="195">
        <f t="shared" si="602"/>
        <v>1721208.9687088276</v>
      </c>
      <c r="DF107" s="198">
        <f t="shared" si="421"/>
        <v>3623144.8791320822</v>
      </c>
      <c r="DI107" s="195">
        <f>IF(BU107="","",AK107*BU107)</f>
        <v>134828.03588219153</v>
      </c>
      <c r="DJ107" s="195">
        <f t="shared" ref="DJ107:DM110" si="603">IF(BV107="","",AL107*BV107)</f>
        <v>404484.10764657462</v>
      </c>
      <c r="DK107" s="195">
        <f t="shared" si="603"/>
        <v>662665.45295289869</v>
      </c>
      <c r="DL107" s="195">
        <f t="shared" si="603"/>
        <v>817574.26013669313</v>
      </c>
      <c r="DM107" s="195">
        <f t="shared" si="603"/>
        <v>1893329.8655797106</v>
      </c>
      <c r="DN107" s="198">
        <f t="shared" si="423"/>
        <v>3912881.7221980682</v>
      </c>
      <c r="DQ107" s="195">
        <f>IF(BU107="","",(AE107+AK107)*BU107)</f>
        <v>134828.03588219153</v>
      </c>
      <c r="DR107" s="195">
        <f t="shared" ref="DR107:DU110" si="604">IF(BV107="","",(AF107+AL107)*BV107)</f>
        <v>417393.17491189088</v>
      </c>
      <c r="DS107" s="195">
        <f t="shared" si="604"/>
        <v>642584.68165129574</v>
      </c>
      <c r="DT107" s="195">
        <f t="shared" si="604"/>
        <v>796059.14802783285</v>
      </c>
      <c r="DU107" s="195">
        <f t="shared" si="604"/>
        <v>1893329.8655797106</v>
      </c>
      <c r="DV107" s="198">
        <f t="shared" si="422"/>
        <v>3884194.9060529214</v>
      </c>
    </row>
    <row r="108" spans="1:126" ht="25.5" customHeight="1">
      <c r="A108" s="19"/>
      <c r="B108" s="55"/>
      <c r="C108" s="55"/>
      <c r="D108" s="56">
        <f t="shared" ref="D108:D110" si="605">L108</f>
        <v>259</v>
      </c>
      <c r="E108" s="57">
        <f t="shared" ref="E108:E110" si="606">D108+SUM(AE108:AI108)</f>
        <v>259</v>
      </c>
      <c r="F108" s="58" t="s">
        <v>27</v>
      </c>
      <c r="G108" s="52">
        <f>'[9]NAW4 - Refurb - SSEH'!G105</f>
        <v>99</v>
      </c>
      <c r="H108" s="52">
        <f>'[9]NAW4 - Refurb - SSEH'!H105</f>
        <v>62</v>
      </c>
      <c r="I108" s="52">
        <f>'[9]NAW4 - Refurb - SSEH'!I105</f>
        <v>47</v>
      </c>
      <c r="J108" s="52">
        <f>'[9]NAW4 - Refurb - SSEH'!J105</f>
        <v>23</v>
      </c>
      <c r="K108" s="52">
        <f>'[9]NAW4 - Refurb - SSEH'!K105</f>
        <v>28</v>
      </c>
      <c r="L108" s="59">
        <f t="shared" ref="L108:L110" si="607">SUM(G108:K108)</f>
        <v>259</v>
      </c>
      <c r="M108" s="52">
        <f>'[9]NAW4 - Refurb - SSEH'!M105</f>
        <v>90</v>
      </c>
      <c r="N108" s="52">
        <f>'[9]NAW4 - Refurb - SSEH'!N105</f>
        <v>63</v>
      </c>
      <c r="O108" s="52">
        <f>'[9]NAW4 - Refurb - SSEH'!O105</f>
        <v>48</v>
      </c>
      <c r="P108" s="52">
        <f>'[9]NAW4 - Refurb - SSEH'!P105</f>
        <v>29</v>
      </c>
      <c r="Q108" s="52">
        <f>'[9]NAW4 - Refurb - SSEH'!Q105</f>
        <v>29</v>
      </c>
      <c r="R108" s="59">
        <f t="shared" ref="R108:R110" si="608">SUM(M108:Q108)</f>
        <v>259</v>
      </c>
      <c r="S108" s="52">
        <f>'[9]NAW4 - Refurb - SSEH'!S105</f>
        <v>0</v>
      </c>
      <c r="T108" s="52">
        <f>'[9]NAW4 - Refurb - SSEH'!T105</f>
        <v>1</v>
      </c>
      <c r="U108" s="52">
        <f>'[9]NAW4 - Refurb - SSEH'!U105</f>
        <v>-1</v>
      </c>
      <c r="V108" s="52">
        <f>'[9]NAW4 - Refurb - SSEH'!V105</f>
        <v>0</v>
      </c>
      <c r="W108" s="52">
        <f>'[9]NAW4 - Refurb - SSEH'!W105</f>
        <v>0</v>
      </c>
      <c r="X108" s="59">
        <f t="shared" ref="X108:X110" si="609">SUM(S108:W108)</f>
        <v>0</v>
      </c>
      <c r="Y108" s="52">
        <f>'[9]NAW4 - Refurb - SSEH'!Y105</f>
        <v>86</v>
      </c>
      <c r="Z108" s="52">
        <f>'[9]NAW4 - Refurb - SSEH'!Z105</f>
        <v>67</v>
      </c>
      <c r="AA108" s="52">
        <f>'[9]NAW4 - Refurb - SSEH'!AA105</f>
        <v>49</v>
      </c>
      <c r="AB108" s="52">
        <f>'[9]NAW4 - Refurb - SSEH'!AB105</f>
        <v>26</v>
      </c>
      <c r="AC108" s="52">
        <f>'[9]NAW4 - Refurb - SSEH'!AC105</f>
        <v>31</v>
      </c>
      <c r="AD108" s="59">
        <f t="shared" ref="AD108:AD110" si="610">SUM(Y108:AC108)</f>
        <v>259</v>
      </c>
      <c r="AE108" s="52">
        <f>'[9]NAW4 - Refurb - SSEH'!AE105</f>
        <v>0</v>
      </c>
      <c r="AF108" s="52">
        <f>'[9]NAW4 - Refurb - SSEH'!AF105</f>
        <v>2</v>
      </c>
      <c r="AG108" s="52">
        <f>'[9]NAW4 - Refurb - SSEH'!AG105</f>
        <v>-1</v>
      </c>
      <c r="AH108" s="52">
        <f>'[9]NAW4 - Refurb - SSEH'!AH105</f>
        <v>-1</v>
      </c>
      <c r="AI108" s="52">
        <f>'[9]NAW4 - Refurb - SSEH'!AI105</f>
        <v>0</v>
      </c>
      <c r="AJ108" s="59">
        <f t="shared" ref="AJ108:AJ110" si="611">SUM(AE108:AI108)</f>
        <v>0</v>
      </c>
      <c r="AK108" s="52">
        <f>'[9]NAW4 - Refurb - SSEH'!AK105</f>
        <v>73</v>
      </c>
      <c r="AL108" s="52">
        <f>'[9]NAW4 - Refurb - SSEH'!AL105</f>
        <v>71</v>
      </c>
      <c r="AM108" s="52">
        <f>'[9]NAW4 - Refurb - SSEH'!AM105</f>
        <v>51</v>
      </c>
      <c r="AN108" s="52">
        <f>'[9]NAW4 - Refurb - SSEH'!AN105</f>
        <v>30</v>
      </c>
      <c r="AO108" s="52">
        <f>'[9]NAW4 - Refurb - SSEH'!AO105</f>
        <v>34</v>
      </c>
      <c r="AP108" s="59">
        <f t="shared" ref="AP108:AP110" si="612">SUM(AK108:AO108)</f>
        <v>259</v>
      </c>
      <c r="BB108" s="6"/>
      <c r="BC108" s="6"/>
      <c r="BD108" s="58" t="s">
        <v>27</v>
      </c>
      <c r="BE108" s="172">
        <f>'SSEH - Probs. of Failure'!O$32</f>
        <v>2.5000000000000001E-2</v>
      </c>
      <c r="BF108" s="172">
        <f>'SSEH - Probs. of Failure'!P$32</f>
        <v>7.5000000000000011E-2</v>
      </c>
      <c r="BG108" s="172">
        <f>'SSEH - Probs. of Failure'!Q$32</f>
        <v>0.17499999999999999</v>
      </c>
      <c r="BH108" s="172">
        <f>'SSEH - Probs. of Failure'!R$32</f>
        <v>0.375</v>
      </c>
      <c r="BI108" s="172">
        <f>'SSEH - Probs. of Failure'!S$32</f>
        <v>0.75</v>
      </c>
      <c r="BJ108" s="176"/>
      <c r="BK108" s="6"/>
      <c r="BL108" s="58" t="s">
        <v>27</v>
      </c>
      <c r="BM108" s="194">
        <f>$BM3*'SSEH - Average Cons. of Failure'!$Q$32</f>
        <v>81962.331843277527</v>
      </c>
      <c r="BN108" s="194">
        <f>$BM3*'SSEH - Average Cons. of Failure'!$Q$32</f>
        <v>81962.331843277527</v>
      </c>
      <c r="BO108" s="194">
        <f>$BM3*'SSEH - Average Cons. of Failure'!$Q$32</f>
        <v>81962.331843277527</v>
      </c>
      <c r="BP108" s="194">
        <f>$BM3*'SSEH - Average Cons. of Failure'!$Q$32</f>
        <v>81962.331843277527</v>
      </c>
      <c r="BQ108" s="194">
        <f>$BM3*'SSEH - Average Cons. of Failure'!$Q$32</f>
        <v>81962.331843277527</v>
      </c>
      <c r="BR108" s="176"/>
      <c r="BS108" s="6"/>
      <c r="BT108" s="58" t="s">
        <v>27</v>
      </c>
      <c r="BU108" s="24">
        <f t="shared" si="418"/>
        <v>2049.0582960819384</v>
      </c>
      <c r="BV108" s="24">
        <f t="shared" si="418"/>
        <v>6147.1748882458151</v>
      </c>
      <c r="BW108" s="24">
        <f t="shared" si="418"/>
        <v>14343.408072573566</v>
      </c>
      <c r="BX108" s="24">
        <f t="shared" si="418"/>
        <v>30735.874441229073</v>
      </c>
      <c r="BY108" s="24">
        <f t="shared" si="418"/>
        <v>61471.748882458145</v>
      </c>
      <c r="BZ108" s="6"/>
      <c r="CA108" s="6"/>
      <c r="CB108" s="58" t="s">
        <v>27</v>
      </c>
      <c r="CC108" s="195">
        <f t="shared" ref="CC108:CC110" si="613">IF(BU108="","",M108*BU108)</f>
        <v>184415.24664737444</v>
      </c>
      <c r="CD108" s="195">
        <f t="shared" si="599"/>
        <v>387272.01795948634</v>
      </c>
      <c r="CE108" s="195">
        <f t="shared" si="599"/>
        <v>688483.5874835311</v>
      </c>
      <c r="CF108" s="195">
        <f t="shared" si="599"/>
        <v>891340.35879564309</v>
      </c>
      <c r="CG108" s="195">
        <f t="shared" si="599"/>
        <v>1782680.7175912862</v>
      </c>
      <c r="CH108" s="198">
        <f t="shared" si="483"/>
        <v>3934191.9284773213</v>
      </c>
      <c r="CI108" s="68"/>
      <c r="CJ108" s="68"/>
      <c r="CK108" s="195">
        <f t="shared" si="600"/>
        <v>202856.7713121119</v>
      </c>
      <c r="CL108" s="195">
        <f t="shared" si="600"/>
        <v>381124.84307124052</v>
      </c>
      <c r="CM108" s="195">
        <f t="shared" si="600"/>
        <v>674140.17941095761</v>
      </c>
      <c r="CN108" s="195">
        <f t="shared" si="600"/>
        <v>706925.11214826861</v>
      </c>
      <c r="CO108" s="195">
        <f t="shared" si="600"/>
        <v>1721208.9687088281</v>
      </c>
      <c r="CP108" s="198">
        <f t="shared" si="419"/>
        <v>3686255.8746514069</v>
      </c>
      <c r="CS108" s="195">
        <f t="shared" ref="CS108:CS110" si="614">IF(BU108="","",Y108*BU108)</f>
        <v>176219.01346304669</v>
      </c>
      <c r="CT108" s="195">
        <f t="shared" si="601"/>
        <v>411860.71751246962</v>
      </c>
      <c r="CU108" s="195">
        <f t="shared" si="601"/>
        <v>702826.9955561047</v>
      </c>
      <c r="CV108" s="195">
        <f t="shared" si="601"/>
        <v>799132.73547195585</v>
      </c>
      <c r="CW108" s="195">
        <f t="shared" si="601"/>
        <v>1905624.2153562026</v>
      </c>
      <c r="CX108" s="198">
        <f t="shared" si="420"/>
        <v>3995663.6773597794</v>
      </c>
      <c r="DA108" s="195">
        <f t="shared" ref="DA108:DA110" si="615">IF(BU108="","",(S108+Y108)*BU108)</f>
        <v>176219.01346304669</v>
      </c>
      <c r="DB108" s="195">
        <f t="shared" si="602"/>
        <v>418007.89240071544</v>
      </c>
      <c r="DC108" s="195">
        <f t="shared" si="602"/>
        <v>688483.5874835311</v>
      </c>
      <c r="DD108" s="195">
        <f t="shared" si="602"/>
        <v>799132.73547195585</v>
      </c>
      <c r="DE108" s="195">
        <f t="shared" si="602"/>
        <v>1905624.2153562026</v>
      </c>
      <c r="DF108" s="198">
        <f t="shared" si="421"/>
        <v>3987467.444175452</v>
      </c>
      <c r="DI108" s="195">
        <f t="shared" ref="DI108:DI110" si="616">IF(BU108="","",AK108*BU108)</f>
        <v>149581.25561398151</v>
      </c>
      <c r="DJ108" s="195">
        <f t="shared" si="603"/>
        <v>436449.41706545284</v>
      </c>
      <c r="DK108" s="195">
        <f t="shared" si="603"/>
        <v>731513.81170125189</v>
      </c>
      <c r="DL108" s="195">
        <f t="shared" si="603"/>
        <v>922076.23323687213</v>
      </c>
      <c r="DM108" s="195">
        <f t="shared" si="603"/>
        <v>2090039.462003577</v>
      </c>
      <c r="DN108" s="198">
        <f t="shared" si="423"/>
        <v>4329660.1796211358</v>
      </c>
      <c r="DQ108" s="195">
        <f t="shared" ref="DQ108:DQ110" si="617">IF(BU108="","",(AE108+AK108)*BU108)</f>
        <v>149581.25561398151</v>
      </c>
      <c r="DR108" s="195">
        <f t="shared" si="604"/>
        <v>448743.76684194448</v>
      </c>
      <c r="DS108" s="195">
        <f t="shared" si="604"/>
        <v>717170.40362867829</v>
      </c>
      <c r="DT108" s="195">
        <f t="shared" si="604"/>
        <v>891340.35879564309</v>
      </c>
      <c r="DU108" s="195">
        <f t="shared" si="604"/>
        <v>2090039.462003577</v>
      </c>
      <c r="DV108" s="198">
        <f t="shared" si="422"/>
        <v>4296875.2468838245</v>
      </c>
    </row>
    <row r="109" spans="1:126" ht="25.5" customHeight="1">
      <c r="A109" s="19"/>
      <c r="B109" s="55"/>
      <c r="C109" s="55"/>
      <c r="D109" s="56">
        <f t="shared" si="605"/>
        <v>140</v>
      </c>
      <c r="E109" s="57">
        <f t="shared" si="606"/>
        <v>140</v>
      </c>
      <c r="F109" s="58" t="s">
        <v>29</v>
      </c>
      <c r="G109" s="52">
        <f>'[9]NAW4 - Refurb - SSEH'!G106</f>
        <v>54</v>
      </c>
      <c r="H109" s="52">
        <f>'[9]NAW4 - Refurb - SSEH'!H106</f>
        <v>33</v>
      </c>
      <c r="I109" s="52">
        <f>'[9]NAW4 - Refurb - SSEH'!I106</f>
        <v>26</v>
      </c>
      <c r="J109" s="52">
        <f>'[9]NAW4 - Refurb - SSEH'!J106</f>
        <v>12</v>
      </c>
      <c r="K109" s="52">
        <f>'[9]NAW4 - Refurb - SSEH'!K106</f>
        <v>15</v>
      </c>
      <c r="L109" s="59">
        <f t="shared" si="607"/>
        <v>140</v>
      </c>
      <c r="M109" s="52">
        <f>'[9]NAW4 - Refurb - SSEH'!M106</f>
        <v>49</v>
      </c>
      <c r="N109" s="52">
        <f>'[9]NAW4 - Refurb - SSEH'!N106</f>
        <v>34</v>
      </c>
      <c r="O109" s="52">
        <f>'[9]NAW4 - Refurb - SSEH'!O106</f>
        <v>27</v>
      </c>
      <c r="P109" s="52">
        <f>'[9]NAW4 - Refurb - SSEH'!P106</f>
        <v>15</v>
      </c>
      <c r="Q109" s="52">
        <f>'[9]NAW4 - Refurb - SSEH'!Q106</f>
        <v>16</v>
      </c>
      <c r="R109" s="59">
        <f t="shared" si="608"/>
        <v>141</v>
      </c>
      <c r="S109" s="52">
        <f>'[9]NAW4 - Refurb - SSEH'!S106</f>
        <v>0</v>
      </c>
      <c r="T109" s="52">
        <f>'[9]NAW4 - Refurb - SSEH'!T106</f>
        <v>1</v>
      </c>
      <c r="U109" s="52">
        <f>'[9]NAW4 - Refurb - SSEH'!U106</f>
        <v>0</v>
      </c>
      <c r="V109" s="52">
        <f>'[9]NAW4 - Refurb - SSEH'!V106</f>
        <v>-1</v>
      </c>
      <c r="W109" s="52">
        <f>'[9]NAW4 - Refurb - SSEH'!W106</f>
        <v>0</v>
      </c>
      <c r="X109" s="59">
        <f t="shared" si="609"/>
        <v>0</v>
      </c>
      <c r="Y109" s="52">
        <f>'[9]NAW4 - Refurb - SSEH'!Y106</f>
        <v>46</v>
      </c>
      <c r="Z109" s="52">
        <f>'[9]NAW4 - Refurb - SSEH'!Z106</f>
        <v>36</v>
      </c>
      <c r="AA109" s="52">
        <f>'[9]NAW4 - Refurb - SSEH'!AA106</f>
        <v>27</v>
      </c>
      <c r="AB109" s="52">
        <f>'[9]NAW4 - Refurb - SSEH'!AB106</f>
        <v>14</v>
      </c>
      <c r="AC109" s="52">
        <f>'[9]NAW4 - Refurb - SSEH'!AC106</f>
        <v>17</v>
      </c>
      <c r="AD109" s="59">
        <f t="shared" si="610"/>
        <v>140</v>
      </c>
      <c r="AE109" s="52">
        <f>'[9]NAW4 - Refurb - SSEH'!AE106</f>
        <v>0</v>
      </c>
      <c r="AF109" s="52">
        <f>'[9]NAW4 - Refurb - SSEH'!AF106</f>
        <v>1</v>
      </c>
      <c r="AG109" s="52">
        <f>'[9]NAW4 - Refurb - SSEH'!AG106</f>
        <v>-1</v>
      </c>
      <c r="AH109" s="52">
        <f>'[9]NAW4 - Refurb - SSEH'!AH106</f>
        <v>0</v>
      </c>
      <c r="AI109" s="52">
        <f>'[9]NAW4 - Refurb - SSEH'!AI106</f>
        <v>0</v>
      </c>
      <c r="AJ109" s="59">
        <f t="shared" si="611"/>
        <v>0</v>
      </c>
      <c r="AK109" s="52">
        <f>'[9]NAW4 - Refurb - SSEH'!AK106</f>
        <v>39</v>
      </c>
      <c r="AL109" s="52">
        <f>'[9]NAW4 - Refurb - SSEH'!AL106</f>
        <v>39</v>
      </c>
      <c r="AM109" s="52">
        <f>'[9]NAW4 - Refurb - SSEH'!AM106</f>
        <v>27</v>
      </c>
      <c r="AN109" s="52">
        <f>'[9]NAW4 - Refurb - SSEH'!AN106</f>
        <v>16</v>
      </c>
      <c r="AO109" s="52">
        <f>'[9]NAW4 - Refurb - SSEH'!AO106</f>
        <v>19</v>
      </c>
      <c r="AP109" s="59">
        <f t="shared" si="612"/>
        <v>140</v>
      </c>
      <c r="BB109" s="6"/>
      <c r="BC109" s="6"/>
      <c r="BD109" s="58" t="s">
        <v>29</v>
      </c>
      <c r="BE109" s="172">
        <f>'SSEH - Probs. of Failure'!O$32</f>
        <v>2.5000000000000001E-2</v>
      </c>
      <c r="BF109" s="172">
        <f>'SSEH - Probs. of Failure'!P$32</f>
        <v>7.5000000000000011E-2</v>
      </c>
      <c r="BG109" s="172">
        <f>'SSEH - Probs. of Failure'!Q$32</f>
        <v>0.17499999999999999</v>
      </c>
      <c r="BH109" s="172">
        <f>'SSEH - Probs. of Failure'!R$32</f>
        <v>0.375</v>
      </c>
      <c r="BI109" s="172">
        <f>'SSEH - Probs. of Failure'!S$32</f>
        <v>0.75</v>
      </c>
      <c r="BJ109" s="176"/>
      <c r="BK109" s="6"/>
      <c r="BL109" s="58" t="s">
        <v>29</v>
      </c>
      <c r="BM109" s="194">
        <f>$BM4*'SSEH - Average Cons. of Failure'!$Q$32</f>
        <v>122943.49776491629</v>
      </c>
      <c r="BN109" s="194">
        <f>$BM4*'SSEH - Average Cons. of Failure'!$Q$32</f>
        <v>122943.49776491629</v>
      </c>
      <c r="BO109" s="194">
        <f>$BM4*'SSEH - Average Cons. of Failure'!$Q$32</f>
        <v>122943.49776491629</v>
      </c>
      <c r="BP109" s="194">
        <f>$BM4*'SSEH - Average Cons. of Failure'!$Q$32</f>
        <v>122943.49776491629</v>
      </c>
      <c r="BQ109" s="194">
        <f>$BM4*'SSEH - Average Cons. of Failure'!$Q$32</f>
        <v>122943.49776491629</v>
      </c>
      <c r="BR109" s="176"/>
      <c r="BS109" s="6"/>
      <c r="BT109" s="58" t="s">
        <v>29</v>
      </c>
      <c r="BU109" s="24">
        <f t="shared" si="418"/>
        <v>3073.5874441229075</v>
      </c>
      <c r="BV109" s="24">
        <f t="shared" si="418"/>
        <v>9220.7623323687239</v>
      </c>
      <c r="BW109" s="24">
        <f t="shared" si="418"/>
        <v>21515.11210886035</v>
      </c>
      <c r="BX109" s="24">
        <f t="shared" si="418"/>
        <v>46103.811661843611</v>
      </c>
      <c r="BY109" s="24">
        <f t="shared" si="418"/>
        <v>92207.623323687221</v>
      </c>
      <c r="BZ109" s="6"/>
      <c r="CA109" s="6"/>
      <c r="CB109" s="58" t="s">
        <v>29</v>
      </c>
      <c r="CC109" s="195">
        <f t="shared" si="613"/>
        <v>150605.78476202246</v>
      </c>
      <c r="CD109" s="195">
        <f t="shared" si="599"/>
        <v>313505.91930053663</v>
      </c>
      <c r="CE109" s="195">
        <f t="shared" si="599"/>
        <v>580908.02693922946</v>
      </c>
      <c r="CF109" s="195">
        <f t="shared" si="599"/>
        <v>691557.17492765421</v>
      </c>
      <c r="CG109" s="195">
        <f t="shared" si="599"/>
        <v>1475321.9731789955</v>
      </c>
      <c r="CH109" s="198">
        <f t="shared" si="483"/>
        <v>3211898.8791084383</v>
      </c>
      <c r="CI109" s="68"/>
      <c r="CJ109" s="68"/>
      <c r="CK109" s="195">
        <f t="shared" si="600"/>
        <v>165973.72198263701</v>
      </c>
      <c r="CL109" s="195">
        <f t="shared" si="600"/>
        <v>304285.15696816787</v>
      </c>
      <c r="CM109" s="195">
        <f t="shared" si="600"/>
        <v>559392.91483036906</v>
      </c>
      <c r="CN109" s="195">
        <f t="shared" si="600"/>
        <v>553245.7399421233</v>
      </c>
      <c r="CO109" s="195">
        <f t="shared" si="600"/>
        <v>1383114.3498553084</v>
      </c>
      <c r="CP109" s="198">
        <f t="shared" si="419"/>
        <v>2966011.8835786055</v>
      </c>
      <c r="CS109" s="195">
        <f t="shared" si="614"/>
        <v>141385.02242965373</v>
      </c>
      <c r="CT109" s="195">
        <f t="shared" si="601"/>
        <v>331947.44396527408</v>
      </c>
      <c r="CU109" s="195">
        <f t="shared" si="601"/>
        <v>580908.02693922946</v>
      </c>
      <c r="CV109" s="195">
        <f t="shared" si="601"/>
        <v>645453.36326581053</v>
      </c>
      <c r="CW109" s="195">
        <f t="shared" si="601"/>
        <v>1567529.5965026827</v>
      </c>
      <c r="CX109" s="198">
        <f t="shared" si="420"/>
        <v>3267223.4531026506</v>
      </c>
      <c r="DA109" s="195">
        <f t="shared" si="615"/>
        <v>141385.02242965373</v>
      </c>
      <c r="DB109" s="195">
        <f t="shared" si="602"/>
        <v>341168.20629764278</v>
      </c>
      <c r="DC109" s="195">
        <f t="shared" si="602"/>
        <v>580908.02693922946</v>
      </c>
      <c r="DD109" s="195">
        <f t="shared" si="602"/>
        <v>599349.55160396697</v>
      </c>
      <c r="DE109" s="195">
        <f t="shared" si="602"/>
        <v>1567529.5965026827</v>
      </c>
      <c r="DF109" s="198">
        <f t="shared" si="421"/>
        <v>3230340.4037731756</v>
      </c>
      <c r="DI109" s="195">
        <f t="shared" si="616"/>
        <v>119869.91032079339</v>
      </c>
      <c r="DJ109" s="195">
        <f t="shared" si="603"/>
        <v>359609.73096238024</v>
      </c>
      <c r="DK109" s="195">
        <f t="shared" si="603"/>
        <v>580908.02693922946</v>
      </c>
      <c r="DL109" s="195">
        <f t="shared" si="603"/>
        <v>737660.98658949777</v>
      </c>
      <c r="DM109" s="195">
        <f t="shared" si="603"/>
        <v>1751944.8431500571</v>
      </c>
      <c r="DN109" s="198">
        <f t="shared" si="423"/>
        <v>3549993.4979619579</v>
      </c>
      <c r="DQ109" s="195">
        <f t="shared" si="617"/>
        <v>119869.91032079339</v>
      </c>
      <c r="DR109" s="195">
        <f t="shared" si="604"/>
        <v>368830.49329474894</v>
      </c>
      <c r="DS109" s="195">
        <f t="shared" si="604"/>
        <v>559392.91483036906</v>
      </c>
      <c r="DT109" s="195">
        <f t="shared" si="604"/>
        <v>737660.98658949777</v>
      </c>
      <c r="DU109" s="195">
        <f t="shared" si="604"/>
        <v>1751944.8431500571</v>
      </c>
      <c r="DV109" s="198">
        <f t="shared" si="422"/>
        <v>3537699.1481854664</v>
      </c>
    </row>
    <row r="110" spans="1:126" ht="25.5" customHeight="1">
      <c r="A110" s="19"/>
      <c r="B110" s="55"/>
      <c r="C110" s="55"/>
      <c r="D110" s="56">
        <f t="shared" si="605"/>
        <v>11</v>
      </c>
      <c r="E110" s="57">
        <f t="shared" si="606"/>
        <v>11</v>
      </c>
      <c r="F110" s="58" t="s">
        <v>30</v>
      </c>
      <c r="G110" s="52">
        <f>'[9]NAW4 - Refurb - SSEH'!G107</f>
        <v>4</v>
      </c>
      <c r="H110" s="52">
        <f>'[9]NAW4 - Refurb - SSEH'!H107</f>
        <v>3</v>
      </c>
      <c r="I110" s="52">
        <f>'[9]NAW4 - Refurb - SSEH'!I107</f>
        <v>2</v>
      </c>
      <c r="J110" s="52">
        <f>'[9]NAW4 - Refurb - SSEH'!J107</f>
        <v>1</v>
      </c>
      <c r="K110" s="52">
        <f>'[9]NAW4 - Refurb - SSEH'!K107</f>
        <v>1</v>
      </c>
      <c r="L110" s="59">
        <f t="shared" si="607"/>
        <v>11</v>
      </c>
      <c r="M110" s="52">
        <f>'[9]NAW4 - Refurb - SSEH'!M107</f>
        <v>4</v>
      </c>
      <c r="N110" s="52">
        <f>'[9]NAW4 - Refurb - SSEH'!N107</f>
        <v>3</v>
      </c>
      <c r="O110" s="52">
        <f>'[9]NAW4 - Refurb - SSEH'!O107</f>
        <v>2</v>
      </c>
      <c r="P110" s="52">
        <f>'[9]NAW4 - Refurb - SSEH'!P107</f>
        <v>1</v>
      </c>
      <c r="Q110" s="52">
        <f>'[9]NAW4 - Refurb - SSEH'!Q107</f>
        <v>1</v>
      </c>
      <c r="R110" s="59">
        <f t="shared" si="608"/>
        <v>11</v>
      </c>
      <c r="S110" s="52">
        <f>'[9]NAW4 - Refurb - SSEH'!S107</f>
        <v>0</v>
      </c>
      <c r="T110" s="52">
        <f>'[9]NAW4 - Refurb - SSEH'!T107</f>
        <v>0</v>
      </c>
      <c r="U110" s="52">
        <f>'[9]NAW4 - Refurb - SSEH'!U107</f>
        <v>0</v>
      </c>
      <c r="V110" s="52">
        <f>'[9]NAW4 - Refurb - SSEH'!V107</f>
        <v>0</v>
      </c>
      <c r="W110" s="52">
        <f>'[9]NAW4 - Refurb - SSEH'!W107</f>
        <v>0</v>
      </c>
      <c r="X110" s="59">
        <f t="shared" si="609"/>
        <v>0</v>
      </c>
      <c r="Y110" s="52">
        <f>'[9]NAW4 - Refurb - SSEH'!Y107</f>
        <v>4</v>
      </c>
      <c r="Z110" s="52">
        <f>'[9]NAW4 - Refurb - SSEH'!Z107</f>
        <v>3</v>
      </c>
      <c r="AA110" s="52">
        <f>'[9]NAW4 - Refurb - SSEH'!AA107</f>
        <v>2</v>
      </c>
      <c r="AB110" s="52">
        <f>'[9]NAW4 - Refurb - SSEH'!AB107</f>
        <v>1</v>
      </c>
      <c r="AC110" s="52">
        <f>'[9]NAW4 - Refurb - SSEH'!AC107</f>
        <v>1</v>
      </c>
      <c r="AD110" s="59">
        <f t="shared" si="610"/>
        <v>11</v>
      </c>
      <c r="AE110" s="52">
        <f>'[9]NAW4 - Refurb - SSEH'!AE107</f>
        <v>0</v>
      </c>
      <c r="AF110" s="52">
        <f>'[9]NAW4 - Refurb - SSEH'!AF107</f>
        <v>0</v>
      </c>
      <c r="AG110" s="52">
        <f>'[9]NAW4 - Refurb - SSEH'!AG107</f>
        <v>0</v>
      </c>
      <c r="AH110" s="52">
        <f>'[9]NAW4 - Refurb - SSEH'!AH107</f>
        <v>0</v>
      </c>
      <c r="AI110" s="52">
        <f>'[9]NAW4 - Refurb - SSEH'!AI107</f>
        <v>0</v>
      </c>
      <c r="AJ110" s="59">
        <f t="shared" si="611"/>
        <v>0</v>
      </c>
      <c r="AK110" s="52">
        <f>'[9]NAW4 - Refurb - SSEH'!AK107</f>
        <v>3</v>
      </c>
      <c r="AL110" s="52">
        <f>'[9]NAW4 - Refurb - SSEH'!AL107</f>
        <v>3</v>
      </c>
      <c r="AM110" s="52">
        <f>'[9]NAW4 - Refurb - SSEH'!AM107</f>
        <v>3</v>
      </c>
      <c r="AN110" s="52">
        <f>'[9]NAW4 - Refurb - SSEH'!AN107</f>
        <v>1</v>
      </c>
      <c r="AO110" s="52">
        <f>'[9]NAW4 - Refurb - SSEH'!AO107</f>
        <v>1</v>
      </c>
      <c r="AP110" s="59">
        <f t="shared" si="612"/>
        <v>11</v>
      </c>
      <c r="BB110" s="6"/>
      <c r="BC110" s="6"/>
      <c r="BD110" s="58" t="s">
        <v>30</v>
      </c>
      <c r="BE110" s="172">
        <f>'SSEH - Probs. of Failure'!O$32</f>
        <v>2.5000000000000001E-2</v>
      </c>
      <c r="BF110" s="172">
        <f>'SSEH - Probs. of Failure'!P$32</f>
        <v>7.5000000000000011E-2</v>
      </c>
      <c r="BG110" s="172">
        <f>'SSEH - Probs. of Failure'!Q$32</f>
        <v>0.17499999999999999</v>
      </c>
      <c r="BH110" s="172">
        <f>'SSEH - Probs. of Failure'!R$32</f>
        <v>0.375</v>
      </c>
      <c r="BI110" s="172">
        <f>'SSEH - Probs. of Failure'!S$32</f>
        <v>0.75</v>
      </c>
      <c r="BJ110" s="176"/>
      <c r="BK110" s="6"/>
      <c r="BL110" s="58" t="s">
        <v>30</v>
      </c>
      <c r="BM110" s="194">
        <f>$BM5*'SSEH - Average Cons. of Failure'!$Q$32</f>
        <v>204905.82960819383</v>
      </c>
      <c r="BN110" s="194">
        <f>$BM5*'SSEH - Average Cons. of Failure'!$Q$32</f>
        <v>204905.82960819383</v>
      </c>
      <c r="BO110" s="194">
        <f>$BM5*'SSEH - Average Cons. of Failure'!$Q$32</f>
        <v>204905.82960819383</v>
      </c>
      <c r="BP110" s="194">
        <f>$BM5*'SSEH - Average Cons. of Failure'!$Q$32</f>
        <v>204905.82960819383</v>
      </c>
      <c r="BQ110" s="194">
        <f>$BM5*'SSEH - Average Cons. of Failure'!$Q$32</f>
        <v>204905.82960819383</v>
      </c>
      <c r="BR110" s="176"/>
      <c r="BS110" s="6"/>
      <c r="BT110" s="58" t="s">
        <v>30</v>
      </c>
      <c r="BU110" s="24">
        <f t="shared" si="418"/>
        <v>5122.6457402048463</v>
      </c>
      <c r="BV110" s="24">
        <f t="shared" si="418"/>
        <v>15367.93722061454</v>
      </c>
      <c r="BW110" s="24">
        <f t="shared" si="418"/>
        <v>35858.520181433916</v>
      </c>
      <c r="BX110" s="24">
        <f t="shared" si="418"/>
        <v>76839.686103072687</v>
      </c>
      <c r="BY110" s="24">
        <f t="shared" si="418"/>
        <v>153679.37220614537</v>
      </c>
      <c r="BZ110" s="6"/>
      <c r="CA110" s="6"/>
      <c r="CB110" s="58" t="s">
        <v>30</v>
      </c>
      <c r="CC110" s="195">
        <f t="shared" si="613"/>
        <v>20490.582960819385</v>
      </c>
      <c r="CD110" s="195">
        <f t="shared" si="599"/>
        <v>46103.811661843618</v>
      </c>
      <c r="CE110" s="195">
        <f t="shared" si="599"/>
        <v>71717.040362867832</v>
      </c>
      <c r="CF110" s="195">
        <f t="shared" si="599"/>
        <v>76839.686103072687</v>
      </c>
      <c r="CG110" s="195">
        <f t="shared" si="599"/>
        <v>153679.37220614537</v>
      </c>
      <c r="CH110" s="198">
        <f t="shared" si="483"/>
        <v>368830.49329474894</v>
      </c>
      <c r="CI110" s="68"/>
      <c r="CJ110" s="68"/>
      <c r="CK110" s="195">
        <f t="shared" si="600"/>
        <v>20490.582960819385</v>
      </c>
      <c r="CL110" s="195">
        <f t="shared" si="600"/>
        <v>46103.811661843618</v>
      </c>
      <c r="CM110" s="195">
        <f t="shared" si="600"/>
        <v>71717.040362867832</v>
      </c>
      <c r="CN110" s="195">
        <f t="shared" si="600"/>
        <v>76839.686103072687</v>
      </c>
      <c r="CO110" s="195">
        <f t="shared" si="600"/>
        <v>153679.37220614537</v>
      </c>
      <c r="CP110" s="198">
        <f t="shared" si="419"/>
        <v>368830.49329474894</v>
      </c>
      <c r="CS110" s="195">
        <f t="shared" si="614"/>
        <v>20490.582960819385</v>
      </c>
      <c r="CT110" s="195">
        <f t="shared" si="601"/>
        <v>46103.811661843618</v>
      </c>
      <c r="CU110" s="195">
        <f t="shared" si="601"/>
        <v>71717.040362867832</v>
      </c>
      <c r="CV110" s="195">
        <f t="shared" si="601"/>
        <v>76839.686103072687</v>
      </c>
      <c r="CW110" s="195">
        <f t="shared" si="601"/>
        <v>153679.37220614537</v>
      </c>
      <c r="CX110" s="198">
        <f t="shared" si="420"/>
        <v>368830.49329474894</v>
      </c>
      <c r="DA110" s="195">
        <f t="shared" si="615"/>
        <v>20490.582960819385</v>
      </c>
      <c r="DB110" s="195">
        <f t="shared" si="602"/>
        <v>46103.811661843618</v>
      </c>
      <c r="DC110" s="195">
        <f t="shared" si="602"/>
        <v>71717.040362867832</v>
      </c>
      <c r="DD110" s="195">
        <f t="shared" si="602"/>
        <v>76839.686103072687</v>
      </c>
      <c r="DE110" s="195">
        <f t="shared" si="602"/>
        <v>153679.37220614537</v>
      </c>
      <c r="DF110" s="198">
        <f t="shared" si="421"/>
        <v>368830.49329474894</v>
      </c>
      <c r="DI110" s="195">
        <f t="shared" si="616"/>
        <v>15367.937220614538</v>
      </c>
      <c r="DJ110" s="195">
        <f t="shared" si="603"/>
        <v>46103.811661843618</v>
      </c>
      <c r="DK110" s="195">
        <f t="shared" si="603"/>
        <v>107575.56054430176</v>
      </c>
      <c r="DL110" s="195">
        <f t="shared" si="603"/>
        <v>76839.686103072687</v>
      </c>
      <c r="DM110" s="195">
        <f t="shared" si="603"/>
        <v>153679.37220614537</v>
      </c>
      <c r="DN110" s="198">
        <f t="shared" si="423"/>
        <v>399566.36773597798</v>
      </c>
      <c r="DQ110" s="195">
        <f t="shared" si="617"/>
        <v>15367.937220614538</v>
      </c>
      <c r="DR110" s="195">
        <f t="shared" si="604"/>
        <v>46103.811661843618</v>
      </c>
      <c r="DS110" s="195">
        <f t="shared" si="604"/>
        <v>107575.56054430176</v>
      </c>
      <c r="DT110" s="195">
        <f t="shared" si="604"/>
        <v>76839.686103072687</v>
      </c>
      <c r="DU110" s="195">
        <f t="shared" si="604"/>
        <v>153679.37220614537</v>
      </c>
      <c r="DV110" s="198">
        <f t="shared" si="422"/>
        <v>399566.36773597798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18">SUM(H107:H110)</f>
        <v>179</v>
      </c>
      <c r="I111" s="66">
        <f t="shared" si="618"/>
        <v>136</v>
      </c>
      <c r="J111" s="66">
        <f t="shared" si="618"/>
        <v>66</v>
      </c>
      <c r="K111" s="66">
        <f t="shared" si="618"/>
        <v>80</v>
      </c>
      <c r="L111" s="67"/>
      <c r="M111" s="65">
        <f>SUM(M107:M110)</f>
        <v>259</v>
      </c>
      <c r="N111" s="66">
        <f t="shared" ref="N111:Q111" si="619">SUM(N107:N110)</f>
        <v>182</v>
      </c>
      <c r="O111" s="66">
        <f t="shared" si="619"/>
        <v>139</v>
      </c>
      <c r="P111" s="66">
        <f t="shared" si="619"/>
        <v>82</v>
      </c>
      <c r="Q111" s="66">
        <f t="shared" si="619"/>
        <v>84</v>
      </c>
      <c r="R111" s="67"/>
      <c r="S111" s="65">
        <f>SUM(S107:S110)</f>
        <v>0</v>
      </c>
      <c r="T111" s="66">
        <f t="shared" ref="T111:W111" si="620">SUM(T107:T110)</f>
        <v>3</v>
      </c>
      <c r="U111" s="66">
        <f t="shared" si="620"/>
        <v>-2</v>
      </c>
      <c r="V111" s="66">
        <f t="shared" si="620"/>
        <v>-1</v>
      </c>
      <c r="W111" s="66">
        <f t="shared" si="620"/>
        <v>0</v>
      </c>
      <c r="X111" s="67"/>
      <c r="Y111" s="65">
        <f>SUM(Y107:Y110)</f>
        <v>247</v>
      </c>
      <c r="Z111" s="66">
        <f t="shared" ref="Z111:AC111" si="621">SUM(Z107:Z110)</f>
        <v>193</v>
      </c>
      <c r="AA111" s="66">
        <f t="shared" si="621"/>
        <v>142</v>
      </c>
      <c r="AB111" s="66">
        <f t="shared" si="621"/>
        <v>75</v>
      </c>
      <c r="AC111" s="66">
        <f t="shared" si="621"/>
        <v>89</v>
      </c>
      <c r="AD111" s="67"/>
      <c r="AE111" s="65">
        <f>SUM(AE107:AE110)</f>
        <v>0</v>
      </c>
      <c r="AF111" s="66">
        <f t="shared" ref="AF111:AI111" si="622">SUM(AF107:AF110)</f>
        <v>6</v>
      </c>
      <c r="AG111" s="66">
        <f t="shared" si="622"/>
        <v>-4</v>
      </c>
      <c r="AH111" s="66">
        <f t="shared" si="622"/>
        <v>-2</v>
      </c>
      <c r="AI111" s="66">
        <f t="shared" si="622"/>
        <v>0</v>
      </c>
      <c r="AJ111" s="67"/>
      <c r="AK111" s="65">
        <f>SUM(AK107:AK110)</f>
        <v>209</v>
      </c>
      <c r="AL111" s="66">
        <f t="shared" ref="AL111:AO111" si="623">SUM(AL107:AL110)</f>
        <v>207</v>
      </c>
      <c r="AM111" s="66">
        <f t="shared" si="623"/>
        <v>147</v>
      </c>
      <c r="AN111" s="66">
        <f t="shared" si="623"/>
        <v>85</v>
      </c>
      <c r="AO111" s="66">
        <f t="shared" si="623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24">SUM(CD107:CD110)</f>
        <v>1099729.5875071764</v>
      </c>
      <c r="CE111" s="197">
        <f t="shared" si="624"/>
        <v>1963612.5651353213</v>
      </c>
      <c r="CF111" s="197">
        <f t="shared" si="624"/>
        <v>2455796.3678542026</v>
      </c>
      <c r="CG111" s="197">
        <f t="shared" si="624"/>
        <v>5046830.5832498129</v>
      </c>
      <c r="CH111" s="198">
        <f t="shared" si="483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25">SUM(CL107:CL110)</f>
        <v>1080058.6278647897</v>
      </c>
      <c r="CM111" s="197">
        <f t="shared" si="625"/>
        <v>1917713.6593030856</v>
      </c>
      <c r="CN111" s="197">
        <f t="shared" si="625"/>
        <v>1982463.901459275</v>
      </c>
      <c r="CO111" s="197">
        <f t="shared" si="625"/>
        <v>4807090.7626082264</v>
      </c>
      <c r="CP111" s="198">
        <f t="shared" si="419"/>
        <v>10360243.650819886</v>
      </c>
      <c r="CS111" s="197">
        <f>SUM(CS107:CS110)</f>
        <v>497306.44845908636</v>
      </c>
      <c r="CT111" s="197">
        <f t="shared" ref="CT111:CW111" si="626">SUM(CT107:CT110)</f>
        <v>1164274.9238337576</v>
      </c>
      <c r="CU111" s="197">
        <f t="shared" si="626"/>
        <v>1998036.7445094979</v>
      </c>
      <c r="CV111" s="197">
        <f t="shared" si="626"/>
        <v>2252939.5965420906</v>
      </c>
      <c r="CW111" s="197">
        <f t="shared" si="626"/>
        <v>5348042.152773858</v>
      </c>
      <c r="CX111" s="198">
        <f t="shared" si="420"/>
        <v>11260599.86611829</v>
      </c>
      <c r="DA111" s="197">
        <f>SUM(DA107:DA110)</f>
        <v>497306.44845908636</v>
      </c>
      <c r="DB111" s="197">
        <f t="shared" ref="DB111:DE111" si="627">SUM(DB107:DB110)</f>
        <v>1183945.8834761442</v>
      </c>
      <c r="DC111" s="197">
        <f t="shared" si="627"/>
        <v>1973652.9507861228</v>
      </c>
      <c r="DD111" s="197">
        <f t="shared" si="627"/>
        <v>2206835.784880247</v>
      </c>
      <c r="DE111" s="197">
        <f t="shared" si="627"/>
        <v>5348042.152773858</v>
      </c>
      <c r="DF111" s="198">
        <f t="shared" si="421"/>
        <v>11209783.22037546</v>
      </c>
      <c r="DI111" s="197">
        <f>SUM(DI107:DI110)</f>
        <v>419647.13903758093</v>
      </c>
      <c r="DJ111" s="197">
        <f t="shared" ref="DJ111:DM111" si="628">SUM(DJ107:DJ110)</f>
        <v>1246647.0673362515</v>
      </c>
      <c r="DK111" s="197">
        <f t="shared" si="628"/>
        <v>2082662.852137682</v>
      </c>
      <c r="DL111" s="197">
        <f t="shared" si="628"/>
        <v>2554151.1660661357</v>
      </c>
      <c r="DM111" s="197">
        <f t="shared" si="628"/>
        <v>5888993.5429394897</v>
      </c>
      <c r="DN111" s="198">
        <f t="shared" si="423"/>
        <v>12192101.76751714</v>
      </c>
      <c r="DQ111" s="197">
        <f>SUM(DQ107:DQ110)</f>
        <v>419647.13903758093</v>
      </c>
      <c r="DR111" s="197">
        <f t="shared" ref="DR111:DU111" si="629">SUM(DR107:DR110)</f>
        <v>1281071.246710428</v>
      </c>
      <c r="DS111" s="197">
        <f t="shared" si="629"/>
        <v>2026723.5606546449</v>
      </c>
      <c r="DT111" s="197">
        <f t="shared" si="629"/>
        <v>2501900.1795160463</v>
      </c>
      <c r="DU111" s="197">
        <f t="shared" si="629"/>
        <v>5888993.5429394897</v>
      </c>
      <c r="DV111" s="198">
        <f t="shared" si="422"/>
        <v>12118335.668858189</v>
      </c>
    </row>
    <row r="112" spans="1:126" ht="25.5" customHeight="1">
      <c r="A112" s="19"/>
      <c r="B112" s="48" t="s">
        <v>42</v>
      </c>
      <c r="C112" s="48"/>
      <c r="D112" s="49">
        <f>L112</f>
        <v>266</v>
      </c>
      <c r="E112" s="50">
        <f>D112+SUM(AE112:AI112)</f>
        <v>266</v>
      </c>
      <c r="F112" s="51" t="s">
        <v>25</v>
      </c>
      <c r="G112" s="52">
        <f>'[9]NAW4 - Refurb - SSEH'!G109</f>
        <v>75</v>
      </c>
      <c r="H112" s="52">
        <f>'[9]NAW4 - Refurb - SSEH'!H109</f>
        <v>104</v>
      </c>
      <c r="I112" s="52">
        <f>'[9]NAW4 - Refurb - SSEH'!I109</f>
        <v>79</v>
      </c>
      <c r="J112" s="52">
        <f>'[9]NAW4 - Refurb - SSEH'!J109</f>
        <v>7</v>
      </c>
      <c r="K112" s="52">
        <f>'[9]NAW4 - Refurb - SSEH'!K109</f>
        <v>1</v>
      </c>
      <c r="L112" s="53">
        <f>SUM(G112:K112)</f>
        <v>266</v>
      </c>
      <c r="M112" s="52">
        <f>'[9]NAW4 - Refurb - SSEH'!M109</f>
        <v>57</v>
      </c>
      <c r="N112" s="52">
        <f>'[9]NAW4 - Refurb - SSEH'!N109</f>
        <v>105</v>
      </c>
      <c r="O112" s="52">
        <f>'[9]NAW4 - Refurb - SSEH'!O109</f>
        <v>80</v>
      </c>
      <c r="P112" s="52">
        <f>'[9]NAW4 - Refurb - SSEH'!P109</f>
        <v>16</v>
      </c>
      <c r="Q112" s="52">
        <f>'[9]NAW4 - Refurb - SSEH'!Q109</f>
        <v>2</v>
      </c>
      <c r="R112" s="53">
        <f>SUM(M112:Q112)</f>
        <v>260</v>
      </c>
      <c r="S112" s="52">
        <f>'[9]NAW4 - Refurb - SSEH'!S109</f>
        <v>0</v>
      </c>
      <c r="T112" s="52">
        <f>'[9]NAW4 - Refurb - SSEH'!T109</f>
        <v>26</v>
      </c>
      <c r="U112" s="52">
        <f>'[9]NAW4 - Refurb - SSEH'!U109</f>
        <v>-26</v>
      </c>
      <c r="V112" s="52">
        <f>'[9]NAW4 - Refurb - SSEH'!V109</f>
        <v>0</v>
      </c>
      <c r="W112" s="52">
        <f>'[9]NAW4 - Refurb - SSEH'!W109</f>
        <v>0</v>
      </c>
      <c r="X112" s="53">
        <f>SUM(S112:W112)</f>
        <v>0</v>
      </c>
      <c r="Y112" s="54">
        <f>'[9]NAW4 - Refurb - SSEH'!Y109</f>
        <v>65</v>
      </c>
      <c r="Z112" s="54">
        <f>'[9]NAW4 - Refurb - SSEH'!Z109</f>
        <v>100</v>
      </c>
      <c r="AA112" s="54">
        <f>'[9]NAW4 - Refurb - SSEH'!AA109</f>
        <v>82</v>
      </c>
      <c r="AB112" s="54">
        <f>'[9]NAW4 - Refurb - SSEH'!AB109</f>
        <v>17</v>
      </c>
      <c r="AC112" s="54">
        <f>'[9]NAW4 - Refurb - SSEH'!AC109</f>
        <v>2</v>
      </c>
      <c r="AD112" s="53">
        <f>SUM(Y112:AC112)</f>
        <v>266</v>
      </c>
      <c r="AE112" s="54">
        <f>'[9]NAW4 - Refurb - SSEH'!AE109</f>
        <v>0</v>
      </c>
      <c r="AF112" s="54">
        <f>'[9]NAW4 - Refurb - SSEH'!AF109</f>
        <v>53</v>
      </c>
      <c r="AG112" s="54">
        <f>'[9]NAW4 - Refurb - SSEH'!AG109</f>
        <v>-53</v>
      </c>
      <c r="AH112" s="54">
        <f>'[9]NAW4 - Refurb - SSEH'!AH109</f>
        <v>0</v>
      </c>
      <c r="AI112" s="54">
        <f>'[9]NAW4 - Refurb - SSEH'!AI109</f>
        <v>0</v>
      </c>
      <c r="AJ112" s="53">
        <f>SUM(AE112:AI112)</f>
        <v>0</v>
      </c>
      <c r="AK112" s="54">
        <f>'[9]NAW4 - Refurb - SSEH'!AK109</f>
        <v>55</v>
      </c>
      <c r="AL112" s="54">
        <f>'[9]NAW4 - Refurb - SSEH'!AL109</f>
        <v>96</v>
      </c>
      <c r="AM112" s="54">
        <f>'[9]NAW4 - Refurb - SSEH'!AM109</f>
        <v>85</v>
      </c>
      <c r="AN112" s="54">
        <f>'[9]NAW4 - Refurb - SSEH'!AN109</f>
        <v>26</v>
      </c>
      <c r="AO112" s="54">
        <f>'[9]NAW4 - Refurb - SSEH'!AO109</f>
        <v>4</v>
      </c>
      <c r="AP112" s="53">
        <f>SUM(AK112:AO112)</f>
        <v>266</v>
      </c>
      <c r="BB112" s="6"/>
      <c r="BC112" s="6"/>
      <c r="BD112" s="51" t="s">
        <v>25</v>
      </c>
      <c r="BE112" s="172">
        <f>'SSEH - Probs. of Failure'!O$33</f>
        <v>2.5000000000000001E-2</v>
      </c>
      <c r="BF112" s="172">
        <f>'SSEH - Probs. of Failure'!P$33</f>
        <v>7.5000000000000011E-2</v>
      </c>
      <c r="BG112" s="172">
        <f>'SSEH - Probs. of Failure'!Q$33</f>
        <v>0.17499999999999999</v>
      </c>
      <c r="BH112" s="172">
        <f>'SSEH - Probs. of Failure'!R$33</f>
        <v>0.375</v>
      </c>
      <c r="BI112" s="172">
        <f>'SSEH - Probs. of Failure'!S$33</f>
        <v>0.75</v>
      </c>
      <c r="BJ112" s="175"/>
      <c r="BK112" s="6"/>
      <c r="BL112" s="51" t="s">
        <v>25</v>
      </c>
      <c r="BM112" s="194">
        <f>$BM2*'SSEH - Average Cons. of Failure'!$Q$33</f>
        <v>221398.20825269254</v>
      </c>
      <c r="BN112" s="194">
        <f>$BM2*'SSEH - Average Cons. of Failure'!$Q$33</f>
        <v>221398.20825269254</v>
      </c>
      <c r="BO112" s="194">
        <f>$BM2*'SSEH - Average Cons. of Failure'!$Q$33</f>
        <v>221398.20825269254</v>
      </c>
      <c r="BP112" s="194">
        <f>$BM2*'SSEH - Average Cons. of Failure'!$Q$33</f>
        <v>221398.20825269254</v>
      </c>
      <c r="BQ112" s="194">
        <f>$BM2*'SSEH - Average Cons. of Failure'!$Q$33</f>
        <v>221398.20825269254</v>
      </c>
      <c r="BR112" s="175"/>
      <c r="BS112" s="6"/>
      <c r="BT112" s="51" t="s">
        <v>25</v>
      </c>
      <c r="BU112" s="24">
        <f t="shared" si="418"/>
        <v>5534.9552063173142</v>
      </c>
      <c r="BV112" s="24">
        <f t="shared" si="418"/>
        <v>16604.865618951942</v>
      </c>
      <c r="BW112" s="24">
        <f t="shared" si="418"/>
        <v>38744.686444221188</v>
      </c>
      <c r="BX112" s="24">
        <f t="shared" si="418"/>
        <v>83024.328094759694</v>
      </c>
      <c r="BY112" s="24">
        <f t="shared" si="418"/>
        <v>166048.65618951939</v>
      </c>
      <c r="BZ112" s="6"/>
      <c r="CA112" s="6"/>
      <c r="CB112" s="51" t="s">
        <v>25</v>
      </c>
      <c r="CC112" s="195">
        <f>IF(BU112="","",M112*BU112)</f>
        <v>315492.44676008692</v>
      </c>
      <c r="CD112" s="195">
        <f t="shared" ref="CD112:CG115" si="630">IF(BV112="","",N112*BV112)</f>
        <v>1743510.889989954</v>
      </c>
      <c r="CE112" s="195">
        <f t="shared" si="630"/>
        <v>3099574.9155376949</v>
      </c>
      <c r="CF112" s="195">
        <f t="shared" si="630"/>
        <v>1328389.2495161551</v>
      </c>
      <c r="CG112" s="195">
        <f t="shared" si="630"/>
        <v>332097.31237903878</v>
      </c>
      <c r="CH112" s="198">
        <f t="shared" si="483"/>
        <v>6819064.8141829306</v>
      </c>
      <c r="CI112" s="68"/>
      <c r="CJ112" s="68"/>
      <c r="CK112" s="195">
        <f t="shared" ref="CK112:CO115" si="631">IF(BU112="","",G112*BU112)</f>
        <v>415121.64047379856</v>
      </c>
      <c r="CL112" s="195">
        <f t="shared" si="631"/>
        <v>1726906.0243710021</v>
      </c>
      <c r="CM112" s="195">
        <f t="shared" si="631"/>
        <v>3060830.2290934739</v>
      </c>
      <c r="CN112" s="195">
        <f t="shared" si="631"/>
        <v>581170.29666331783</v>
      </c>
      <c r="CO112" s="195">
        <f t="shared" si="631"/>
        <v>166048.65618951939</v>
      </c>
      <c r="CP112" s="198">
        <f t="shared" si="419"/>
        <v>5950076.8467911119</v>
      </c>
      <c r="CS112" s="195">
        <f>IF(BU112="","",Y112*BU112)</f>
        <v>359772.08841062541</v>
      </c>
      <c r="CT112" s="195">
        <f t="shared" ref="CT112:CW115" si="632">IF(BV112="","",Z112*BV112)</f>
        <v>1660486.5618951942</v>
      </c>
      <c r="CU112" s="195">
        <f t="shared" si="632"/>
        <v>3177064.2884261375</v>
      </c>
      <c r="CV112" s="195">
        <f t="shared" si="632"/>
        <v>1411413.5776109148</v>
      </c>
      <c r="CW112" s="195">
        <f t="shared" si="632"/>
        <v>332097.31237903878</v>
      </c>
      <c r="CX112" s="198">
        <f t="shared" si="420"/>
        <v>6940833.8287219107</v>
      </c>
      <c r="DA112" s="195">
        <f>IF(BU112="","",(S112+Y112)*BU112)</f>
        <v>359772.08841062541</v>
      </c>
      <c r="DB112" s="195">
        <f t="shared" ref="DB112:DE115" si="633">IF(BV112="","",(T112+Z112)*BV112)</f>
        <v>2092213.0679879447</v>
      </c>
      <c r="DC112" s="195">
        <f t="shared" si="633"/>
        <v>2169702.4408763866</v>
      </c>
      <c r="DD112" s="195">
        <f t="shared" si="633"/>
        <v>1411413.5776109148</v>
      </c>
      <c r="DE112" s="195">
        <f t="shared" si="633"/>
        <v>332097.31237903878</v>
      </c>
      <c r="DF112" s="198">
        <f t="shared" si="421"/>
        <v>6365198.4872649107</v>
      </c>
      <c r="DI112" s="195">
        <f>IF(BU112="","",AK112*BU112)</f>
        <v>304422.53634745226</v>
      </c>
      <c r="DJ112" s="195">
        <f t="shared" ref="DJ112:DM115" si="634">IF(BV112="","",AL112*BV112)</f>
        <v>1594067.0994193866</v>
      </c>
      <c r="DK112" s="195">
        <f t="shared" si="634"/>
        <v>3293298.3477588012</v>
      </c>
      <c r="DL112" s="195">
        <f t="shared" si="634"/>
        <v>2158632.5304637519</v>
      </c>
      <c r="DM112" s="195">
        <f t="shared" si="634"/>
        <v>664194.62475807755</v>
      </c>
      <c r="DN112" s="198">
        <f t="shared" si="423"/>
        <v>8014615.1387474705</v>
      </c>
      <c r="DQ112" s="195">
        <f>IF(BU112="","",(AE112+AK112)*BU112)</f>
        <v>304422.53634745226</v>
      </c>
      <c r="DR112" s="195">
        <f t="shared" ref="DR112:DU115" si="635">IF(BV112="","",(AF112+AL112)*BV112)</f>
        <v>2474124.9772238396</v>
      </c>
      <c r="DS112" s="195">
        <f t="shared" si="635"/>
        <v>1239829.966215078</v>
      </c>
      <c r="DT112" s="195">
        <f t="shared" si="635"/>
        <v>2158632.5304637519</v>
      </c>
      <c r="DU112" s="195">
        <f t="shared" si="635"/>
        <v>664194.62475807755</v>
      </c>
      <c r="DV112" s="198">
        <f t="shared" si="422"/>
        <v>6841204.6350081991</v>
      </c>
    </row>
    <row r="113" spans="1:126" ht="25.5" customHeight="1">
      <c r="A113" s="19"/>
      <c r="B113" s="55"/>
      <c r="C113" s="55"/>
      <c r="D113" s="56">
        <f t="shared" ref="D113:D115" si="636">L113</f>
        <v>207</v>
      </c>
      <c r="E113" s="57">
        <f t="shared" ref="E113:E115" si="637">D113+SUM(AE113:AI113)</f>
        <v>207</v>
      </c>
      <c r="F113" s="58" t="s">
        <v>27</v>
      </c>
      <c r="G113" s="52">
        <f>'[9]NAW4 - Refurb - SSEH'!G110</f>
        <v>58</v>
      </c>
      <c r="H113" s="52">
        <f>'[9]NAW4 - Refurb - SSEH'!H110</f>
        <v>80</v>
      </c>
      <c r="I113" s="52">
        <f>'[9]NAW4 - Refurb - SSEH'!I110</f>
        <v>62</v>
      </c>
      <c r="J113" s="52">
        <f>'[9]NAW4 - Refurb - SSEH'!J110</f>
        <v>6</v>
      </c>
      <c r="K113" s="52">
        <f>'[9]NAW4 - Refurb - SSEH'!K110</f>
        <v>1</v>
      </c>
      <c r="L113" s="59">
        <f t="shared" ref="L113:L115" si="638">SUM(G113:K113)</f>
        <v>207</v>
      </c>
      <c r="M113" s="52">
        <f>'[9]NAW4 - Refurb - SSEH'!M110</f>
        <v>45</v>
      </c>
      <c r="N113" s="52">
        <f>'[9]NAW4 - Refurb - SSEH'!N110</f>
        <v>81</v>
      </c>
      <c r="O113" s="52">
        <f>'[9]NAW4 - Refurb - SSEH'!O110</f>
        <v>63</v>
      </c>
      <c r="P113" s="52">
        <f>'[9]NAW4 - Refurb - SSEH'!P110</f>
        <v>13</v>
      </c>
      <c r="Q113" s="52">
        <f>'[9]NAW4 - Refurb - SSEH'!Q110</f>
        <v>2</v>
      </c>
      <c r="R113" s="59">
        <f t="shared" ref="R113:R115" si="639">SUM(M113:Q113)</f>
        <v>204</v>
      </c>
      <c r="S113" s="52">
        <f>'[9]NAW4 - Refurb - SSEH'!S110</f>
        <v>0</v>
      </c>
      <c r="T113" s="52">
        <f>'[9]NAW4 - Refurb - SSEH'!T110</f>
        <v>24</v>
      </c>
      <c r="U113" s="52">
        <f>'[9]NAW4 - Refurb - SSEH'!U110</f>
        <v>-24</v>
      </c>
      <c r="V113" s="52">
        <f>'[9]NAW4 - Refurb - SSEH'!V110</f>
        <v>0</v>
      </c>
      <c r="W113" s="52">
        <f>'[9]NAW4 - Refurb - SSEH'!W110</f>
        <v>0</v>
      </c>
      <c r="X113" s="59">
        <f t="shared" ref="X113:X115" si="640">SUM(S113:W113)</f>
        <v>0</v>
      </c>
      <c r="Y113" s="52">
        <f>'[9]NAW4 - Refurb - SSEH'!Y110</f>
        <v>51</v>
      </c>
      <c r="Z113" s="52">
        <f>'[9]NAW4 - Refurb - SSEH'!Z110</f>
        <v>77</v>
      </c>
      <c r="AA113" s="52">
        <f>'[9]NAW4 - Refurb - SSEH'!AA110</f>
        <v>64</v>
      </c>
      <c r="AB113" s="52">
        <f>'[9]NAW4 - Refurb - SSEH'!AB110</f>
        <v>13</v>
      </c>
      <c r="AC113" s="52">
        <f>'[9]NAW4 - Refurb - SSEH'!AC110</f>
        <v>2</v>
      </c>
      <c r="AD113" s="59">
        <f t="shared" ref="AD113:AD115" si="641">SUM(Y113:AC113)</f>
        <v>207</v>
      </c>
      <c r="AE113" s="52">
        <f>'[9]NAW4 - Refurb - SSEH'!AE110</f>
        <v>0</v>
      </c>
      <c r="AF113" s="52">
        <f>'[9]NAW4 - Refurb - SSEH'!AF110</f>
        <v>47</v>
      </c>
      <c r="AG113" s="52">
        <f>'[9]NAW4 - Refurb - SSEH'!AG110</f>
        <v>-47</v>
      </c>
      <c r="AH113" s="52">
        <f>'[9]NAW4 - Refurb - SSEH'!AH110</f>
        <v>0</v>
      </c>
      <c r="AI113" s="52">
        <f>'[9]NAW4 - Refurb - SSEH'!AI110</f>
        <v>0</v>
      </c>
      <c r="AJ113" s="59">
        <f t="shared" ref="AJ113:AJ115" si="642">SUM(AE113:AI113)</f>
        <v>0</v>
      </c>
      <c r="AK113" s="52">
        <f>'[9]NAW4 - Refurb - SSEH'!AK110</f>
        <v>43</v>
      </c>
      <c r="AL113" s="52">
        <f>'[9]NAW4 - Refurb - SSEH'!AL110</f>
        <v>74</v>
      </c>
      <c r="AM113" s="52">
        <f>'[9]NAW4 - Refurb - SSEH'!AM110</f>
        <v>66</v>
      </c>
      <c r="AN113" s="52">
        <f>'[9]NAW4 - Refurb - SSEH'!AN110</f>
        <v>21</v>
      </c>
      <c r="AO113" s="52">
        <f>'[9]NAW4 - Refurb - SSEH'!AO110</f>
        <v>3</v>
      </c>
      <c r="AP113" s="59">
        <f t="shared" ref="AP113:AP115" si="643">SUM(AK113:AO113)</f>
        <v>207</v>
      </c>
      <c r="BB113" s="6"/>
      <c r="BC113" s="6"/>
      <c r="BD113" s="58" t="s">
        <v>27</v>
      </c>
      <c r="BE113" s="172">
        <f>'SSEH - Probs. of Failure'!O$33</f>
        <v>2.5000000000000001E-2</v>
      </c>
      <c r="BF113" s="172">
        <f>'SSEH - Probs. of Failure'!P$33</f>
        <v>7.5000000000000011E-2</v>
      </c>
      <c r="BG113" s="172">
        <f>'SSEH - Probs. of Failure'!Q$33</f>
        <v>0.17499999999999999</v>
      </c>
      <c r="BH113" s="172">
        <f>'SSEH - Probs. of Failure'!R$33</f>
        <v>0.375</v>
      </c>
      <c r="BI113" s="172">
        <f>'SSEH - Probs. of Failure'!S$33</f>
        <v>0.75</v>
      </c>
      <c r="BJ113" s="176"/>
      <c r="BK113" s="6"/>
      <c r="BL113" s="58" t="s">
        <v>27</v>
      </c>
      <c r="BM113" s="194">
        <f>$BM3*'SSEH - Average Cons. of Failure'!$Q$33</f>
        <v>316283.15464670362</v>
      </c>
      <c r="BN113" s="194">
        <f>$BM3*'SSEH - Average Cons. of Failure'!$Q$33</f>
        <v>316283.15464670362</v>
      </c>
      <c r="BO113" s="194">
        <f>$BM3*'SSEH - Average Cons. of Failure'!$Q$33</f>
        <v>316283.15464670362</v>
      </c>
      <c r="BP113" s="194">
        <f>$BM3*'SSEH - Average Cons. of Failure'!$Q$33</f>
        <v>316283.15464670362</v>
      </c>
      <c r="BQ113" s="194">
        <f>$BM3*'SSEH - Average Cons. of Failure'!$Q$33</f>
        <v>316283.15464670362</v>
      </c>
      <c r="BR113" s="176"/>
      <c r="BS113" s="6"/>
      <c r="BT113" s="58" t="s">
        <v>27</v>
      </c>
      <c r="BU113" s="24">
        <f t="shared" si="418"/>
        <v>7907.0788661675906</v>
      </c>
      <c r="BV113" s="24">
        <f t="shared" si="418"/>
        <v>23721.236598502775</v>
      </c>
      <c r="BW113" s="24">
        <f t="shared" si="418"/>
        <v>55349.552063173134</v>
      </c>
      <c r="BX113" s="24">
        <f t="shared" si="418"/>
        <v>118606.18299251386</v>
      </c>
      <c r="BY113" s="24">
        <f t="shared" si="418"/>
        <v>237212.36598502772</v>
      </c>
      <c r="BZ113" s="6"/>
      <c r="CA113" s="6"/>
      <c r="CB113" s="58" t="s">
        <v>27</v>
      </c>
      <c r="CC113" s="195">
        <f t="shared" ref="CC113:CC115" si="644">IF(BU113="","",M113*BU113)</f>
        <v>355818.54897754156</v>
      </c>
      <c r="CD113" s="195">
        <f t="shared" si="630"/>
        <v>1921420.1644787248</v>
      </c>
      <c r="CE113" s="195">
        <f t="shared" si="630"/>
        <v>3487021.7799799074</v>
      </c>
      <c r="CF113" s="195">
        <f t="shared" si="630"/>
        <v>1541880.3789026802</v>
      </c>
      <c r="CG113" s="195">
        <f t="shared" si="630"/>
        <v>474424.73197005544</v>
      </c>
      <c r="CH113" s="198">
        <f t="shared" si="483"/>
        <v>7780565.6043089097</v>
      </c>
      <c r="CI113" s="68"/>
      <c r="CJ113" s="68"/>
      <c r="CK113" s="195">
        <f t="shared" si="631"/>
        <v>458610.57423772023</v>
      </c>
      <c r="CL113" s="195">
        <f t="shared" si="631"/>
        <v>1897698.927880222</v>
      </c>
      <c r="CM113" s="195">
        <f t="shared" si="631"/>
        <v>3431672.2279167343</v>
      </c>
      <c r="CN113" s="195">
        <f t="shared" si="631"/>
        <v>711637.09795508313</v>
      </c>
      <c r="CO113" s="195">
        <f t="shared" si="631"/>
        <v>237212.36598502772</v>
      </c>
      <c r="CP113" s="198">
        <f t="shared" si="419"/>
        <v>6736831.1939747874</v>
      </c>
      <c r="CS113" s="195">
        <f t="shared" ref="CS113:CS115" si="645">IF(BU113="","",Y113*BU113)</f>
        <v>403261.02217454714</v>
      </c>
      <c r="CT113" s="195">
        <f t="shared" si="632"/>
        <v>1826535.2180847137</v>
      </c>
      <c r="CU113" s="195">
        <f t="shared" si="632"/>
        <v>3542371.3320430806</v>
      </c>
      <c r="CV113" s="195">
        <f t="shared" si="632"/>
        <v>1541880.3789026802</v>
      </c>
      <c r="CW113" s="195">
        <f t="shared" si="632"/>
        <v>474424.73197005544</v>
      </c>
      <c r="CX113" s="198">
        <f t="shared" si="420"/>
        <v>7788472.6831750767</v>
      </c>
      <c r="DA113" s="195">
        <f t="shared" ref="DA113:DA115" si="646">IF(BU113="","",(S113+Y113)*BU113)</f>
        <v>403261.02217454714</v>
      </c>
      <c r="DB113" s="195">
        <f t="shared" si="633"/>
        <v>2395844.8964487803</v>
      </c>
      <c r="DC113" s="195">
        <f t="shared" si="633"/>
        <v>2213982.0825269255</v>
      </c>
      <c r="DD113" s="195">
        <f t="shared" si="633"/>
        <v>1541880.3789026802</v>
      </c>
      <c r="DE113" s="195">
        <f t="shared" si="633"/>
        <v>474424.73197005544</v>
      </c>
      <c r="DF113" s="198">
        <f t="shared" si="421"/>
        <v>7029393.1120229876</v>
      </c>
      <c r="DI113" s="195">
        <f t="shared" ref="DI113:DI115" si="647">IF(BU113="","",AK113*BU113)</f>
        <v>340004.39124520641</v>
      </c>
      <c r="DJ113" s="195">
        <f t="shared" si="634"/>
        <v>1755371.5082892054</v>
      </c>
      <c r="DK113" s="195">
        <f t="shared" si="634"/>
        <v>3653070.4361694269</v>
      </c>
      <c r="DL113" s="195">
        <f t="shared" si="634"/>
        <v>2490729.8428427912</v>
      </c>
      <c r="DM113" s="195">
        <f t="shared" si="634"/>
        <v>711637.09795508313</v>
      </c>
      <c r="DN113" s="198">
        <f t="shared" si="423"/>
        <v>8950813.2765017133</v>
      </c>
      <c r="DQ113" s="195">
        <f t="shared" ref="DQ113:DQ115" si="648">IF(BU113="","",(AE113+AK113)*BU113)</f>
        <v>340004.39124520641</v>
      </c>
      <c r="DR113" s="195">
        <f t="shared" si="635"/>
        <v>2870269.6284188358</v>
      </c>
      <c r="DS113" s="195">
        <f t="shared" si="635"/>
        <v>1051641.4892002896</v>
      </c>
      <c r="DT113" s="195">
        <f t="shared" si="635"/>
        <v>2490729.8428427912</v>
      </c>
      <c r="DU113" s="195">
        <f t="shared" si="635"/>
        <v>711637.09795508313</v>
      </c>
      <c r="DV113" s="198">
        <f t="shared" si="422"/>
        <v>7464282.4496622067</v>
      </c>
    </row>
    <row r="114" spans="1:126" ht="25.5" customHeight="1">
      <c r="A114" s="19"/>
      <c r="B114" s="55"/>
      <c r="C114" s="55"/>
      <c r="D114" s="56">
        <f t="shared" si="636"/>
        <v>111</v>
      </c>
      <c r="E114" s="57">
        <f t="shared" si="637"/>
        <v>111</v>
      </c>
      <c r="F114" s="58" t="s">
        <v>29</v>
      </c>
      <c r="G114" s="52">
        <f>'[9]NAW4 - Refurb - SSEH'!G111</f>
        <v>31</v>
      </c>
      <c r="H114" s="52">
        <f>'[9]NAW4 - Refurb - SSEH'!H111</f>
        <v>43</v>
      </c>
      <c r="I114" s="52">
        <f>'[9]NAW4 - Refurb - SSEH'!I111</f>
        <v>33</v>
      </c>
      <c r="J114" s="52">
        <f>'[9]NAW4 - Refurb - SSEH'!J111</f>
        <v>3</v>
      </c>
      <c r="K114" s="52">
        <f>'[9]NAW4 - Refurb - SSEH'!K111</f>
        <v>1</v>
      </c>
      <c r="L114" s="59">
        <f t="shared" si="638"/>
        <v>111</v>
      </c>
      <c r="M114" s="52">
        <f>'[9]NAW4 - Refurb - SSEH'!M111</f>
        <v>24</v>
      </c>
      <c r="N114" s="52">
        <f>'[9]NAW4 - Refurb - SSEH'!N111</f>
        <v>44</v>
      </c>
      <c r="O114" s="52">
        <f>'[9]NAW4 - Refurb - SSEH'!O111</f>
        <v>33</v>
      </c>
      <c r="P114" s="52">
        <f>'[9]NAW4 - Refurb - SSEH'!P111</f>
        <v>7</v>
      </c>
      <c r="Q114" s="52">
        <f>'[9]NAW4 - Refurb - SSEH'!Q111</f>
        <v>2</v>
      </c>
      <c r="R114" s="59">
        <f t="shared" si="639"/>
        <v>110</v>
      </c>
      <c r="S114" s="52">
        <f>'[9]NAW4 - Refurb - SSEH'!S111</f>
        <v>0</v>
      </c>
      <c r="T114" s="52">
        <f>'[9]NAW4 - Refurb - SSEH'!T111</f>
        <v>13</v>
      </c>
      <c r="U114" s="52">
        <f>'[9]NAW4 - Refurb - SSEH'!U111</f>
        <v>-13</v>
      </c>
      <c r="V114" s="52">
        <f>'[9]NAW4 - Refurb - SSEH'!V111</f>
        <v>0</v>
      </c>
      <c r="W114" s="52">
        <f>'[9]NAW4 - Refurb - SSEH'!W111</f>
        <v>0</v>
      </c>
      <c r="X114" s="59">
        <f t="shared" si="640"/>
        <v>0</v>
      </c>
      <c r="Y114" s="52">
        <f>'[9]NAW4 - Refurb - SSEH'!Y111</f>
        <v>27</v>
      </c>
      <c r="Z114" s="52">
        <f>'[9]NAW4 - Refurb - SSEH'!Z111</f>
        <v>42</v>
      </c>
      <c r="AA114" s="52">
        <f>'[9]NAW4 - Refurb - SSEH'!AA111</f>
        <v>34</v>
      </c>
      <c r="AB114" s="52">
        <f>'[9]NAW4 - Refurb - SSEH'!AB111</f>
        <v>7</v>
      </c>
      <c r="AC114" s="52">
        <f>'[9]NAW4 - Refurb - SSEH'!AC111</f>
        <v>1</v>
      </c>
      <c r="AD114" s="59">
        <f t="shared" si="641"/>
        <v>111</v>
      </c>
      <c r="AE114" s="52">
        <f>'[9]NAW4 - Refurb - SSEH'!AE111</f>
        <v>0</v>
      </c>
      <c r="AF114" s="52">
        <f>'[9]NAW4 - Refurb - SSEH'!AF111</f>
        <v>25</v>
      </c>
      <c r="AG114" s="52">
        <f>'[9]NAW4 - Refurb - SSEH'!AG111</f>
        <v>-25</v>
      </c>
      <c r="AH114" s="52">
        <f>'[9]NAW4 - Refurb - SSEH'!AH111</f>
        <v>0</v>
      </c>
      <c r="AI114" s="52">
        <f>'[9]NAW4 - Refurb - SSEH'!AI111</f>
        <v>0</v>
      </c>
      <c r="AJ114" s="59">
        <f t="shared" si="642"/>
        <v>0</v>
      </c>
      <c r="AK114" s="52">
        <f>'[9]NAW4 - Refurb - SSEH'!AK111</f>
        <v>23</v>
      </c>
      <c r="AL114" s="52">
        <f>'[9]NAW4 - Refurb - SSEH'!AL111</f>
        <v>40</v>
      </c>
      <c r="AM114" s="52">
        <f>'[9]NAW4 - Refurb - SSEH'!AM111</f>
        <v>36</v>
      </c>
      <c r="AN114" s="52">
        <f>'[9]NAW4 - Refurb - SSEH'!AN111</f>
        <v>11</v>
      </c>
      <c r="AO114" s="52">
        <f>'[9]NAW4 - Refurb - SSEH'!AO111</f>
        <v>1</v>
      </c>
      <c r="AP114" s="59">
        <f t="shared" si="643"/>
        <v>111</v>
      </c>
      <c r="BB114" s="6"/>
      <c r="BC114" s="6"/>
      <c r="BD114" s="58" t="s">
        <v>29</v>
      </c>
      <c r="BE114" s="172">
        <f>'SSEH - Probs. of Failure'!O$33</f>
        <v>2.5000000000000001E-2</v>
      </c>
      <c r="BF114" s="172">
        <f>'SSEH - Probs. of Failure'!P$33</f>
        <v>7.5000000000000011E-2</v>
      </c>
      <c r="BG114" s="172">
        <f>'SSEH - Probs. of Failure'!Q$33</f>
        <v>0.17499999999999999</v>
      </c>
      <c r="BH114" s="172">
        <f>'SSEH - Probs. of Failure'!R$33</f>
        <v>0.375</v>
      </c>
      <c r="BI114" s="172">
        <f>'SSEH - Probs. of Failure'!S$33</f>
        <v>0.75</v>
      </c>
      <c r="BJ114" s="176"/>
      <c r="BK114" s="6"/>
      <c r="BL114" s="58" t="s">
        <v>29</v>
      </c>
      <c r="BM114" s="194">
        <f>$BM4*'SSEH - Average Cons. of Failure'!$Q$33</f>
        <v>474424.73197005544</v>
      </c>
      <c r="BN114" s="194">
        <f>$BM4*'SSEH - Average Cons. of Failure'!$Q$33</f>
        <v>474424.73197005544</v>
      </c>
      <c r="BO114" s="194">
        <f>$BM4*'SSEH - Average Cons. of Failure'!$Q$33</f>
        <v>474424.73197005544</v>
      </c>
      <c r="BP114" s="194">
        <f>$BM4*'SSEH - Average Cons. of Failure'!$Q$33</f>
        <v>474424.73197005544</v>
      </c>
      <c r="BQ114" s="194">
        <f>$BM4*'SSEH - Average Cons. of Failure'!$Q$33</f>
        <v>474424.73197005544</v>
      </c>
      <c r="BR114" s="176"/>
      <c r="BS114" s="6"/>
      <c r="BT114" s="58" t="s">
        <v>29</v>
      </c>
      <c r="BU114" s="24">
        <f t="shared" si="418"/>
        <v>11860.618299251386</v>
      </c>
      <c r="BV114" s="24">
        <f t="shared" si="418"/>
        <v>35581.854897754165</v>
      </c>
      <c r="BW114" s="24">
        <f t="shared" si="418"/>
        <v>83024.328094759694</v>
      </c>
      <c r="BX114" s="24">
        <f t="shared" si="418"/>
        <v>177909.27448877078</v>
      </c>
      <c r="BY114" s="24">
        <f t="shared" si="418"/>
        <v>355818.54897754156</v>
      </c>
      <c r="BZ114" s="6"/>
      <c r="CA114" s="6"/>
      <c r="CB114" s="58" t="s">
        <v>29</v>
      </c>
      <c r="CC114" s="195">
        <f t="shared" si="644"/>
        <v>284654.83918203326</v>
      </c>
      <c r="CD114" s="195">
        <f t="shared" si="630"/>
        <v>1565601.6155011833</v>
      </c>
      <c r="CE114" s="195">
        <f t="shared" si="630"/>
        <v>2739802.8271270697</v>
      </c>
      <c r="CF114" s="195">
        <f t="shared" si="630"/>
        <v>1245364.9214213954</v>
      </c>
      <c r="CG114" s="195">
        <f t="shared" si="630"/>
        <v>711637.09795508313</v>
      </c>
      <c r="CH114" s="198">
        <f t="shared" si="483"/>
        <v>6547061.3011867655</v>
      </c>
      <c r="CI114" s="68"/>
      <c r="CJ114" s="68"/>
      <c r="CK114" s="195">
        <f t="shared" si="631"/>
        <v>367679.16727679298</v>
      </c>
      <c r="CL114" s="195">
        <f t="shared" si="631"/>
        <v>1530019.7606034291</v>
      </c>
      <c r="CM114" s="195">
        <f t="shared" si="631"/>
        <v>2739802.8271270697</v>
      </c>
      <c r="CN114" s="195">
        <f t="shared" si="631"/>
        <v>533727.82346631237</v>
      </c>
      <c r="CO114" s="195">
        <f t="shared" si="631"/>
        <v>355818.54897754156</v>
      </c>
      <c r="CP114" s="198">
        <f t="shared" si="419"/>
        <v>5527048.1274511451</v>
      </c>
      <c r="CS114" s="195">
        <f t="shared" si="645"/>
        <v>320236.69407978741</v>
      </c>
      <c r="CT114" s="195">
        <f t="shared" si="632"/>
        <v>1494437.905705675</v>
      </c>
      <c r="CU114" s="195">
        <f t="shared" si="632"/>
        <v>2822827.1552218297</v>
      </c>
      <c r="CV114" s="195">
        <f t="shared" si="632"/>
        <v>1245364.9214213954</v>
      </c>
      <c r="CW114" s="195">
        <f t="shared" si="632"/>
        <v>355818.54897754156</v>
      </c>
      <c r="CX114" s="198">
        <f t="shared" si="420"/>
        <v>6238685.2254062295</v>
      </c>
      <c r="DA114" s="195">
        <f t="shared" si="646"/>
        <v>320236.69407978741</v>
      </c>
      <c r="DB114" s="195">
        <f t="shared" si="633"/>
        <v>1957002.0193764791</v>
      </c>
      <c r="DC114" s="195">
        <f t="shared" si="633"/>
        <v>1743510.8899899535</v>
      </c>
      <c r="DD114" s="195">
        <f t="shared" si="633"/>
        <v>1245364.9214213954</v>
      </c>
      <c r="DE114" s="195">
        <f t="shared" si="633"/>
        <v>355818.54897754156</v>
      </c>
      <c r="DF114" s="198">
        <f t="shared" si="421"/>
        <v>5621933.0738451574</v>
      </c>
      <c r="DG114" s="6"/>
      <c r="DH114" s="6"/>
      <c r="DI114" s="195">
        <f t="shared" si="647"/>
        <v>272794.2208827819</v>
      </c>
      <c r="DJ114" s="195">
        <f t="shared" si="634"/>
        <v>1423274.1959101665</v>
      </c>
      <c r="DK114" s="195">
        <f t="shared" si="634"/>
        <v>2988875.8114113491</v>
      </c>
      <c r="DL114" s="195">
        <f t="shared" si="634"/>
        <v>1957002.0193764786</v>
      </c>
      <c r="DM114" s="195">
        <f t="shared" si="634"/>
        <v>355818.54897754156</v>
      </c>
      <c r="DN114" s="198">
        <f t="shared" si="423"/>
        <v>6997764.7965583177</v>
      </c>
      <c r="DQ114" s="195">
        <f t="shared" si="648"/>
        <v>272794.2208827819</v>
      </c>
      <c r="DR114" s="195">
        <f t="shared" si="635"/>
        <v>2312820.5683540208</v>
      </c>
      <c r="DS114" s="195">
        <f t="shared" si="635"/>
        <v>913267.60904235661</v>
      </c>
      <c r="DT114" s="195">
        <f t="shared" si="635"/>
        <v>1957002.0193764786</v>
      </c>
      <c r="DU114" s="195">
        <f t="shared" si="635"/>
        <v>355818.54897754156</v>
      </c>
      <c r="DV114" s="198">
        <f t="shared" si="422"/>
        <v>5811702.9666331792</v>
      </c>
    </row>
    <row r="115" spans="1:126" ht="25.5" customHeight="1">
      <c r="A115" s="19"/>
      <c r="B115" s="55"/>
      <c r="C115" s="55"/>
      <c r="D115" s="56">
        <f t="shared" si="636"/>
        <v>8</v>
      </c>
      <c r="E115" s="57">
        <f t="shared" si="637"/>
        <v>8</v>
      </c>
      <c r="F115" s="58" t="s">
        <v>30</v>
      </c>
      <c r="G115" s="52">
        <f>'[9]NAW4 - Refurb - SSEH'!G112</f>
        <v>3</v>
      </c>
      <c r="H115" s="52">
        <f>'[9]NAW4 - Refurb - SSEH'!H112</f>
        <v>3</v>
      </c>
      <c r="I115" s="52">
        <f>'[9]NAW4 - Refurb - SSEH'!I112</f>
        <v>2</v>
      </c>
      <c r="J115" s="52">
        <f>'[9]NAW4 - Refurb - SSEH'!J112</f>
        <v>0</v>
      </c>
      <c r="K115" s="52">
        <f>'[9]NAW4 - Refurb - SSEH'!K112</f>
        <v>0</v>
      </c>
      <c r="L115" s="59">
        <f t="shared" si="638"/>
        <v>8</v>
      </c>
      <c r="M115" s="52">
        <f>'[9]NAW4 - Refurb - SSEH'!M112</f>
        <v>2</v>
      </c>
      <c r="N115" s="52">
        <f>'[9]NAW4 - Refurb - SSEH'!N112</f>
        <v>3</v>
      </c>
      <c r="O115" s="52">
        <f>'[9]NAW4 - Refurb - SSEH'!O112</f>
        <v>2</v>
      </c>
      <c r="P115" s="52">
        <f>'[9]NAW4 - Refurb - SSEH'!P112</f>
        <v>0</v>
      </c>
      <c r="Q115" s="52">
        <f>'[9]NAW4 - Refurb - SSEH'!Q112</f>
        <v>0</v>
      </c>
      <c r="R115" s="59">
        <f t="shared" si="639"/>
        <v>7</v>
      </c>
      <c r="S115" s="52">
        <f>'[9]NAW4 - Refurb - SSEH'!S112</f>
        <v>0</v>
      </c>
      <c r="T115" s="52">
        <f>'[9]NAW4 - Refurb - SSEH'!T112</f>
        <v>1</v>
      </c>
      <c r="U115" s="52">
        <f>'[9]NAW4 - Refurb - SSEH'!U112</f>
        <v>-1</v>
      </c>
      <c r="V115" s="52">
        <f>'[9]NAW4 - Refurb - SSEH'!V112</f>
        <v>0</v>
      </c>
      <c r="W115" s="52">
        <f>'[9]NAW4 - Refurb - SSEH'!W112</f>
        <v>0</v>
      </c>
      <c r="X115" s="59">
        <f t="shared" si="640"/>
        <v>0</v>
      </c>
      <c r="Y115" s="52">
        <f>'[9]NAW4 - Refurb - SSEH'!Y112</f>
        <v>2</v>
      </c>
      <c r="Z115" s="52">
        <f>'[9]NAW4 - Refurb - SSEH'!Z112</f>
        <v>3</v>
      </c>
      <c r="AA115" s="52">
        <f>'[9]NAW4 - Refurb - SSEH'!AA112</f>
        <v>3</v>
      </c>
      <c r="AB115" s="52">
        <f>'[9]NAW4 - Refurb - SSEH'!AB112</f>
        <v>0</v>
      </c>
      <c r="AC115" s="52">
        <f>'[9]NAW4 - Refurb - SSEH'!AC112</f>
        <v>0</v>
      </c>
      <c r="AD115" s="59">
        <f t="shared" si="641"/>
        <v>8</v>
      </c>
      <c r="AE115" s="52">
        <f>'[9]NAW4 - Refurb - SSEH'!AE112</f>
        <v>0</v>
      </c>
      <c r="AF115" s="52">
        <f>'[9]NAW4 - Refurb - SSEH'!AF112</f>
        <v>2</v>
      </c>
      <c r="AG115" s="52">
        <f>'[9]NAW4 - Refurb - SSEH'!AG112</f>
        <v>-2</v>
      </c>
      <c r="AH115" s="52">
        <f>'[9]NAW4 - Refurb - SSEH'!AH112</f>
        <v>0</v>
      </c>
      <c r="AI115" s="52">
        <f>'[9]NAW4 - Refurb - SSEH'!AI112</f>
        <v>0</v>
      </c>
      <c r="AJ115" s="59">
        <f t="shared" si="642"/>
        <v>0</v>
      </c>
      <c r="AK115" s="52">
        <f>'[9]NAW4 - Refurb - SSEH'!AK112</f>
        <v>1</v>
      </c>
      <c r="AL115" s="52">
        <f>'[9]NAW4 - Refurb - SSEH'!AL112</f>
        <v>3</v>
      </c>
      <c r="AM115" s="52">
        <f>'[9]NAW4 - Refurb - SSEH'!AM112</f>
        <v>3</v>
      </c>
      <c r="AN115" s="52">
        <f>'[9]NAW4 - Refurb - SSEH'!AN112</f>
        <v>1</v>
      </c>
      <c r="AO115" s="52">
        <f>'[9]NAW4 - Refurb - SSEH'!AO112</f>
        <v>0</v>
      </c>
      <c r="AP115" s="59">
        <f t="shared" si="643"/>
        <v>8</v>
      </c>
      <c r="BB115" s="6"/>
      <c r="BC115" s="6"/>
      <c r="BD115" s="58" t="s">
        <v>30</v>
      </c>
      <c r="BE115" s="172">
        <f>'SSEH - Probs. of Failure'!O$33</f>
        <v>2.5000000000000001E-2</v>
      </c>
      <c r="BF115" s="172">
        <f>'SSEH - Probs. of Failure'!P$33</f>
        <v>7.5000000000000011E-2</v>
      </c>
      <c r="BG115" s="172">
        <f>'SSEH - Probs. of Failure'!Q$33</f>
        <v>0.17499999999999999</v>
      </c>
      <c r="BH115" s="172">
        <f>'SSEH - Probs. of Failure'!R$33</f>
        <v>0.375</v>
      </c>
      <c r="BI115" s="172">
        <f>'SSEH - Probs. of Failure'!S$33</f>
        <v>0.75</v>
      </c>
      <c r="BJ115" s="176"/>
      <c r="BK115" s="6"/>
      <c r="BL115" s="58" t="s">
        <v>30</v>
      </c>
      <c r="BM115" s="194">
        <f>$BM5*'SSEH - Average Cons. of Failure'!$Q$33</f>
        <v>790707.886616759</v>
      </c>
      <c r="BN115" s="194">
        <f>$BM5*'SSEH - Average Cons. of Failure'!$Q$33</f>
        <v>790707.886616759</v>
      </c>
      <c r="BO115" s="194">
        <f>$BM5*'SSEH - Average Cons. of Failure'!$Q$33</f>
        <v>790707.886616759</v>
      </c>
      <c r="BP115" s="194">
        <f>$BM5*'SSEH - Average Cons. of Failure'!$Q$33</f>
        <v>790707.886616759</v>
      </c>
      <c r="BQ115" s="194">
        <f>$BM5*'SSEH - Average Cons. of Failure'!$Q$33</f>
        <v>790707.886616759</v>
      </c>
      <c r="BR115" s="176"/>
      <c r="BS115" s="6"/>
      <c r="BT115" s="58" t="s">
        <v>30</v>
      </c>
      <c r="BU115" s="24">
        <f t="shared" si="418"/>
        <v>19767.697165418977</v>
      </c>
      <c r="BV115" s="24">
        <f t="shared" si="418"/>
        <v>59303.091496256937</v>
      </c>
      <c r="BW115" s="24">
        <f t="shared" si="418"/>
        <v>138373.88015793281</v>
      </c>
      <c r="BX115" s="24">
        <f t="shared" si="418"/>
        <v>296515.45748128463</v>
      </c>
      <c r="BY115" s="24">
        <f t="shared" si="418"/>
        <v>593030.91496256925</v>
      </c>
      <c r="BZ115" s="6"/>
      <c r="CA115" s="6"/>
      <c r="CB115" s="58" t="s">
        <v>30</v>
      </c>
      <c r="CC115" s="195">
        <f t="shared" si="644"/>
        <v>39535.394330837953</v>
      </c>
      <c r="CD115" s="195">
        <f t="shared" si="630"/>
        <v>177909.27448877081</v>
      </c>
      <c r="CE115" s="195">
        <f t="shared" si="630"/>
        <v>276747.76031586563</v>
      </c>
      <c r="CF115" s="195">
        <f t="shared" si="630"/>
        <v>0</v>
      </c>
      <c r="CG115" s="195">
        <f t="shared" si="630"/>
        <v>0</v>
      </c>
      <c r="CH115" s="198">
        <f t="shared" si="483"/>
        <v>494192.42913547438</v>
      </c>
      <c r="CI115" s="68"/>
      <c r="CJ115" s="68"/>
      <c r="CK115" s="195">
        <f t="shared" si="631"/>
        <v>59303.09149625693</v>
      </c>
      <c r="CL115" s="195">
        <f t="shared" si="631"/>
        <v>177909.27448877081</v>
      </c>
      <c r="CM115" s="195">
        <f t="shared" si="631"/>
        <v>276747.76031586563</v>
      </c>
      <c r="CN115" s="195">
        <f t="shared" si="631"/>
        <v>0</v>
      </c>
      <c r="CO115" s="195">
        <f t="shared" si="631"/>
        <v>0</v>
      </c>
      <c r="CP115" s="198">
        <f t="shared" si="419"/>
        <v>513960.12630089337</v>
      </c>
      <c r="CS115" s="195">
        <f t="shared" si="645"/>
        <v>39535.394330837953</v>
      </c>
      <c r="CT115" s="195">
        <f t="shared" si="632"/>
        <v>177909.27448877081</v>
      </c>
      <c r="CU115" s="195">
        <f t="shared" si="632"/>
        <v>415121.64047379844</v>
      </c>
      <c r="CV115" s="195">
        <f t="shared" si="632"/>
        <v>0</v>
      </c>
      <c r="CW115" s="195">
        <f t="shared" si="632"/>
        <v>0</v>
      </c>
      <c r="CX115" s="198">
        <f t="shared" si="420"/>
        <v>632566.30929340725</v>
      </c>
      <c r="DA115" s="195">
        <f t="shared" si="646"/>
        <v>39535.394330837953</v>
      </c>
      <c r="DB115" s="195">
        <f t="shared" si="633"/>
        <v>237212.36598502775</v>
      </c>
      <c r="DC115" s="195">
        <f t="shared" si="633"/>
        <v>276747.76031586563</v>
      </c>
      <c r="DD115" s="195">
        <f t="shared" si="633"/>
        <v>0</v>
      </c>
      <c r="DE115" s="195">
        <f t="shared" si="633"/>
        <v>0</v>
      </c>
      <c r="DF115" s="198">
        <f t="shared" si="421"/>
        <v>553495.52063173125</v>
      </c>
      <c r="DG115" s="6"/>
      <c r="DH115" s="6"/>
      <c r="DI115" s="195">
        <f t="shared" si="647"/>
        <v>19767.697165418977</v>
      </c>
      <c r="DJ115" s="195">
        <f t="shared" si="634"/>
        <v>177909.27448877081</v>
      </c>
      <c r="DK115" s="195">
        <f t="shared" si="634"/>
        <v>415121.64047379844</v>
      </c>
      <c r="DL115" s="195">
        <f t="shared" si="634"/>
        <v>296515.45748128463</v>
      </c>
      <c r="DM115" s="195">
        <f t="shared" si="634"/>
        <v>0</v>
      </c>
      <c r="DN115" s="198">
        <f t="shared" si="423"/>
        <v>909314.06960927288</v>
      </c>
      <c r="DO115" s="6"/>
      <c r="DP115" s="6"/>
      <c r="DQ115" s="195">
        <f t="shared" si="648"/>
        <v>19767.697165418977</v>
      </c>
      <c r="DR115" s="195">
        <f t="shared" si="635"/>
        <v>296515.45748128468</v>
      </c>
      <c r="DS115" s="195">
        <f t="shared" si="635"/>
        <v>138373.88015793281</v>
      </c>
      <c r="DT115" s="195">
        <f t="shared" si="635"/>
        <v>296515.45748128463</v>
      </c>
      <c r="DU115" s="195">
        <f t="shared" si="635"/>
        <v>0</v>
      </c>
      <c r="DV115" s="198">
        <f t="shared" si="422"/>
        <v>751172.49228592112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49">SUM(H112:H115)</f>
        <v>230</v>
      </c>
      <c r="I116" s="66">
        <f t="shared" si="649"/>
        <v>176</v>
      </c>
      <c r="J116" s="66">
        <f t="shared" si="649"/>
        <v>16</v>
      </c>
      <c r="K116" s="66">
        <f t="shared" si="649"/>
        <v>3</v>
      </c>
      <c r="L116" s="67"/>
      <c r="M116" s="65">
        <f>SUM(M112:M115)</f>
        <v>128</v>
      </c>
      <c r="N116" s="66">
        <f t="shared" ref="N116:Q116" si="650">SUM(N112:N115)</f>
        <v>233</v>
      </c>
      <c r="O116" s="66">
        <f t="shared" si="650"/>
        <v>178</v>
      </c>
      <c r="P116" s="66">
        <f t="shared" si="650"/>
        <v>36</v>
      </c>
      <c r="Q116" s="66">
        <f t="shared" si="650"/>
        <v>6</v>
      </c>
      <c r="R116" s="67"/>
      <c r="S116" s="65">
        <f>SUM(S112:S115)</f>
        <v>0</v>
      </c>
      <c r="T116" s="66">
        <f t="shared" ref="T116:W116" si="651">SUM(T112:T115)</f>
        <v>64</v>
      </c>
      <c r="U116" s="66">
        <f t="shared" si="651"/>
        <v>-64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145</v>
      </c>
      <c r="Z116" s="66">
        <f t="shared" ref="Z116:AC116" si="652">SUM(Z112:Z115)</f>
        <v>222</v>
      </c>
      <c r="AA116" s="66">
        <f t="shared" si="652"/>
        <v>183</v>
      </c>
      <c r="AB116" s="66">
        <f t="shared" si="652"/>
        <v>37</v>
      </c>
      <c r="AC116" s="66">
        <f t="shared" si="652"/>
        <v>5</v>
      </c>
      <c r="AD116" s="67"/>
      <c r="AE116" s="65">
        <f>SUM(AE112:AE115)</f>
        <v>0</v>
      </c>
      <c r="AF116" s="66">
        <f t="shared" ref="AF116:AI116" si="653">SUM(AF112:AF115)</f>
        <v>127</v>
      </c>
      <c r="AG116" s="66">
        <f t="shared" si="653"/>
        <v>-127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122</v>
      </c>
      <c r="AL116" s="66">
        <f t="shared" ref="AL116:AO116" si="654">SUM(AL112:AL115)</f>
        <v>213</v>
      </c>
      <c r="AM116" s="66">
        <f t="shared" si="654"/>
        <v>190</v>
      </c>
      <c r="AN116" s="66">
        <f t="shared" si="654"/>
        <v>59</v>
      </c>
      <c r="AO116" s="66">
        <f t="shared" si="654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55">SUM(CD112:CD115)</f>
        <v>5408441.9444586327</v>
      </c>
      <c r="CE116" s="197">
        <f t="shared" si="655"/>
        <v>9603147.2829605378</v>
      </c>
      <c r="CF116" s="197">
        <f t="shared" si="655"/>
        <v>4115634.5498402305</v>
      </c>
      <c r="CG116" s="197">
        <f t="shared" si="655"/>
        <v>1518159.1423041774</v>
      </c>
      <c r="CH116" s="198">
        <f t="shared" si="483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56">SUM(CL112:CL115)</f>
        <v>5332533.9873434231</v>
      </c>
      <c r="CM116" s="197">
        <f t="shared" si="656"/>
        <v>9509053.0444531422</v>
      </c>
      <c r="CN116" s="197">
        <f t="shared" si="656"/>
        <v>1826535.2180847132</v>
      </c>
      <c r="CO116" s="197">
        <f t="shared" si="656"/>
        <v>759079.5711520887</v>
      </c>
      <c r="CP116" s="198">
        <f t="shared" si="419"/>
        <v>18727916.294517934</v>
      </c>
      <c r="CS116" s="197">
        <f>SUM(CS112:CS115)</f>
        <v>1122805.1989957979</v>
      </c>
      <c r="CT116" s="197">
        <f t="shared" ref="CT116:CW116" si="657">SUM(CT112:CT115)</f>
        <v>5159368.9601743529</v>
      </c>
      <c r="CU116" s="197">
        <f t="shared" si="657"/>
        <v>9957384.4161648452</v>
      </c>
      <c r="CV116" s="197">
        <f t="shared" si="657"/>
        <v>4198658.8779349905</v>
      </c>
      <c r="CW116" s="197">
        <f t="shared" si="657"/>
        <v>1162340.5933266357</v>
      </c>
      <c r="CX116" s="198">
        <f t="shared" si="420"/>
        <v>21600558.046596624</v>
      </c>
      <c r="DA116" s="197">
        <f>SUM(DA112:DA115)</f>
        <v>1122805.1989957979</v>
      </c>
      <c r="DB116" s="197">
        <f t="shared" ref="DB116:DE116" si="658">SUM(DB112:DB115)</f>
        <v>6682272.3497982314</v>
      </c>
      <c r="DC116" s="197">
        <f t="shared" si="658"/>
        <v>6403943.1737091308</v>
      </c>
      <c r="DD116" s="197">
        <f t="shared" si="658"/>
        <v>4198658.8779349905</v>
      </c>
      <c r="DE116" s="197">
        <f t="shared" si="658"/>
        <v>1162340.5933266357</v>
      </c>
      <c r="DF116" s="198">
        <f t="shared" si="421"/>
        <v>19570020.193764783</v>
      </c>
      <c r="DG116" s="6"/>
      <c r="DH116" s="6"/>
      <c r="DI116" s="197">
        <f>SUM(DI112:DI115)</f>
        <v>936988.84564085957</v>
      </c>
      <c r="DJ116" s="197">
        <f t="shared" ref="DJ116:DM116" si="659">SUM(DJ112:DJ115)</f>
        <v>4950622.0781075293</v>
      </c>
      <c r="DK116" s="197">
        <f t="shared" si="659"/>
        <v>10350366.235813376</v>
      </c>
      <c r="DL116" s="197">
        <f t="shared" si="659"/>
        <v>6902879.8501643064</v>
      </c>
      <c r="DM116" s="197">
        <f t="shared" si="659"/>
        <v>1731650.2716907023</v>
      </c>
      <c r="DN116" s="198">
        <f t="shared" si="423"/>
        <v>24872507.281416774</v>
      </c>
      <c r="DO116" s="6"/>
      <c r="DP116" s="6"/>
      <c r="DQ116" s="197">
        <f>SUM(DQ112:DQ115)</f>
        <v>936988.84564085957</v>
      </c>
      <c r="DR116" s="197">
        <f t="shared" ref="DR116:DU116" si="660">SUM(DR112:DR115)</f>
        <v>7953730.6314779809</v>
      </c>
      <c r="DS116" s="197">
        <f t="shared" si="660"/>
        <v>3343112.944615657</v>
      </c>
      <c r="DT116" s="197">
        <f t="shared" si="660"/>
        <v>6902879.8501643064</v>
      </c>
      <c r="DU116" s="197">
        <f t="shared" si="660"/>
        <v>1731650.2716907023</v>
      </c>
      <c r="DV116" s="198">
        <f t="shared" si="422"/>
        <v>20868362.543589506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SSEH'!G114</f>
        <v>0</v>
      </c>
      <c r="H117" s="52">
        <f>'[9]NAW4 - Refurb - SSEH'!H114</f>
        <v>0</v>
      </c>
      <c r="I117" s="52">
        <f>'[9]NAW4 - Refurb - SSEH'!I114</f>
        <v>0</v>
      </c>
      <c r="J117" s="52">
        <f>'[9]NAW4 - Refurb - SSEH'!J114</f>
        <v>0</v>
      </c>
      <c r="K117" s="52">
        <f>'[9]NAW4 - Refurb - SSEH'!K114</f>
        <v>0</v>
      </c>
      <c r="L117" s="53">
        <f>SUM(G117:K117)</f>
        <v>0</v>
      </c>
      <c r="M117" s="52">
        <f>'[9]NAW4 - Refurb - SSEH'!M114</f>
        <v>0</v>
      </c>
      <c r="N117" s="52">
        <f>'[9]NAW4 - Refurb - SSEH'!N114</f>
        <v>0</v>
      </c>
      <c r="O117" s="52">
        <f>'[9]NAW4 - Refurb - SSEH'!O114</f>
        <v>0</v>
      </c>
      <c r="P117" s="52">
        <f>'[9]NAW4 - Refurb - SSEH'!P114</f>
        <v>0</v>
      </c>
      <c r="Q117" s="52">
        <f>'[9]NAW4 - Refurb - SSEH'!Q114</f>
        <v>0</v>
      </c>
      <c r="R117" s="53">
        <f>SUM(M117:Q117)</f>
        <v>0</v>
      </c>
      <c r="S117" s="52">
        <f>'[9]NAW4 - Refurb - SSEH'!S114</f>
        <v>0</v>
      </c>
      <c r="T117" s="52">
        <f>'[9]NAW4 - Refurb - SSEH'!T114</f>
        <v>0</v>
      </c>
      <c r="U117" s="52">
        <f>'[9]NAW4 - Refurb - SSEH'!U114</f>
        <v>0</v>
      </c>
      <c r="V117" s="52">
        <f>'[9]NAW4 - Refurb - SSEH'!V114</f>
        <v>0</v>
      </c>
      <c r="W117" s="52">
        <f>'[9]NAW4 - Refurb - SSEH'!W114</f>
        <v>0</v>
      </c>
      <c r="X117" s="53">
        <f>SUM(S117:W117)</f>
        <v>0</v>
      </c>
      <c r="Y117" s="54">
        <f>'[9]NAW4 - Refurb - SSEH'!Y114</f>
        <v>0</v>
      </c>
      <c r="Z117" s="54">
        <f>'[9]NAW4 - Refurb - SSEH'!Z114</f>
        <v>0</v>
      </c>
      <c r="AA117" s="54">
        <f>'[9]NAW4 - Refurb - SSEH'!AA114</f>
        <v>0</v>
      </c>
      <c r="AB117" s="54">
        <f>'[9]NAW4 - Refurb - SSEH'!AB114</f>
        <v>0</v>
      </c>
      <c r="AC117" s="54">
        <f>'[9]NAW4 - Refurb - SSEH'!AC114</f>
        <v>0</v>
      </c>
      <c r="AD117" s="53">
        <f>SUM(Y117:AC117)</f>
        <v>0</v>
      </c>
      <c r="AE117" s="54">
        <f>'[9]NAW4 - Refurb - SSEH'!AE114</f>
        <v>0</v>
      </c>
      <c r="AF117" s="54">
        <f>'[9]NAW4 - Refurb - SSEH'!AF114</f>
        <v>0</v>
      </c>
      <c r="AG117" s="54">
        <f>'[9]NAW4 - Refurb - SSEH'!AG114</f>
        <v>0</v>
      </c>
      <c r="AH117" s="54">
        <f>'[9]NAW4 - Refurb - SSEH'!AH114</f>
        <v>0</v>
      </c>
      <c r="AI117" s="54">
        <f>'[9]NAW4 - Refurb - SSEH'!AI114</f>
        <v>0</v>
      </c>
      <c r="AJ117" s="53">
        <f>SUM(AE117:AI117)</f>
        <v>0</v>
      </c>
      <c r="AK117" s="54">
        <f>'[9]NAW4 - Refurb - SSEH'!AK114</f>
        <v>0</v>
      </c>
      <c r="AL117" s="54">
        <f>'[9]NAW4 - Refurb - SSEH'!AL114</f>
        <v>0</v>
      </c>
      <c r="AM117" s="54">
        <f>'[9]NAW4 - Refurb - SSEH'!AM114</f>
        <v>0</v>
      </c>
      <c r="AN117" s="54">
        <f>'[9]NAW4 - Refurb - SSEH'!AN114</f>
        <v>0</v>
      </c>
      <c r="AO117" s="54">
        <f>'[9]NAW4 - Refurb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2.5000000000000001E-2</v>
      </c>
      <c r="BF117" s="172">
        <f>'SSEH - Probs. of Failure'!P$34</f>
        <v>7.5000000000000011E-2</v>
      </c>
      <c r="BG117" s="172">
        <f>'SSEH - Probs. of Failure'!Q$34</f>
        <v>0.17499999999999999</v>
      </c>
      <c r="BH117" s="172">
        <f>'SSEH - Probs. of Failure'!R$34</f>
        <v>0.375</v>
      </c>
      <c r="BI117" s="172">
        <f>'SSEH - Probs. of Failure'!S$34</f>
        <v>0.75</v>
      </c>
      <c r="BJ117" s="175"/>
      <c r="BK117" s="6"/>
      <c r="BL117" s="51" t="s">
        <v>25</v>
      </c>
      <c r="BM117" s="194">
        <f>$BM2*'SSEH - Average Cons. of Failure'!$Q$34</f>
        <v>104076.7</v>
      </c>
      <c r="BN117" s="194">
        <f>$BM2*'SSEH - Average Cons. of Failure'!$Q$34</f>
        <v>104076.7</v>
      </c>
      <c r="BO117" s="194">
        <f>$BM2*'SSEH - Average Cons. of Failure'!$Q$34</f>
        <v>104076.7</v>
      </c>
      <c r="BP117" s="194">
        <f>$BM2*'SSEH - Average Cons. of Failure'!$Q$34</f>
        <v>104076.7</v>
      </c>
      <c r="BQ117" s="194">
        <f>$BM2*'SSEH - Average Cons. of Failure'!$Q$34</f>
        <v>104076.7</v>
      </c>
      <c r="BR117" s="175"/>
      <c r="BS117" s="6"/>
      <c r="BT117" s="51" t="s">
        <v>25</v>
      </c>
      <c r="BU117" s="24">
        <f t="shared" si="418"/>
        <v>2601.9175</v>
      </c>
      <c r="BV117" s="24">
        <f t="shared" si="418"/>
        <v>7805.7525000000005</v>
      </c>
      <c r="BW117" s="24">
        <f t="shared" si="418"/>
        <v>18213.422499999997</v>
      </c>
      <c r="BX117" s="24">
        <f t="shared" si="418"/>
        <v>39028.762499999997</v>
      </c>
      <c r="BY117" s="24">
        <f t="shared" si="418"/>
        <v>78057.524999999994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'[9]NAW4 - Refurb - SSEH'!G115</f>
        <v>0</v>
      </c>
      <c r="H118" s="52">
        <f>'[9]NAW4 - Refurb - SSEH'!H115</f>
        <v>0</v>
      </c>
      <c r="I118" s="52">
        <f>'[9]NAW4 - Refurb - SSEH'!I115</f>
        <v>0</v>
      </c>
      <c r="J118" s="52">
        <f>'[9]NAW4 - Refurb - SSEH'!J115</f>
        <v>0</v>
      </c>
      <c r="K118" s="52">
        <f>'[9]NAW4 - Refurb - SSEH'!K115</f>
        <v>0</v>
      </c>
      <c r="L118" s="59">
        <f t="shared" ref="L118:L120" si="669">SUM(G118:K118)</f>
        <v>0</v>
      </c>
      <c r="M118" s="52">
        <f>'[9]NAW4 - Refurb - SSEH'!M115</f>
        <v>0</v>
      </c>
      <c r="N118" s="52">
        <f>'[9]NAW4 - Refurb - SSEH'!N115</f>
        <v>0</v>
      </c>
      <c r="O118" s="52">
        <f>'[9]NAW4 - Refurb - SSEH'!O115</f>
        <v>0</v>
      </c>
      <c r="P118" s="52">
        <f>'[9]NAW4 - Refurb - SSEH'!P115</f>
        <v>0</v>
      </c>
      <c r="Q118" s="52">
        <f>'[9]NAW4 - Refurb - SSEH'!Q115</f>
        <v>0</v>
      </c>
      <c r="R118" s="59">
        <f t="shared" ref="R118:R120" si="670">SUM(M118:Q118)</f>
        <v>0</v>
      </c>
      <c r="S118" s="52">
        <f>'[9]NAW4 - Refurb - SSEH'!S115</f>
        <v>0</v>
      </c>
      <c r="T118" s="52">
        <f>'[9]NAW4 - Refurb - SSEH'!T115</f>
        <v>0</v>
      </c>
      <c r="U118" s="52">
        <f>'[9]NAW4 - Refurb - SSEH'!U115</f>
        <v>0</v>
      </c>
      <c r="V118" s="52">
        <f>'[9]NAW4 - Refurb - SSEH'!V115</f>
        <v>0</v>
      </c>
      <c r="W118" s="52">
        <f>'[9]NAW4 - Refurb - SSEH'!W115</f>
        <v>0</v>
      </c>
      <c r="X118" s="59">
        <f t="shared" ref="X118:X120" si="671">SUM(S118:W118)</f>
        <v>0</v>
      </c>
      <c r="Y118" s="52">
        <f>'[9]NAW4 - Refurb - SSEH'!Y115</f>
        <v>0</v>
      </c>
      <c r="Z118" s="52">
        <f>'[9]NAW4 - Refurb - SSEH'!Z115</f>
        <v>0</v>
      </c>
      <c r="AA118" s="52">
        <f>'[9]NAW4 - Refurb - SSEH'!AA115</f>
        <v>0</v>
      </c>
      <c r="AB118" s="52">
        <f>'[9]NAW4 - Refurb - SSEH'!AB115</f>
        <v>0</v>
      </c>
      <c r="AC118" s="52">
        <f>'[9]NAW4 - Refurb - SSEH'!AC115</f>
        <v>0</v>
      </c>
      <c r="AD118" s="59">
        <f t="shared" ref="AD118:AD120" si="672">SUM(Y118:AC118)</f>
        <v>0</v>
      </c>
      <c r="AE118" s="52">
        <f>'[9]NAW4 - Refurb - SSEH'!AE115</f>
        <v>0</v>
      </c>
      <c r="AF118" s="52">
        <f>'[9]NAW4 - Refurb - SSEH'!AF115</f>
        <v>0</v>
      </c>
      <c r="AG118" s="52">
        <f>'[9]NAW4 - Refurb - SSEH'!AG115</f>
        <v>0</v>
      </c>
      <c r="AH118" s="52">
        <f>'[9]NAW4 - Refurb - SSEH'!AH115</f>
        <v>0</v>
      </c>
      <c r="AI118" s="52">
        <f>'[9]NAW4 - Refurb - SSEH'!AI115</f>
        <v>0</v>
      </c>
      <c r="AJ118" s="59">
        <f t="shared" ref="AJ118:AJ120" si="673">SUM(AE118:AI118)</f>
        <v>0</v>
      </c>
      <c r="AK118" s="52">
        <f>'[9]NAW4 - Refurb - SSEH'!AK115</f>
        <v>0</v>
      </c>
      <c r="AL118" s="52">
        <f>'[9]NAW4 - Refurb - SSEH'!AL115</f>
        <v>0</v>
      </c>
      <c r="AM118" s="52">
        <f>'[9]NAW4 - Refurb - SSEH'!AM115</f>
        <v>0</v>
      </c>
      <c r="AN118" s="52">
        <f>'[9]NAW4 - Refurb - SSEH'!AN115</f>
        <v>0</v>
      </c>
      <c r="AO118" s="52">
        <f>'[9]NAW4 - Refurb - SSEH'!AO115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'SSEH - Probs. of Failure'!O$34</f>
        <v>2.5000000000000001E-2</v>
      </c>
      <c r="BF118" s="172">
        <f>'SSEH - Probs. of Failure'!P$34</f>
        <v>7.5000000000000011E-2</v>
      </c>
      <c r="BG118" s="172">
        <f>'SSEH - Probs. of Failure'!Q$34</f>
        <v>0.17499999999999999</v>
      </c>
      <c r="BH118" s="172">
        <f>'SSEH - Probs. of Failure'!R$34</f>
        <v>0.375</v>
      </c>
      <c r="BI118" s="172">
        <f>'SSEH - Probs. of Failure'!S$34</f>
        <v>0.75</v>
      </c>
      <c r="BJ118" s="176"/>
      <c r="BK118" s="6"/>
      <c r="BL118" s="58" t="s">
        <v>27</v>
      </c>
      <c r="BM118" s="194">
        <f>$BM3*'SSEH - Average Cons. of Failure'!$Q$34</f>
        <v>148681</v>
      </c>
      <c r="BN118" s="194">
        <f>$BM3*'SSEH - Average Cons. of Failure'!$Q$34</f>
        <v>148681</v>
      </c>
      <c r="BO118" s="194">
        <f>$BM3*'SSEH - Average Cons. of Failure'!$Q$34</f>
        <v>148681</v>
      </c>
      <c r="BP118" s="194">
        <f>$BM3*'SSEH - Average Cons. of Failure'!$Q$34</f>
        <v>148681</v>
      </c>
      <c r="BQ118" s="194">
        <f>$BM3*'SSEH - Average Cons. of Failure'!$Q$34</f>
        <v>148681</v>
      </c>
      <c r="BR118" s="176"/>
      <c r="BS118" s="6"/>
      <c r="BT118" s="58" t="s">
        <v>27</v>
      </c>
      <c r="BU118" s="24">
        <f t="shared" si="418"/>
        <v>3717.0250000000001</v>
      </c>
      <c r="BV118" s="24">
        <f t="shared" si="418"/>
        <v>11151.075000000003</v>
      </c>
      <c r="BW118" s="24">
        <f t="shared" si="418"/>
        <v>26019.174999999999</v>
      </c>
      <c r="BX118" s="24">
        <f t="shared" si="418"/>
        <v>55755.375</v>
      </c>
      <c r="BY118" s="24">
        <f t="shared" si="418"/>
        <v>111510.75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'[9]NAW4 - Refurb - SSEH'!G116</f>
        <v>0</v>
      </c>
      <c r="H119" s="52">
        <f>'[9]NAW4 - Refurb - SSEH'!H116</f>
        <v>0</v>
      </c>
      <c r="I119" s="52">
        <f>'[9]NAW4 - Refurb - SSEH'!I116</f>
        <v>0</v>
      </c>
      <c r="J119" s="52">
        <f>'[9]NAW4 - Refurb - SSEH'!J116</f>
        <v>0</v>
      </c>
      <c r="K119" s="52">
        <f>'[9]NAW4 - Refurb - SSEH'!K116</f>
        <v>0</v>
      </c>
      <c r="L119" s="59">
        <f t="shared" si="669"/>
        <v>0</v>
      </c>
      <c r="M119" s="52">
        <f>'[9]NAW4 - Refurb - SSEH'!M116</f>
        <v>0</v>
      </c>
      <c r="N119" s="52">
        <f>'[9]NAW4 - Refurb - SSEH'!N116</f>
        <v>0</v>
      </c>
      <c r="O119" s="52">
        <f>'[9]NAW4 - Refurb - SSEH'!O116</f>
        <v>0</v>
      </c>
      <c r="P119" s="52">
        <f>'[9]NAW4 - Refurb - SSEH'!P116</f>
        <v>0</v>
      </c>
      <c r="Q119" s="52">
        <f>'[9]NAW4 - Refurb - SSEH'!Q116</f>
        <v>0</v>
      </c>
      <c r="R119" s="59">
        <f t="shared" si="670"/>
        <v>0</v>
      </c>
      <c r="S119" s="52">
        <f>'[9]NAW4 - Refurb - SSEH'!S116</f>
        <v>0</v>
      </c>
      <c r="T119" s="52">
        <f>'[9]NAW4 - Refurb - SSEH'!T116</f>
        <v>0</v>
      </c>
      <c r="U119" s="52">
        <f>'[9]NAW4 - Refurb - SSEH'!U116</f>
        <v>0</v>
      </c>
      <c r="V119" s="52">
        <f>'[9]NAW4 - Refurb - SSEH'!V116</f>
        <v>0</v>
      </c>
      <c r="W119" s="52">
        <f>'[9]NAW4 - Refurb - SSEH'!W116</f>
        <v>0</v>
      </c>
      <c r="X119" s="59">
        <f t="shared" si="671"/>
        <v>0</v>
      </c>
      <c r="Y119" s="52">
        <f>'[9]NAW4 - Refurb - SSEH'!Y116</f>
        <v>0</v>
      </c>
      <c r="Z119" s="52">
        <f>'[9]NAW4 - Refurb - SSEH'!Z116</f>
        <v>0</v>
      </c>
      <c r="AA119" s="52">
        <f>'[9]NAW4 - Refurb - SSEH'!AA116</f>
        <v>0</v>
      </c>
      <c r="AB119" s="52">
        <f>'[9]NAW4 - Refurb - SSEH'!AB116</f>
        <v>0</v>
      </c>
      <c r="AC119" s="52">
        <f>'[9]NAW4 - Refurb - SSEH'!AC116</f>
        <v>0</v>
      </c>
      <c r="AD119" s="59">
        <f t="shared" si="672"/>
        <v>0</v>
      </c>
      <c r="AE119" s="52">
        <f>'[9]NAW4 - Refurb - SSEH'!AE116</f>
        <v>0</v>
      </c>
      <c r="AF119" s="52">
        <f>'[9]NAW4 - Refurb - SSEH'!AF116</f>
        <v>0</v>
      </c>
      <c r="AG119" s="52">
        <f>'[9]NAW4 - Refurb - SSEH'!AG116</f>
        <v>0</v>
      </c>
      <c r="AH119" s="52">
        <f>'[9]NAW4 - Refurb - SSEH'!AH116</f>
        <v>0</v>
      </c>
      <c r="AI119" s="52">
        <f>'[9]NAW4 - Refurb - SSEH'!AI116</f>
        <v>0</v>
      </c>
      <c r="AJ119" s="59">
        <f t="shared" si="673"/>
        <v>0</v>
      </c>
      <c r="AK119" s="52">
        <f>'[9]NAW4 - Refurb - SSEH'!AK116</f>
        <v>0</v>
      </c>
      <c r="AL119" s="52">
        <f>'[9]NAW4 - Refurb - SSEH'!AL116</f>
        <v>0</v>
      </c>
      <c r="AM119" s="52">
        <f>'[9]NAW4 - Refurb - SSEH'!AM116</f>
        <v>0</v>
      </c>
      <c r="AN119" s="52">
        <f>'[9]NAW4 - Refurb - SSEH'!AN116</f>
        <v>0</v>
      </c>
      <c r="AO119" s="52">
        <f>'[9]NAW4 - Refurb - SSEH'!AO116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'SSEH - Probs. of Failure'!O$34</f>
        <v>2.5000000000000001E-2</v>
      </c>
      <c r="BF119" s="172">
        <f>'SSEH - Probs. of Failure'!P$34</f>
        <v>7.5000000000000011E-2</v>
      </c>
      <c r="BG119" s="172">
        <f>'SSEH - Probs. of Failure'!Q$34</f>
        <v>0.17499999999999999</v>
      </c>
      <c r="BH119" s="172">
        <f>'SSEH - Probs. of Failure'!R$34</f>
        <v>0.375</v>
      </c>
      <c r="BI119" s="172">
        <f>'SSEH - Probs. of Failure'!S$34</f>
        <v>0.75</v>
      </c>
      <c r="BJ119" s="176"/>
      <c r="BK119" s="6"/>
      <c r="BL119" s="58" t="s">
        <v>29</v>
      </c>
      <c r="BM119" s="194">
        <f>$BM4*'SSEH - Average Cons. of Failure'!$Q$34</f>
        <v>223021.5</v>
      </c>
      <c r="BN119" s="194">
        <f>$BM4*'SSEH - Average Cons. of Failure'!$Q$34</f>
        <v>223021.5</v>
      </c>
      <c r="BO119" s="194">
        <f>$BM4*'SSEH - Average Cons. of Failure'!$Q$34</f>
        <v>223021.5</v>
      </c>
      <c r="BP119" s="194">
        <f>$BM4*'SSEH - Average Cons. of Failure'!$Q$34</f>
        <v>223021.5</v>
      </c>
      <c r="BQ119" s="194">
        <f>$BM4*'SSEH - Average Cons. of Failure'!$Q$34</f>
        <v>223021.5</v>
      </c>
      <c r="BR119" s="176"/>
      <c r="BS119" s="6"/>
      <c r="BT119" s="58" t="s">
        <v>29</v>
      </c>
      <c r="BU119" s="24">
        <f t="shared" si="418"/>
        <v>5575.5375000000004</v>
      </c>
      <c r="BV119" s="24">
        <f t="shared" si="418"/>
        <v>16726.612500000003</v>
      </c>
      <c r="BW119" s="24">
        <f t="shared" si="418"/>
        <v>39028.762499999997</v>
      </c>
      <c r="BX119" s="24">
        <f t="shared" si="418"/>
        <v>83633.0625</v>
      </c>
      <c r="BY119" s="24">
        <f t="shared" si="418"/>
        <v>167266.125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SSEH'!G117</f>
        <v>0</v>
      </c>
      <c r="H120" s="52">
        <f>'[9]NAW4 - Refurb - SSEH'!H117</f>
        <v>0</v>
      </c>
      <c r="I120" s="52">
        <f>'[9]NAW4 - Refurb - SSEH'!I117</f>
        <v>0</v>
      </c>
      <c r="J120" s="52">
        <f>'[9]NAW4 - Refurb - SSEH'!J117</f>
        <v>0</v>
      </c>
      <c r="K120" s="52">
        <f>'[9]NAW4 - Refurb - SSEH'!K117</f>
        <v>0</v>
      </c>
      <c r="L120" s="59">
        <f t="shared" si="669"/>
        <v>0</v>
      </c>
      <c r="M120" s="52">
        <f>'[9]NAW4 - Refurb - SSEH'!M117</f>
        <v>0</v>
      </c>
      <c r="N120" s="52">
        <f>'[9]NAW4 - Refurb - SSEH'!N117</f>
        <v>0</v>
      </c>
      <c r="O120" s="52">
        <f>'[9]NAW4 - Refurb - SSEH'!O117</f>
        <v>0</v>
      </c>
      <c r="P120" s="52">
        <f>'[9]NAW4 - Refurb - SSEH'!P117</f>
        <v>0</v>
      </c>
      <c r="Q120" s="52">
        <f>'[9]NAW4 - Refurb - SSEH'!Q117</f>
        <v>0</v>
      </c>
      <c r="R120" s="59">
        <f t="shared" si="670"/>
        <v>0</v>
      </c>
      <c r="S120" s="52">
        <f>'[9]NAW4 - Refurb - SSEH'!S117</f>
        <v>0</v>
      </c>
      <c r="T120" s="52">
        <f>'[9]NAW4 - Refurb - SSEH'!T117</f>
        <v>0</v>
      </c>
      <c r="U120" s="52">
        <f>'[9]NAW4 - Refurb - SSEH'!U117</f>
        <v>0</v>
      </c>
      <c r="V120" s="52">
        <f>'[9]NAW4 - Refurb - SSEH'!V117</f>
        <v>0</v>
      </c>
      <c r="W120" s="52">
        <f>'[9]NAW4 - Refurb - SSEH'!W117</f>
        <v>0</v>
      </c>
      <c r="X120" s="59">
        <f t="shared" si="671"/>
        <v>0</v>
      </c>
      <c r="Y120" s="52">
        <f>'[9]NAW4 - Refurb - SSEH'!Y117</f>
        <v>0</v>
      </c>
      <c r="Z120" s="52">
        <f>'[9]NAW4 - Refurb - SSEH'!Z117</f>
        <v>0</v>
      </c>
      <c r="AA120" s="52">
        <f>'[9]NAW4 - Refurb - SSEH'!AA117</f>
        <v>0</v>
      </c>
      <c r="AB120" s="52">
        <f>'[9]NAW4 - Refurb - SSEH'!AB117</f>
        <v>0</v>
      </c>
      <c r="AC120" s="52">
        <f>'[9]NAW4 - Refurb - SSEH'!AC117</f>
        <v>0</v>
      </c>
      <c r="AD120" s="59">
        <f t="shared" si="672"/>
        <v>0</v>
      </c>
      <c r="AE120" s="52">
        <f>'[9]NAW4 - Refurb - SSEH'!AE117</f>
        <v>0</v>
      </c>
      <c r="AF120" s="52">
        <f>'[9]NAW4 - Refurb - SSEH'!AF117</f>
        <v>0</v>
      </c>
      <c r="AG120" s="52">
        <f>'[9]NAW4 - Refurb - SSEH'!AG117</f>
        <v>0</v>
      </c>
      <c r="AH120" s="52">
        <f>'[9]NAW4 - Refurb - SSEH'!AH117</f>
        <v>0</v>
      </c>
      <c r="AI120" s="52">
        <f>'[9]NAW4 - Refurb - SSEH'!AI117</f>
        <v>0</v>
      </c>
      <c r="AJ120" s="59">
        <f t="shared" si="673"/>
        <v>0</v>
      </c>
      <c r="AK120" s="52">
        <f>'[9]NAW4 - Refurb - SSEH'!AK117</f>
        <v>0</v>
      </c>
      <c r="AL120" s="52">
        <f>'[9]NAW4 - Refurb - SSEH'!AL117</f>
        <v>0</v>
      </c>
      <c r="AM120" s="52">
        <f>'[9]NAW4 - Refurb - SSEH'!AM117</f>
        <v>0</v>
      </c>
      <c r="AN120" s="52">
        <f>'[9]NAW4 - Refurb - SSEH'!AN117</f>
        <v>0</v>
      </c>
      <c r="AO120" s="52">
        <f>'[9]NAW4 - Refurb - SSEH'!AO117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'SSEH - Probs. of Failure'!O$34</f>
        <v>2.5000000000000001E-2</v>
      </c>
      <c r="BF120" s="172">
        <f>'SSEH - Probs. of Failure'!P$34</f>
        <v>7.5000000000000011E-2</v>
      </c>
      <c r="BG120" s="172">
        <f>'SSEH - Probs. of Failure'!Q$34</f>
        <v>0.17499999999999999</v>
      </c>
      <c r="BH120" s="172">
        <f>'SSEH - Probs. of Failure'!R$34</f>
        <v>0.375</v>
      </c>
      <c r="BI120" s="172">
        <f>'SSEH - Probs. of Failure'!S$34</f>
        <v>0.75</v>
      </c>
      <c r="BJ120" s="176"/>
      <c r="BK120" s="6"/>
      <c r="BL120" s="58" t="s">
        <v>30</v>
      </c>
      <c r="BM120" s="194">
        <f>$BM5*'SSEH - Average Cons. of Failure'!$Q$34</f>
        <v>371702.5</v>
      </c>
      <c r="BN120" s="194">
        <f>$BM5*'SSEH - Average Cons. of Failure'!$Q$34</f>
        <v>371702.5</v>
      </c>
      <c r="BO120" s="194">
        <f>$BM5*'SSEH - Average Cons. of Failure'!$Q$34</f>
        <v>371702.5</v>
      </c>
      <c r="BP120" s="194">
        <f>$BM5*'SSEH - Average Cons. of Failure'!$Q$34</f>
        <v>371702.5</v>
      </c>
      <c r="BQ120" s="194">
        <f>$BM5*'SSEH - Average Cons. of Failure'!$Q$34</f>
        <v>371702.5</v>
      </c>
      <c r="BR120" s="176"/>
      <c r="BS120" s="6"/>
      <c r="BT120" s="58" t="s">
        <v>30</v>
      </c>
      <c r="BU120" s="24">
        <f t="shared" si="418"/>
        <v>9292.5625</v>
      </c>
      <c r="BV120" s="24">
        <f t="shared" si="418"/>
        <v>27877.687500000004</v>
      </c>
      <c r="BW120" s="24">
        <f t="shared" si="418"/>
        <v>65047.937499999993</v>
      </c>
      <c r="BX120" s="24">
        <f t="shared" si="418"/>
        <v>139388.4375</v>
      </c>
      <c r="BY120" s="24">
        <f t="shared" si="418"/>
        <v>278776.875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36.033994334277622</v>
      </c>
      <c r="E122" s="50">
        <f>D122+SUM(AE122:AI122)</f>
        <v>36.033994334277622</v>
      </c>
      <c r="F122" s="51" t="s">
        <v>25</v>
      </c>
      <c r="G122" s="52">
        <f>'[9]NAW4 - Refurb - SSEH'!G119</f>
        <v>11.204770538243627</v>
      </c>
      <c r="H122" s="52">
        <f>'[9]NAW4 - Refurb - SSEH'!H119</f>
        <v>11.014691218130313</v>
      </c>
      <c r="I122" s="52">
        <f>'[9]NAW4 - Refurb - SSEH'!I119</f>
        <v>4.5312747875354109</v>
      </c>
      <c r="J122" s="52">
        <f>'[9]NAW4 - Refurb - SSEH'!J119</f>
        <v>2.9448781869688383</v>
      </c>
      <c r="K122" s="52">
        <f>'[9]NAW4 - Refurb - SSEH'!K119</f>
        <v>6.3383796033994351</v>
      </c>
      <c r="L122" s="53">
        <f>SUM(G122:K122)</f>
        <v>36.033994334277622</v>
      </c>
      <c r="M122" s="52">
        <f>'[9]NAW4 - Refurb - SSEH'!M119</f>
        <v>11.204770538243627</v>
      </c>
      <c r="N122" s="52">
        <f>'[9]NAW4 - Refurb - SSEH'!N119</f>
        <v>11.014691218130311</v>
      </c>
      <c r="O122" s="52">
        <f>'[9]NAW4 - Refurb - SSEH'!O119</f>
        <v>4.5312747875354109</v>
      </c>
      <c r="P122" s="52">
        <f>'[9]NAW4 - Refurb - SSEH'!P119</f>
        <v>2.9448781869688383</v>
      </c>
      <c r="Q122" s="52">
        <f>'[9]NAW4 - Refurb - SSEH'!Q119</f>
        <v>6.3383796033994342</v>
      </c>
      <c r="R122" s="53">
        <f>SUM(M122:Q122)</f>
        <v>36.033994334277622</v>
      </c>
      <c r="S122" s="52">
        <f>'[9]NAW4 - Refurb - SSEH'!S119</f>
        <v>0</v>
      </c>
      <c r="T122" s="52">
        <f>'[9]NAW4 - Refurb - SSEH'!T119</f>
        <v>0</v>
      </c>
      <c r="U122" s="52">
        <f>'[9]NAW4 - Refurb - SSEH'!U119</f>
        <v>0</v>
      </c>
      <c r="V122" s="52">
        <f>'[9]NAW4 - Refurb - SSEH'!V119</f>
        <v>0</v>
      </c>
      <c r="W122" s="52">
        <f>'[9]NAW4 - Refurb - SSEH'!W119</f>
        <v>0</v>
      </c>
      <c r="X122" s="53">
        <f>SUM(S122:W122)</f>
        <v>0</v>
      </c>
      <c r="Y122" s="54">
        <f>'[9]NAW4 - Refurb - SSEH'!Y119</f>
        <v>9.0084985835694056</v>
      </c>
      <c r="Z122" s="54">
        <f>'[9]NAW4 - Refurb - SSEH'!Z119</f>
        <v>11.260623229461757</v>
      </c>
      <c r="AA122" s="54">
        <f>'[9]NAW4 - Refurb - SSEH'!AA119</f>
        <v>5.8555240793201131</v>
      </c>
      <c r="AB122" s="54">
        <f>'[9]NAW4 - Refurb - SSEH'!AB119</f>
        <v>3.152974504249292</v>
      </c>
      <c r="AC122" s="54">
        <f>'[9]NAW4 - Refurb - SSEH'!AC119</f>
        <v>6.7563739376770542</v>
      </c>
      <c r="AD122" s="53">
        <f>SUM(Y122:AC122)</f>
        <v>36.033994334277622</v>
      </c>
      <c r="AE122" s="54">
        <f>'[9]NAW4 - Refurb - SSEH'!AE119</f>
        <v>0</v>
      </c>
      <c r="AF122" s="54">
        <f>'[9]NAW4 - Refurb - SSEH'!AF119</f>
        <v>0</v>
      </c>
      <c r="AG122" s="54">
        <f>'[9]NAW4 - Refurb - SSEH'!AG119</f>
        <v>0</v>
      </c>
      <c r="AH122" s="54">
        <f>'[9]NAW4 - Refurb - SSEH'!AH119</f>
        <v>0</v>
      </c>
      <c r="AI122" s="54">
        <f>'[9]NAW4 - Refurb - SSEH'!AI119</f>
        <v>0</v>
      </c>
      <c r="AJ122" s="53">
        <f>SUM(AE122:AI122)</f>
        <v>0</v>
      </c>
      <c r="AK122" s="54">
        <f>'[9]NAW4 - Refurb - SSEH'!AK119</f>
        <v>6.7563739376770542</v>
      </c>
      <c r="AL122" s="54">
        <f>'[9]NAW4 - Refurb - SSEH'!AL119</f>
        <v>11.260623229461757</v>
      </c>
      <c r="AM122" s="54">
        <f>'[9]NAW4 - Refurb - SSEH'!AM119</f>
        <v>7.2067988668555243</v>
      </c>
      <c r="AN122" s="54">
        <f>'[9]NAW4 - Refurb - SSEH'!AN119</f>
        <v>3.6033994334277621</v>
      </c>
      <c r="AO122" s="54">
        <f>'[9]NAW4 - Refurb - SSEH'!AO119</f>
        <v>7.2067988668555243</v>
      </c>
      <c r="AP122" s="53">
        <f>SUM(AK122:AO122)</f>
        <v>36.033994334277622</v>
      </c>
      <c r="BB122" s="6"/>
      <c r="BC122" s="6"/>
      <c r="BD122" s="51" t="s">
        <v>25</v>
      </c>
      <c r="BE122" s="172">
        <f>'SSEH - Probs. of Failure'!O$35</f>
        <v>2.5000000000000001E-2</v>
      </c>
      <c r="BF122" s="172">
        <f>'SSEH - Probs. of Failure'!P$35</f>
        <v>7.5000000000000011E-2</v>
      </c>
      <c r="BG122" s="172">
        <f>'SSEH - Probs. of Failure'!Q$35</f>
        <v>0.17499999999999999</v>
      </c>
      <c r="BH122" s="172">
        <f>'SSEH - Probs. of Failure'!R$35</f>
        <v>0.375</v>
      </c>
      <c r="BI122" s="172">
        <f>'SSEH - Probs. of Failure'!S$35</f>
        <v>0.75</v>
      </c>
      <c r="BJ122" s="175"/>
      <c r="BK122" s="6"/>
      <c r="BL122" s="51" t="s">
        <v>25</v>
      </c>
      <c r="BM122" s="194">
        <f>$BM2*'SSEH - Average Cons. of Failure'!$Q$35</f>
        <v>104083.7</v>
      </c>
      <c r="BN122" s="194">
        <f>$BM2*'SSEH - Average Cons. of Failure'!$Q$35</f>
        <v>104083.7</v>
      </c>
      <c r="BO122" s="194">
        <f>$BM2*'SSEH - Average Cons. of Failure'!$Q$35</f>
        <v>104083.7</v>
      </c>
      <c r="BP122" s="194">
        <f>$BM2*'SSEH - Average Cons. of Failure'!$Q$35</f>
        <v>104083.7</v>
      </c>
      <c r="BQ122" s="194">
        <f>$BM2*'SSEH - Average Cons. of Failure'!$Q$35</f>
        <v>104083.7</v>
      </c>
      <c r="BR122" s="175"/>
      <c r="BS122" s="6"/>
      <c r="BT122" s="51" t="s">
        <v>25</v>
      </c>
      <c r="BU122" s="24">
        <f t="shared" si="418"/>
        <v>2602.0925000000002</v>
      </c>
      <c r="BV122" s="24">
        <f t="shared" si="418"/>
        <v>7806.2775000000011</v>
      </c>
      <c r="BW122" s="24">
        <f t="shared" si="418"/>
        <v>18214.647499999999</v>
      </c>
      <c r="BX122" s="24">
        <f t="shared" si="418"/>
        <v>39031.387499999997</v>
      </c>
      <c r="BY122" s="24">
        <f t="shared" si="418"/>
        <v>78062.774999999994</v>
      </c>
      <c r="BZ122" s="6"/>
      <c r="CA122" s="6"/>
      <c r="CB122" s="51" t="s">
        <v>25</v>
      </c>
      <c r="CC122" s="195">
        <f>IF(BU122="","",M122*BU122)</f>
        <v>29155.849381784708</v>
      </c>
      <c r="CD122" s="195">
        <f t="shared" ref="CD122:CG125" si="692">IF(BV122="","",N122*BV122)</f>
        <v>85983.736225538247</v>
      </c>
      <c r="CE122" s="195">
        <f t="shared" si="692"/>
        <v>82535.572980594894</v>
      </c>
      <c r="CF122" s="195">
        <f t="shared" si="692"/>
        <v>114942.68165587817</v>
      </c>
      <c r="CG122" s="195">
        <f t="shared" si="692"/>
        <v>494791.50084475923</v>
      </c>
      <c r="CH122" s="198">
        <f t="shared" si="483"/>
        <v>807409.34108855529</v>
      </c>
      <c r="CI122" s="68"/>
      <c r="CJ122" s="68"/>
      <c r="CK122" s="195">
        <f t="shared" ref="CK122:CO125" si="693">IF(BU122="","",G122*BU122)</f>
        <v>29155.849381784708</v>
      </c>
      <c r="CL122" s="195">
        <f t="shared" si="693"/>
        <v>85983.736225538261</v>
      </c>
      <c r="CM122" s="195">
        <f t="shared" si="693"/>
        <v>82535.572980594894</v>
      </c>
      <c r="CN122" s="195">
        <f t="shared" si="693"/>
        <v>114942.68165587817</v>
      </c>
      <c r="CO122" s="195">
        <f t="shared" si="693"/>
        <v>494791.50084475928</v>
      </c>
      <c r="CP122" s="198">
        <f t="shared" si="419"/>
        <v>807409.34108855529</v>
      </c>
      <c r="CS122" s="195">
        <f>IF(BU122="","",Y122*BU122)</f>
        <v>23440.946600566574</v>
      </c>
      <c r="CT122" s="195">
        <f t="shared" ref="CT122:CW125" si="694">IF(BV122="","",Z122*BV122)</f>
        <v>87903.549752124658</v>
      </c>
      <c r="CU122" s="195">
        <f t="shared" si="694"/>
        <v>106656.3070325779</v>
      </c>
      <c r="CV122" s="195">
        <f t="shared" si="694"/>
        <v>123064.9696529745</v>
      </c>
      <c r="CW122" s="195">
        <f t="shared" si="694"/>
        <v>527421.29851274786</v>
      </c>
      <c r="CX122" s="198">
        <f t="shared" si="420"/>
        <v>868487.0715509915</v>
      </c>
      <c r="DA122" s="195">
        <f>IF(BU122="","",(S122+Y122)*BU122)</f>
        <v>23440.946600566574</v>
      </c>
      <c r="DB122" s="195">
        <f t="shared" ref="DB122:DE125" si="695">IF(BV122="","",(T122+Z122)*BV122)</f>
        <v>87903.549752124658</v>
      </c>
      <c r="DC122" s="195">
        <f t="shared" si="695"/>
        <v>106656.3070325779</v>
      </c>
      <c r="DD122" s="195">
        <f t="shared" si="695"/>
        <v>123064.9696529745</v>
      </c>
      <c r="DE122" s="195">
        <f t="shared" si="695"/>
        <v>527421.29851274786</v>
      </c>
      <c r="DF122" s="198">
        <f t="shared" si="421"/>
        <v>868487.0715509915</v>
      </c>
      <c r="DG122" s="6"/>
      <c r="DH122" s="6"/>
      <c r="DI122" s="195">
        <f>IF(BU122="","",AK122*BU122)</f>
        <v>17580.709950424931</v>
      </c>
      <c r="DJ122" s="195">
        <f t="shared" ref="DJ122:DM125" si="696">IF(BV122="","",AL122*BV122)</f>
        <v>87903.549752124658</v>
      </c>
      <c r="DK122" s="195">
        <f t="shared" si="696"/>
        <v>131269.30096317281</v>
      </c>
      <c r="DL122" s="195">
        <f t="shared" si="696"/>
        <v>140645.67960339942</v>
      </c>
      <c r="DM122" s="195">
        <f t="shared" si="696"/>
        <v>562582.71841359767</v>
      </c>
      <c r="DN122" s="198">
        <f t="shared" si="423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697">IF(BV122="","",(AF122+AL122)*BV122)</f>
        <v>87903.549752124658</v>
      </c>
      <c r="DS122" s="195">
        <f t="shared" si="697"/>
        <v>131269.30096317281</v>
      </c>
      <c r="DT122" s="195">
        <f t="shared" si="697"/>
        <v>140645.67960339942</v>
      </c>
      <c r="DU122" s="195">
        <f t="shared" si="697"/>
        <v>562582.71841359767</v>
      </c>
      <c r="DV122" s="198">
        <f t="shared" si="422"/>
        <v>939981.9586827195</v>
      </c>
    </row>
    <row r="123" spans="1:126" ht="25.5" customHeight="1">
      <c r="A123" s="19"/>
      <c r="B123" s="55"/>
      <c r="C123" s="55"/>
      <c r="D123" s="56">
        <f t="shared" ref="D123:D125" si="698">L123</f>
        <v>27.875354107648725</v>
      </c>
      <c r="E123" s="57">
        <f t="shared" ref="E123:E125" si="699">D123+SUM(AE123:AI123)</f>
        <v>27.875354107648725</v>
      </c>
      <c r="F123" s="58" t="s">
        <v>27</v>
      </c>
      <c r="G123" s="52">
        <f>'[9]NAW4 - Refurb - SSEH'!G120</f>
        <v>8.6678413597733712</v>
      </c>
      <c r="H123" s="52">
        <f>'[9]NAW4 - Refurb - SSEH'!H120</f>
        <v>8.5207988668555235</v>
      </c>
      <c r="I123" s="52">
        <f>'[9]NAW4 - Refurb - SSEH'!I120</f>
        <v>3.5053257790368271</v>
      </c>
      <c r="J123" s="52">
        <f>'[9]NAW4 - Refurb - SSEH'!J120</f>
        <v>2.2781133144475918</v>
      </c>
      <c r="K123" s="52">
        <f>'[9]NAW4 - Refurb - SSEH'!K120</f>
        <v>4.9032747875354117</v>
      </c>
      <c r="L123" s="59">
        <f t="shared" ref="L123:L125" si="700">SUM(G123:K123)</f>
        <v>27.875354107648725</v>
      </c>
      <c r="M123" s="52">
        <f>'[9]NAW4 - Refurb - SSEH'!M120</f>
        <v>8.667841359773373</v>
      </c>
      <c r="N123" s="52">
        <f>'[9]NAW4 - Refurb - SSEH'!N120</f>
        <v>8.5207988668555252</v>
      </c>
      <c r="O123" s="52">
        <f>'[9]NAW4 - Refurb - SSEH'!O120</f>
        <v>3.5053257790368271</v>
      </c>
      <c r="P123" s="52">
        <f>'[9]NAW4 - Refurb - SSEH'!P120</f>
        <v>2.2781133144475918</v>
      </c>
      <c r="Q123" s="52">
        <f>'[9]NAW4 - Refurb - SSEH'!Q120</f>
        <v>4.9032747875354108</v>
      </c>
      <c r="R123" s="59">
        <f t="shared" ref="R123:R125" si="701">SUM(M123:Q123)</f>
        <v>27.875354107648725</v>
      </c>
      <c r="S123" s="52">
        <f>'[9]NAW4 - Refurb - SSEH'!S120</f>
        <v>0</v>
      </c>
      <c r="T123" s="52">
        <f>'[9]NAW4 - Refurb - SSEH'!T120</f>
        <v>0</v>
      </c>
      <c r="U123" s="52">
        <f>'[9]NAW4 - Refurb - SSEH'!U120</f>
        <v>0</v>
      </c>
      <c r="V123" s="52">
        <f>'[9]NAW4 - Refurb - SSEH'!V120</f>
        <v>0</v>
      </c>
      <c r="W123" s="52">
        <f>'[9]NAW4 - Refurb - SSEH'!W120</f>
        <v>0</v>
      </c>
      <c r="X123" s="59">
        <f t="shared" ref="X123:X125" si="702">SUM(S123:W123)</f>
        <v>0</v>
      </c>
      <c r="Y123" s="52">
        <f>'[9]NAW4 - Refurb - SSEH'!Y120</f>
        <v>6.9688385269121813</v>
      </c>
      <c r="Z123" s="52">
        <f>'[9]NAW4 - Refurb - SSEH'!Z120</f>
        <v>8.7110481586402262</v>
      </c>
      <c r="AA123" s="52">
        <f>'[9]NAW4 - Refurb - SSEH'!AA120</f>
        <v>4.5297450424929178</v>
      </c>
      <c r="AB123" s="52">
        <f>'[9]NAW4 - Refurb - SSEH'!AB120</f>
        <v>2.4390934844192635</v>
      </c>
      <c r="AC123" s="52">
        <f>'[9]NAW4 - Refurb - SSEH'!AC120</f>
        <v>5.2266288951841355</v>
      </c>
      <c r="AD123" s="59">
        <f t="shared" ref="AD123:AD125" si="703">SUM(Y123:AC123)</f>
        <v>27.875354107648722</v>
      </c>
      <c r="AE123" s="52">
        <f>'[9]NAW4 - Refurb - SSEH'!AE120</f>
        <v>0</v>
      </c>
      <c r="AF123" s="52">
        <f>'[9]NAW4 - Refurb - SSEH'!AF120</f>
        <v>0</v>
      </c>
      <c r="AG123" s="52">
        <f>'[9]NAW4 - Refurb - SSEH'!AG120</f>
        <v>0</v>
      </c>
      <c r="AH123" s="52">
        <f>'[9]NAW4 - Refurb - SSEH'!AH120</f>
        <v>0</v>
      </c>
      <c r="AI123" s="52">
        <f>'[9]NAW4 - Refurb - SSEH'!AI120</f>
        <v>0</v>
      </c>
      <c r="AJ123" s="59">
        <f t="shared" ref="AJ123:AJ125" si="704">SUM(AE123:AI123)</f>
        <v>0</v>
      </c>
      <c r="AK123" s="52">
        <f>'[9]NAW4 - Refurb - SSEH'!AK120</f>
        <v>5.2266288951841355</v>
      </c>
      <c r="AL123" s="52">
        <f>'[9]NAW4 - Refurb - SSEH'!AL120</f>
        <v>8.7110481586402262</v>
      </c>
      <c r="AM123" s="52">
        <f>'[9]NAW4 - Refurb - SSEH'!AM120</f>
        <v>5.5750708215297449</v>
      </c>
      <c r="AN123" s="52">
        <f>'[9]NAW4 - Refurb - SSEH'!AN120</f>
        <v>2.7875354107648724</v>
      </c>
      <c r="AO123" s="52">
        <f>'[9]NAW4 - Refurb - SSEH'!AO120</f>
        <v>5.5750708215297449</v>
      </c>
      <c r="AP123" s="59">
        <f t="shared" ref="AP123:AP125" si="705">SUM(AK123:AO123)</f>
        <v>27.875354107648725</v>
      </c>
      <c r="BB123" s="6"/>
      <c r="BC123" s="6"/>
      <c r="BD123" s="58" t="s">
        <v>27</v>
      </c>
      <c r="BE123" s="172">
        <f>'SSEH - Probs. of Failure'!O$35</f>
        <v>2.5000000000000001E-2</v>
      </c>
      <c r="BF123" s="172">
        <f>'SSEH - Probs. of Failure'!P$35</f>
        <v>7.5000000000000011E-2</v>
      </c>
      <c r="BG123" s="172">
        <f>'SSEH - Probs. of Failure'!Q$35</f>
        <v>0.17499999999999999</v>
      </c>
      <c r="BH123" s="172">
        <f>'SSEH - Probs. of Failure'!R$35</f>
        <v>0.375</v>
      </c>
      <c r="BI123" s="172">
        <f>'SSEH - Probs. of Failure'!S$35</f>
        <v>0.75</v>
      </c>
      <c r="BJ123" s="176"/>
      <c r="BK123" s="6"/>
      <c r="BL123" s="58" t="s">
        <v>27</v>
      </c>
      <c r="BM123" s="194">
        <f>$BM3*'SSEH - Average Cons. of Failure'!$Q$35</f>
        <v>148691</v>
      </c>
      <c r="BN123" s="194">
        <f>$BM3*'SSEH - Average Cons. of Failure'!$Q$35</f>
        <v>148691</v>
      </c>
      <c r="BO123" s="194">
        <f>$BM3*'SSEH - Average Cons. of Failure'!$Q$35</f>
        <v>148691</v>
      </c>
      <c r="BP123" s="194">
        <f>$BM3*'SSEH - Average Cons. of Failure'!$Q$35</f>
        <v>148691</v>
      </c>
      <c r="BQ123" s="194">
        <f>$BM3*'SSEH - Average Cons. of Failure'!$Q$35</f>
        <v>148691</v>
      </c>
      <c r="BR123" s="176"/>
      <c r="BS123" s="6"/>
      <c r="BT123" s="58" t="s">
        <v>27</v>
      </c>
      <c r="BU123" s="24">
        <f t="shared" si="418"/>
        <v>3717.2750000000001</v>
      </c>
      <c r="BV123" s="24">
        <f t="shared" si="418"/>
        <v>11151.825000000003</v>
      </c>
      <c r="BW123" s="24">
        <f t="shared" si="418"/>
        <v>26020.924999999999</v>
      </c>
      <c r="BX123" s="24">
        <f t="shared" si="418"/>
        <v>55759.125</v>
      </c>
      <c r="BY123" s="24">
        <f t="shared" si="418"/>
        <v>111518.25</v>
      </c>
      <c r="BZ123" s="6"/>
      <c r="CA123" s="6"/>
      <c r="CB123" s="58" t="s">
        <v>27</v>
      </c>
      <c r="CC123" s="195">
        <f t="shared" ref="CC123:CC125" si="706">IF(BU123="","",M123*BU123)</f>
        <v>32220.749990651566</v>
      </c>
      <c r="CD123" s="195">
        <f t="shared" si="692"/>
        <v>95022.457823371136</v>
      </c>
      <c r="CE123" s="195">
        <f t="shared" si="692"/>
        <v>91211.819196883851</v>
      </c>
      <c r="CF123" s="195">
        <f t="shared" si="692"/>
        <v>127025.60506444758</v>
      </c>
      <c r="CG123" s="195">
        <f t="shared" si="692"/>
        <v>546804.62357507087</v>
      </c>
      <c r="CH123" s="198">
        <f t="shared" si="483"/>
        <v>892285.25565042498</v>
      </c>
      <c r="CI123" s="68"/>
      <c r="CJ123" s="68"/>
      <c r="CK123" s="195">
        <f t="shared" si="693"/>
        <v>32220.749990651559</v>
      </c>
      <c r="CL123" s="195">
        <f t="shared" si="693"/>
        <v>95022.457823371122</v>
      </c>
      <c r="CM123" s="195">
        <f t="shared" si="693"/>
        <v>91211.819196883851</v>
      </c>
      <c r="CN123" s="195">
        <f t="shared" si="693"/>
        <v>127025.60506444758</v>
      </c>
      <c r="CO123" s="195">
        <f t="shared" si="693"/>
        <v>546804.62357507087</v>
      </c>
      <c r="CP123" s="198">
        <f t="shared" si="419"/>
        <v>892285.25565042498</v>
      </c>
      <c r="CS123" s="195">
        <f t="shared" ref="CS123:CS125" si="707">IF(BU123="","",Y123*BU123)</f>
        <v>25905.089235127478</v>
      </c>
      <c r="CT123" s="195">
        <f t="shared" si="694"/>
        <v>97144.084631728067</v>
      </c>
      <c r="CU123" s="195">
        <f t="shared" si="694"/>
        <v>117868.15601983003</v>
      </c>
      <c r="CV123" s="195">
        <f t="shared" si="694"/>
        <v>136001.71848441928</v>
      </c>
      <c r="CW123" s="195">
        <f t="shared" si="694"/>
        <v>582864.50779036817</v>
      </c>
      <c r="CX123" s="198">
        <f t="shared" si="420"/>
        <v>959783.55616147304</v>
      </c>
      <c r="DA123" s="195">
        <f t="shared" ref="DA123:DA125" si="708">IF(BU123="","",(S123+Y123)*BU123)</f>
        <v>25905.089235127478</v>
      </c>
      <c r="DB123" s="195">
        <f t="shared" si="695"/>
        <v>97144.084631728067</v>
      </c>
      <c r="DC123" s="195">
        <f t="shared" si="695"/>
        <v>117868.15601983003</v>
      </c>
      <c r="DD123" s="195">
        <f t="shared" si="695"/>
        <v>136001.71848441928</v>
      </c>
      <c r="DE123" s="195">
        <f t="shared" si="695"/>
        <v>582864.50779036817</v>
      </c>
      <c r="DF123" s="198">
        <f t="shared" si="421"/>
        <v>959783.55616147304</v>
      </c>
      <c r="DG123" s="6"/>
      <c r="DH123" s="6"/>
      <c r="DI123" s="195">
        <f t="shared" ref="DI123:DI125" si="709">IF(BU123="","",AK123*BU123)</f>
        <v>19428.816926345607</v>
      </c>
      <c r="DJ123" s="195">
        <f t="shared" si="696"/>
        <v>97144.084631728067</v>
      </c>
      <c r="DK123" s="195">
        <f t="shared" si="696"/>
        <v>145068.49971671388</v>
      </c>
      <c r="DL123" s="195">
        <f t="shared" si="696"/>
        <v>155430.53541076486</v>
      </c>
      <c r="DM123" s="195">
        <f t="shared" si="696"/>
        <v>621722.14164305944</v>
      </c>
      <c r="DN123" s="198">
        <f t="shared" si="423"/>
        <v>1038794.0783286118</v>
      </c>
      <c r="DO123" s="6"/>
      <c r="DP123" s="6"/>
      <c r="DQ123" s="195">
        <f t="shared" ref="DQ123:DQ125" si="710">IF(BU123="","",(AE123+AK123)*BU123)</f>
        <v>19428.816926345607</v>
      </c>
      <c r="DR123" s="195">
        <f t="shared" si="697"/>
        <v>97144.084631728067</v>
      </c>
      <c r="DS123" s="195">
        <f t="shared" si="697"/>
        <v>145068.49971671388</v>
      </c>
      <c r="DT123" s="195">
        <f t="shared" si="697"/>
        <v>155430.53541076486</v>
      </c>
      <c r="DU123" s="195">
        <f t="shared" si="697"/>
        <v>621722.14164305944</v>
      </c>
      <c r="DV123" s="198">
        <f t="shared" si="422"/>
        <v>1038794.0783286118</v>
      </c>
    </row>
    <row r="124" spans="1:126" ht="25.5" customHeight="1">
      <c r="A124" s="19"/>
      <c r="B124" s="55"/>
      <c r="C124" s="55"/>
      <c r="D124" s="56">
        <f t="shared" si="698"/>
        <v>14.957507082152976</v>
      </c>
      <c r="E124" s="57">
        <f t="shared" si="699"/>
        <v>14.957507082152976</v>
      </c>
      <c r="F124" s="58" t="s">
        <v>29</v>
      </c>
      <c r="G124" s="52">
        <f>'[9]NAW4 - Refurb - SSEH'!G121</f>
        <v>4.6510368271954672</v>
      </c>
      <c r="H124" s="52">
        <f>'[9]NAW4 - Refurb - SSEH'!H121</f>
        <v>4.5721359773371102</v>
      </c>
      <c r="I124" s="52">
        <f>'[9]NAW4 - Refurb - SSEH'!I121</f>
        <v>1.8809065155807365</v>
      </c>
      <c r="J124" s="52">
        <f>'[9]NAW4 - Refurb - SSEH'!J121</f>
        <v>1.2224022662889518</v>
      </c>
      <c r="K124" s="52">
        <f>'[9]NAW4 - Refurb - SSEH'!K121</f>
        <v>2.6310254957507087</v>
      </c>
      <c r="L124" s="59">
        <f t="shared" si="700"/>
        <v>14.957507082152976</v>
      </c>
      <c r="M124" s="52">
        <f>'[9]NAW4 - Refurb - SSEH'!M121</f>
        <v>4.6510368271954672</v>
      </c>
      <c r="N124" s="52">
        <f>'[9]NAW4 - Refurb - SSEH'!N121</f>
        <v>4.5721359773371093</v>
      </c>
      <c r="O124" s="52">
        <f>'[9]NAW4 - Refurb - SSEH'!O121</f>
        <v>1.8809065155807365</v>
      </c>
      <c r="P124" s="52">
        <f>'[9]NAW4 - Refurb - SSEH'!P121</f>
        <v>1.2224022662889518</v>
      </c>
      <c r="Q124" s="52">
        <f>'[9]NAW4 - Refurb - SSEH'!Q121</f>
        <v>2.6310254957507078</v>
      </c>
      <c r="R124" s="59">
        <f t="shared" si="701"/>
        <v>14.957507082152974</v>
      </c>
      <c r="S124" s="52">
        <f>'[9]NAW4 - Refurb - SSEH'!S121</f>
        <v>0</v>
      </c>
      <c r="T124" s="52">
        <f>'[9]NAW4 - Refurb - SSEH'!T121</f>
        <v>0</v>
      </c>
      <c r="U124" s="52">
        <f>'[9]NAW4 - Refurb - SSEH'!U121</f>
        <v>0</v>
      </c>
      <c r="V124" s="52">
        <f>'[9]NAW4 - Refurb - SSEH'!V121</f>
        <v>0</v>
      </c>
      <c r="W124" s="52">
        <f>'[9]NAW4 - Refurb - SSEH'!W121</f>
        <v>0</v>
      </c>
      <c r="X124" s="59">
        <f t="shared" si="702"/>
        <v>0</v>
      </c>
      <c r="Y124" s="52">
        <f>'[9]NAW4 - Refurb - SSEH'!Y121</f>
        <v>3.7393767705382435</v>
      </c>
      <c r="Z124" s="52">
        <f>'[9]NAW4 - Refurb - SSEH'!Z121</f>
        <v>4.6742209631728047</v>
      </c>
      <c r="AA124" s="52">
        <f>'[9]NAW4 - Refurb - SSEH'!AA121</f>
        <v>2.4305949008498584</v>
      </c>
      <c r="AB124" s="52">
        <f>'[9]NAW4 - Refurb - SSEH'!AB121</f>
        <v>1.3087818696883853</v>
      </c>
      <c r="AC124" s="52">
        <f>'[9]NAW4 - Refurb - SSEH'!AC121</f>
        <v>2.8045325779036827</v>
      </c>
      <c r="AD124" s="59">
        <f t="shared" si="703"/>
        <v>14.957507082152974</v>
      </c>
      <c r="AE124" s="52">
        <f>'[9]NAW4 - Refurb - SSEH'!AE121</f>
        <v>0</v>
      </c>
      <c r="AF124" s="52">
        <f>'[9]NAW4 - Refurb - SSEH'!AF121</f>
        <v>0</v>
      </c>
      <c r="AG124" s="52">
        <f>'[9]NAW4 - Refurb - SSEH'!AG121</f>
        <v>0</v>
      </c>
      <c r="AH124" s="52">
        <f>'[9]NAW4 - Refurb - SSEH'!AH121</f>
        <v>0</v>
      </c>
      <c r="AI124" s="52">
        <f>'[9]NAW4 - Refurb - SSEH'!AI121</f>
        <v>0</v>
      </c>
      <c r="AJ124" s="59">
        <f t="shared" si="704"/>
        <v>0</v>
      </c>
      <c r="AK124" s="52">
        <f>'[9]NAW4 - Refurb - SSEH'!AK121</f>
        <v>2.8045325779036827</v>
      </c>
      <c r="AL124" s="52">
        <f>'[9]NAW4 - Refurb - SSEH'!AL121</f>
        <v>4.6742209631728047</v>
      </c>
      <c r="AM124" s="52">
        <f>'[9]NAW4 - Refurb - SSEH'!AM121</f>
        <v>2.9915014164305949</v>
      </c>
      <c r="AN124" s="52">
        <f>'[9]NAW4 - Refurb - SSEH'!AN121</f>
        <v>1.4957507082152974</v>
      </c>
      <c r="AO124" s="52">
        <f>'[9]NAW4 - Refurb - SSEH'!AO121</f>
        <v>2.9915014164305949</v>
      </c>
      <c r="AP124" s="59">
        <f t="shared" si="705"/>
        <v>14.957507082152974</v>
      </c>
      <c r="BB124" s="6"/>
      <c r="BC124" s="6"/>
      <c r="BD124" s="58" t="s">
        <v>29</v>
      </c>
      <c r="BE124" s="172">
        <f>'SSEH - Probs. of Failure'!O$35</f>
        <v>2.5000000000000001E-2</v>
      </c>
      <c r="BF124" s="172">
        <f>'SSEH - Probs. of Failure'!P$35</f>
        <v>7.5000000000000011E-2</v>
      </c>
      <c r="BG124" s="172">
        <f>'SSEH - Probs. of Failure'!Q$35</f>
        <v>0.17499999999999999</v>
      </c>
      <c r="BH124" s="172">
        <f>'SSEH - Probs. of Failure'!R$35</f>
        <v>0.375</v>
      </c>
      <c r="BI124" s="172">
        <f>'SSEH - Probs. of Failure'!S$35</f>
        <v>0.75</v>
      </c>
      <c r="BJ124" s="176"/>
      <c r="BK124" s="6"/>
      <c r="BL124" s="58" t="s">
        <v>29</v>
      </c>
      <c r="BM124" s="194">
        <f>$BM4*'SSEH - Average Cons. of Failure'!$Q$35</f>
        <v>223036.5</v>
      </c>
      <c r="BN124" s="194">
        <f>$BM4*'SSEH - Average Cons. of Failure'!$Q$35</f>
        <v>223036.5</v>
      </c>
      <c r="BO124" s="194">
        <f>$BM4*'SSEH - Average Cons. of Failure'!$Q$35</f>
        <v>223036.5</v>
      </c>
      <c r="BP124" s="194">
        <f>$BM4*'SSEH - Average Cons. of Failure'!$Q$35</f>
        <v>223036.5</v>
      </c>
      <c r="BQ124" s="194">
        <f>$BM4*'SSEH - Average Cons. of Failure'!$Q$35</f>
        <v>223036.5</v>
      </c>
      <c r="BR124" s="176"/>
      <c r="BS124" s="6"/>
      <c r="BT124" s="58" t="s">
        <v>29</v>
      </c>
      <c r="BU124" s="24">
        <f t="shared" si="418"/>
        <v>5575.9125000000004</v>
      </c>
      <c r="BV124" s="24">
        <f t="shared" si="418"/>
        <v>16727.737500000003</v>
      </c>
      <c r="BW124" s="24">
        <f t="shared" si="418"/>
        <v>39031.387499999997</v>
      </c>
      <c r="BX124" s="24">
        <f t="shared" si="418"/>
        <v>83638.6875</v>
      </c>
      <c r="BY124" s="24">
        <f t="shared" si="418"/>
        <v>167277.375</v>
      </c>
      <c r="BZ124" s="6"/>
      <c r="CA124" s="6"/>
      <c r="CB124" s="58" t="s">
        <v>29</v>
      </c>
      <c r="CC124" s="195">
        <f t="shared" si="706"/>
        <v>25933.774382719548</v>
      </c>
      <c r="CD124" s="195">
        <f t="shared" si="692"/>
        <v>76481.490443201124</v>
      </c>
      <c r="CE124" s="195">
        <f t="shared" si="692"/>
        <v>73414.391060906506</v>
      </c>
      <c r="CF124" s="195">
        <f t="shared" si="692"/>
        <v>102240.12114943343</v>
      </c>
      <c r="CG124" s="195">
        <f t="shared" si="692"/>
        <v>440111.03848725202</v>
      </c>
      <c r="CH124" s="198">
        <f t="shared" si="483"/>
        <v>718180.81552351266</v>
      </c>
      <c r="CI124" s="68"/>
      <c r="CJ124" s="68"/>
      <c r="CK124" s="195">
        <f t="shared" si="693"/>
        <v>25933.774382719548</v>
      </c>
      <c r="CL124" s="195">
        <f t="shared" si="693"/>
        <v>76481.490443201139</v>
      </c>
      <c r="CM124" s="195">
        <f t="shared" si="693"/>
        <v>73414.391060906506</v>
      </c>
      <c r="CN124" s="195">
        <f t="shared" si="693"/>
        <v>102240.12114943343</v>
      </c>
      <c r="CO124" s="195">
        <f t="shared" si="693"/>
        <v>440111.0384872522</v>
      </c>
      <c r="CP124" s="198">
        <f t="shared" si="419"/>
        <v>718180.81552351289</v>
      </c>
      <c r="CS124" s="195">
        <f t="shared" si="707"/>
        <v>20850.437677053826</v>
      </c>
      <c r="CT124" s="195">
        <f t="shared" si="694"/>
        <v>78189.141288951854</v>
      </c>
      <c r="CU124" s="195">
        <f t="shared" si="694"/>
        <v>94869.491430594891</v>
      </c>
      <c r="CV124" s="195">
        <f t="shared" si="694"/>
        <v>109464.79780453257</v>
      </c>
      <c r="CW124" s="195">
        <f t="shared" si="694"/>
        <v>469134.84773371107</v>
      </c>
      <c r="CX124" s="198">
        <f t="shared" si="420"/>
        <v>772508.71593484422</v>
      </c>
      <c r="DA124" s="195">
        <f t="shared" si="708"/>
        <v>20850.437677053826</v>
      </c>
      <c r="DB124" s="195">
        <f t="shared" si="695"/>
        <v>78189.141288951854</v>
      </c>
      <c r="DC124" s="195">
        <f t="shared" si="695"/>
        <v>94869.491430594891</v>
      </c>
      <c r="DD124" s="195">
        <f t="shared" si="695"/>
        <v>109464.79780453257</v>
      </c>
      <c r="DE124" s="195">
        <f t="shared" si="695"/>
        <v>469134.84773371107</v>
      </c>
      <c r="DF124" s="198">
        <f t="shared" si="421"/>
        <v>772508.71593484422</v>
      </c>
      <c r="DG124" s="6"/>
      <c r="DH124" s="6"/>
      <c r="DI124" s="195">
        <f t="shared" si="709"/>
        <v>15637.82825779037</v>
      </c>
      <c r="DJ124" s="195">
        <f t="shared" si="696"/>
        <v>78189.141288951854</v>
      </c>
      <c r="DK124" s="195">
        <f t="shared" si="696"/>
        <v>116762.45099150141</v>
      </c>
      <c r="DL124" s="195">
        <f t="shared" si="696"/>
        <v>125102.62606232295</v>
      </c>
      <c r="DM124" s="195">
        <f t="shared" si="696"/>
        <v>500410.50424929179</v>
      </c>
      <c r="DN124" s="198">
        <f t="shared" si="423"/>
        <v>836102.55084985844</v>
      </c>
      <c r="DO124" s="6"/>
      <c r="DP124" s="6"/>
      <c r="DQ124" s="195">
        <f t="shared" si="710"/>
        <v>15637.82825779037</v>
      </c>
      <c r="DR124" s="195">
        <f t="shared" si="697"/>
        <v>78189.141288951854</v>
      </c>
      <c r="DS124" s="195">
        <f t="shared" si="697"/>
        <v>116762.45099150141</v>
      </c>
      <c r="DT124" s="195">
        <f t="shared" si="697"/>
        <v>125102.62606232295</v>
      </c>
      <c r="DU124" s="195">
        <f t="shared" si="697"/>
        <v>500410.50424929179</v>
      </c>
      <c r="DV124" s="198">
        <f t="shared" si="422"/>
        <v>836102.55084985844</v>
      </c>
    </row>
    <row r="125" spans="1:126" ht="25.5" customHeight="1">
      <c r="A125" s="19"/>
      <c r="B125" s="55"/>
      <c r="C125" s="55"/>
      <c r="D125" s="56">
        <f t="shared" si="698"/>
        <v>1.1331444759206799</v>
      </c>
      <c r="E125" s="57">
        <f t="shared" si="699"/>
        <v>1.1331444759206799</v>
      </c>
      <c r="F125" s="58" t="s">
        <v>30</v>
      </c>
      <c r="G125" s="52">
        <f>'[9]NAW4 - Refurb - SSEH'!G122</f>
        <v>0.35235127478753542</v>
      </c>
      <c r="H125" s="52">
        <f>'[9]NAW4 - Refurb - SSEH'!H122</f>
        <v>0.34637393767705382</v>
      </c>
      <c r="I125" s="52">
        <f>'[9]NAW4 - Refurb - SSEH'!I122</f>
        <v>0.1424929178470255</v>
      </c>
      <c r="J125" s="52">
        <f>'[9]NAW4 - Refurb - SSEH'!J122</f>
        <v>9.2606232294617563E-2</v>
      </c>
      <c r="K125" s="52">
        <f>'[9]NAW4 - Refurb - SSEH'!K122</f>
        <v>0.19932011331444763</v>
      </c>
      <c r="L125" s="59">
        <f t="shared" si="700"/>
        <v>1.1331444759206799</v>
      </c>
      <c r="M125" s="52">
        <f>'[9]NAW4 - Refurb - SSEH'!M122</f>
        <v>0.35235127478753542</v>
      </c>
      <c r="N125" s="52">
        <f>'[9]NAW4 - Refurb - SSEH'!N122</f>
        <v>0.34637393767705377</v>
      </c>
      <c r="O125" s="52">
        <f>'[9]NAW4 - Refurb - SSEH'!O122</f>
        <v>0.1424929178470255</v>
      </c>
      <c r="P125" s="52">
        <f>'[9]NAW4 - Refurb - SSEH'!P122</f>
        <v>9.2606232294617563E-2</v>
      </c>
      <c r="Q125" s="52">
        <f>'[9]NAW4 - Refurb - SSEH'!Q122</f>
        <v>0.19932011331444757</v>
      </c>
      <c r="R125" s="59">
        <f t="shared" si="701"/>
        <v>1.1331444759206797</v>
      </c>
      <c r="S125" s="52">
        <f>'[9]NAW4 - Refurb - SSEH'!S122</f>
        <v>0</v>
      </c>
      <c r="T125" s="52">
        <f>'[9]NAW4 - Refurb - SSEH'!T122</f>
        <v>0</v>
      </c>
      <c r="U125" s="52">
        <f>'[9]NAW4 - Refurb - SSEH'!U122</f>
        <v>0</v>
      </c>
      <c r="V125" s="52">
        <f>'[9]NAW4 - Refurb - SSEH'!V122</f>
        <v>0</v>
      </c>
      <c r="W125" s="52">
        <f>'[9]NAW4 - Refurb - SSEH'!W122</f>
        <v>0</v>
      </c>
      <c r="X125" s="59">
        <f t="shared" si="702"/>
        <v>0</v>
      </c>
      <c r="Y125" s="52">
        <f>'[9]NAW4 - Refurb - SSEH'!Y122</f>
        <v>0.28328611898016998</v>
      </c>
      <c r="Z125" s="52">
        <f>'[9]NAW4 - Refurb - SSEH'!Z122</f>
        <v>0.3541076487252125</v>
      </c>
      <c r="AA125" s="52">
        <f>'[9]NAW4 - Refurb - SSEH'!AA122</f>
        <v>0.18413597733711048</v>
      </c>
      <c r="AB125" s="52">
        <f>'[9]NAW4 - Refurb - SSEH'!AB122</f>
        <v>9.9150141643059492E-2</v>
      </c>
      <c r="AC125" s="52">
        <f>'[9]NAW4 - Refurb - SSEH'!AC122</f>
        <v>0.21246458923512748</v>
      </c>
      <c r="AD125" s="59">
        <f t="shared" si="703"/>
        <v>1.1331444759206799</v>
      </c>
      <c r="AE125" s="52">
        <f>'[9]NAW4 - Refurb - SSEH'!AE122</f>
        <v>0</v>
      </c>
      <c r="AF125" s="52">
        <f>'[9]NAW4 - Refurb - SSEH'!AF122</f>
        <v>0</v>
      </c>
      <c r="AG125" s="52">
        <f>'[9]NAW4 - Refurb - SSEH'!AG122</f>
        <v>0</v>
      </c>
      <c r="AH125" s="52">
        <f>'[9]NAW4 - Refurb - SSEH'!AH122</f>
        <v>0</v>
      </c>
      <c r="AI125" s="52">
        <f>'[9]NAW4 - Refurb - SSEH'!AI122</f>
        <v>0</v>
      </c>
      <c r="AJ125" s="59">
        <f t="shared" si="704"/>
        <v>0</v>
      </c>
      <c r="AK125" s="52">
        <f>'[9]NAW4 - Refurb - SSEH'!AK122</f>
        <v>0.21246458923512748</v>
      </c>
      <c r="AL125" s="52">
        <f>'[9]NAW4 - Refurb - SSEH'!AL122</f>
        <v>0.3541076487252125</v>
      </c>
      <c r="AM125" s="52">
        <f>'[9]NAW4 - Refurb - SSEH'!AM122</f>
        <v>0.22662889518413598</v>
      </c>
      <c r="AN125" s="52">
        <f>'[9]NAW4 - Refurb - SSEH'!AN122</f>
        <v>0.11331444759206799</v>
      </c>
      <c r="AO125" s="52">
        <f>'[9]NAW4 - Refurb - SSEH'!AO122</f>
        <v>0.22662889518413598</v>
      </c>
      <c r="AP125" s="59">
        <f t="shared" si="705"/>
        <v>1.1331444759206799</v>
      </c>
      <c r="BB125" s="6"/>
      <c r="BC125" s="6"/>
      <c r="BD125" s="58" t="s">
        <v>30</v>
      </c>
      <c r="BE125" s="172">
        <f>'SSEH - Probs. of Failure'!O$35</f>
        <v>2.5000000000000001E-2</v>
      </c>
      <c r="BF125" s="172">
        <f>'SSEH - Probs. of Failure'!P$35</f>
        <v>7.5000000000000011E-2</v>
      </c>
      <c r="BG125" s="172">
        <f>'SSEH - Probs. of Failure'!Q$35</f>
        <v>0.17499999999999999</v>
      </c>
      <c r="BH125" s="172">
        <f>'SSEH - Probs. of Failure'!R$35</f>
        <v>0.375</v>
      </c>
      <c r="BI125" s="172">
        <f>'SSEH - Probs. of Failure'!S$35</f>
        <v>0.75</v>
      </c>
      <c r="BJ125" s="176"/>
      <c r="BK125" s="6"/>
      <c r="BL125" s="58" t="s">
        <v>30</v>
      </c>
      <c r="BM125" s="194">
        <f>$BM5*'SSEH - Average Cons. of Failure'!$Q$35</f>
        <v>371727.5</v>
      </c>
      <c r="BN125" s="194">
        <f>$BM5*'SSEH - Average Cons. of Failure'!$Q$35</f>
        <v>371727.5</v>
      </c>
      <c r="BO125" s="194">
        <f>$BM5*'SSEH - Average Cons. of Failure'!$Q$35</f>
        <v>371727.5</v>
      </c>
      <c r="BP125" s="194">
        <f>$BM5*'SSEH - Average Cons. of Failure'!$Q$35</f>
        <v>371727.5</v>
      </c>
      <c r="BQ125" s="194">
        <f>$BM5*'SSEH - Average Cons. of Failure'!$Q$35</f>
        <v>371727.5</v>
      </c>
      <c r="BR125" s="176"/>
      <c r="BS125" s="6"/>
      <c r="BT125" s="58" t="s">
        <v>30</v>
      </c>
      <c r="BU125" s="24">
        <f t="shared" si="418"/>
        <v>9293.1875</v>
      </c>
      <c r="BV125" s="24">
        <f t="shared" si="418"/>
        <v>27879.562500000004</v>
      </c>
      <c r="BW125" s="24">
        <f t="shared" si="418"/>
        <v>65052.312499999993</v>
      </c>
      <c r="BX125" s="24">
        <f t="shared" si="418"/>
        <v>139397.8125</v>
      </c>
      <c r="BY125" s="24">
        <f t="shared" si="418"/>
        <v>278795.625</v>
      </c>
      <c r="BZ125" s="6"/>
      <c r="CA125" s="6"/>
      <c r="CB125" s="58" t="s">
        <v>30</v>
      </c>
      <c r="CC125" s="195">
        <f t="shared" si="706"/>
        <v>3274.4664624645893</v>
      </c>
      <c r="CD125" s="195">
        <f t="shared" si="692"/>
        <v>9656.7538438385272</v>
      </c>
      <c r="CE125" s="195">
        <f t="shared" si="692"/>
        <v>9269.4938208215299</v>
      </c>
      <c r="CF125" s="195">
        <f t="shared" si="692"/>
        <v>12909.106205736543</v>
      </c>
      <c r="CG125" s="195">
        <f t="shared" si="692"/>
        <v>55569.575566572232</v>
      </c>
      <c r="CH125" s="198">
        <f t="shared" si="483"/>
        <v>90679.39589943341</v>
      </c>
      <c r="CI125" s="68"/>
      <c r="CJ125" s="68"/>
      <c r="CK125" s="195">
        <f t="shared" si="693"/>
        <v>3274.4664624645893</v>
      </c>
      <c r="CL125" s="195">
        <f t="shared" si="693"/>
        <v>9656.7538438385272</v>
      </c>
      <c r="CM125" s="195">
        <f t="shared" si="693"/>
        <v>9269.4938208215299</v>
      </c>
      <c r="CN125" s="195">
        <f t="shared" si="693"/>
        <v>12909.106205736543</v>
      </c>
      <c r="CO125" s="195">
        <f t="shared" si="693"/>
        <v>55569.575566572246</v>
      </c>
      <c r="CP125" s="198">
        <f t="shared" si="419"/>
        <v>90679.395899433439</v>
      </c>
      <c r="CS125" s="195">
        <f t="shared" si="707"/>
        <v>2632.6310198300284</v>
      </c>
      <c r="CT125" s="195">
        <f t="shared" si="694"/>
        <v>9872.3663243626088</v>
      </c>
      <c r="CU125" s="195">
        <f t="shared" si="694"/>
        <v>11978.471140226628</v>
      </c>
      <c r="CV125" s="195">
        <f t="shared" si="694"/>
        <v>13821.312854107649</v>
      </c>
      <c r="CW125" s="195">
        <f t="shared" si="694"/>
        <v>59234.197946175642</v>
      </c>
      <c r="CX125" s="198">
        <f t="shared" si="420"/>
        <v>97538.979284702567</v>
      </c>
      <c r="DA125" s="195">
        <f t="shared" si="708"/>
        <v>2632.6310198300284</v>
      </c>
      <c r="DB125" s="195">
        <f t="shared" si="695"/>
        <v>9872.3663243626088</v>
      </c>
      <c r="DC125" s="195">
        <f t="shared" si="695"/>
        <v>11978.471140226628</v>
      </c>
      <c r="DD125" s="195">
        <f t="shared" si="695"/>
        <v>13821.312854107649</v>
      </c>
      <c r="DE125" s="195">
        <f t="shared" si="695"/>
        <v>59234.197946175642</v>
      </c>
      <c r="DF125" s="198">
        <f t="shared" si="421"/>
        <v>97538.979284702567</v>
      </c>
      <c r="DG125" s="6"/>
      <c r="DH125" s="6"/>
      <c r="DI125" s="195">
        <f t="shared" si="709"/>
        <v>1974.4732648725212</v>
      </c>
      <c r="DJ125" s="195">
        <f t="shared" si="696"/>
        <v>9872.3663243626088</v>
      </c>
      <c r="DK125" s="195">
        <f t="shared" si="696"/>
        <v>14742.733711048157</v>
      </c>
      <c r="DL125" s="195">
        <f t="shared" si="696"/>
        <v>15795.78611898017</v>
      </c>
      <c r="DM125" s="195">
        <f t="shared" si="696"/>
        <v>63183.144475920679</v>
      </c>
      <c r="DN125" s="198">
        <f t="shared" si="423"/>
        <v>105568.50389518414</v>
      </c>
      <c r="DO125" s="6"/>
      <c r="DP125" s="6"/>
      <c r="DQ125" s="195">
        <f t="shared" si="710"/>
        <v>1974.4732648725212</v>
      </c>
      <c r="DR125" s="195">
        <f t="shared" si="697"/>
        <v>9872.3663243626088</v>
      </c>
      <c r="DS125" s="195">
        <f t="shared" si="697"/>
        <v>14742.733711048157</v>
      </c>
      <c r="DT125" s="195">
        <f t="shared" si="697"/>
        <v>15795.78611898017</v>
      </c>
      <c r="DU125" s="195">
        <f t="shared" si="697"/>
        <v>63183.144475920679</v>
      </c>
      <c r="DV125" s="198">
        <f t="shared" si="422"/>
        <v>105568.50389518414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80</v>
      </c>
      <c r="F126" s="64"/>
      <c r="G126" s="65">
        <f>SUM(G122:G125)</f>
        <v>24.876000000000001</v>
      </c>
      <c r="H126" s="66">
        <f t="shared" ref="H126:K126" si="711">SUM(H122:H125)</f>
        <v>24.454000000000004</v>
      </c>
      <c r="I126" s="66">
        <f t="shared" si="711"/>
        <v>10.06</v>
      </c>
      <c r="J126" s="66">
        <f t="shared" si="711"/>
        <v>6.5379999999999994</v>
      </c>
      <c r="K126" s="66">
        <f t="shared" si="711"/>
        <v>14.072000000000005</v>
      </c>
      <c r="L126" s="67"/>
      <c r="M126" s="65">
        <f>SUM(M122:M125)</f>
        <v>24.876000000000001</v>
      </c>
      <c r="N126" s="66">
        <f t="shared" ref="N126:Q126" si="712">SUM(N122:N125)</f>
        <v>24.454000000000001</v>
      </c>
      <c r="O126" s="66">
        <f t="shared" si="712"/>
        <v>10.06</v>
      </c>
      <c r="P126" s="66">
        <f t="shared" si="712"/>
        <v>6.5379999999999994</v>
      </c>
      <c r="Q126" s="66">
        <f t="shared" si="712"/>
        <v>14.071999999999999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20</v>
      </c>
      <c r="Z126" s="66">
        <f t="shared" ref="Z126:AC126" si="714">SUM(Z122:Z125)</f>
        <v>24.999999999999996</v>
      </c>
      <c r="AA126" s="66">
        <f t="shared" si="714"/>
        <v>13</v>
      </c>
      <c r="AB126" s="66">
        <f t="shared" si="714"/>
        <v>7</v>
      </c>
      <c r="AC126" s="66">
        <f t="shared" si="714"/>
        <v>14.999999999999998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14.999999999999998</v>
      </c>
      <c r="AL126" s="66">
        <f t="shared" ref="AL126:AO126" si="716">SUM(AL122:AL125)</f>
        <v>24.999999999999996</v>
      </c>
      <c r="AM126" s="66">
        <f t="shared" si="716"/>
        <v>16</v>
      </c>
      <c r="AN126" s="66">
        <f t="shared" si="716"/>
        <v>8</v>
      </c>
      <c r="AO126" s="66">
        <f t="shared" si="716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17">SUM(CD122:CD125)</f>
        <v>267144.43833594903</v>
      </c>
      <c r="CE126" s="197">
        <f t="shared" si="717"/>
        <v>256431.2770592068</v>
      </c>
      <c r="CF126" s="197">
        <f t="shared" si="717"/>
        <v>357117.51407549571</v>
      </c>
      <c r="CG126" s="197">
        <f t="shared" si="717"/>
        <v>1537276.7384736543</v>
      </c>
      <c r="CH126" s="198">
        <f t="shared" si="483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18">SUM(CL122:CL125)</f>
        <v>267144.43833594903</v>
      </c>
      <c r="CM126" s="197">
        <f t="shared" si="718"/>
        <v>256431.2770592068</v>
      </c>
      <c r="CN126" s="197">
        <f t="shared" si="718"/>
        <v>357117.51407549571</v>
      </c>
      <c r="CO126" s="197">
        <f t="shared" si="718"/>
        <v>1537276.7384736545</v>
      </c>
      <c r="CP126" s="198">
        <f t="shared" si="419"/>
        <v>2508554.8081619265</v>
      </c>
      <c r="CS126" s="197">
        <f>SUM(CS122:CS125)</f>
        <v>72829.104532577912</v>
      </c>
      <c r="CT126" s="197">
        <f t="shared" ref="CT126:CW126" si="719">SUM(CT122:CT125)</f>
        <v>273109.1419971672</v>
      </c>
      <c r="CU126" s="197">
        <f t="shared" si="719"/>
        <v>331372.42562322947</v>
      </c>
      <c r="CV126" s="197">
        <f t="shared" si="719"/>
        <v>382352.79879603401</v>
      </c>
      <c r="CW126" s="197">
        <f t="shared" si="719"/>
        <v>1638654.8519830029</v>
      </c>
      <c r="CX126" s="198">
        <f t="shared" si="420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0">SUM(DB122:DB125)</f>
        <v>273109.1419971672</v>
      </c>
      <c r="DC126" s="197">
        <f t="shared" si="720"/>
        <v>331372.42562322947</v>
      </c>
      <c r="DD126" s="197">
        <f t="shared" si="720"/>
        <v>382352.79879603401</v>
      </c>
      <c r="DE126" s="197">
        <f t="shared" si="720"/>
        <v>1638654.8519830029</v>
      </c>
      <c r="DF126" s="198">
        <f t="shared" si="421"/>
        <v>2698318.3229320114</v>
      </c>
      <c r="DG126" s="6"/>
      <c r="DH126" s="6"/>
      <c r="DI126" s="197">
        <f>SUM(DI122:DI125)</f>
        <v>54621.828399433434</v>
      </c>
      <c r="DJ126" s="197">
        <f t="shared" ref="DJ126:DM126" si="721">SUM(DJ122:DJ125)</f>
        <v>273109.1419971672</v>
      </c>
      <c r="DK126" s="197">
        <f t="shared" si="721"/>
        <v>407842.98538243625</v>
      </c>
      <c r="DL126" s="197">
        <f t="shared" si="721"/>
        <v>436974.62719546736</v>
      </c>
      <c r="DM126" s="197">
        <f t="shared" si="721"/>
        <v>1747898.5087818694</v>
      </c>
      <c r="DN126" s="198">
        <f t="shared" si="423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22">SUM(DR122:DR125)</f>
        <v>273109.1419971672</v>
      </c>
      <c r="DS126" s="197">
        <f t="shared" si="722"/>
        <v>407842.98538243625</v>
      </c>
      <c r="DT126" s="197">
        <f t="shared" si="722"/>
        <v>436974.62719546736</v>
      </c>
      <c r="DU126" s="197">
        <f t="shared" si="722"/>
        <v>1747898.5087818694</v>
      </c>
      <c r="DV126" s="198">
        <f t="shared" si="422"/>
        <v>2920447.0917563736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SSEH'!G124</f>
        <v>0</v>
      </c>
      <c r="H127" s="52">
        <f>'[9]NAW4 - Refurb - SSEH'!H124</f>
        <v>0</v>
      </c>
      <c r="I127" s="52">
        <f>'[9]NAW4 - Refurb - SSEH'!I124</f>
        <v>0</v>
      </c>
      <c r="J127" s="52">
        <f>'[9]NAW4 - Refurb - SSEH'!J124</f>
        <v>0</v>
      </c>
      <c r="K127" s="52">
        <f>'[9]NAW4 - Refurb - SSEH'!K124</f>
        <v>0</v>
      </c>
      <c r="L127" s="53">
        <f>SUM(G127:K127)</f>
        <v>0</v>
      </c>
      <c r="M127" s="52">
        <f>'[9]NAW4 - Refurb - SSEH'!M124</f>
        <v>0</v>
      </c>
      <c r="N127" s="52">
        <f>'[9]NAW4 - Refurb - SSEH'!N124</f>
        <v>0</v>
      </c>
      <c r="O127" s="52">
        <f>'[9]NAW4 - Refurb - SSEH'!O124</f>
        <v>0</v>
      </c>
      <c r="P127" s="52">
        <f>'[9]NAW4 - Refurb - SSEH'!P124</f>
        <v>0</v>
      </c>
      <c r="Q127" s="52">
        <f>'[9]NAW4 - Refurb - SSEH'!Q124</f>
        <v>0</v>
      </c>
      <c r="R127" s="53">
        <f>SUM(M127:Q127)</f>
        <v>0</v>
      </c>
      <c r="S127" s="52">
        <f>'[9]NAW4 - Refurb - SSEH'!S124</f>
        <v>0</v>
      </c>
      <c r="T127" s="52">
        <f>'[9]NAW4 - Refurb - SSEH'!T124</f>
        <v>0</v>
      </c>
      <c r="U127" s="52">
        <f>'[9]NAW4 - Refurb - SSEH'!U124</f>
        <v>0</v>
      </c>
      <c r="V127" s="52">
        <f>'[9]NAW4 - Refurb - SSEH'!V124</f>
        <v>0</v>
      </c>
      <c r="W127" s="52">
        <f>'[9]NAW4 - Refurb - SSEH'!W124</f>
        <v>0</v>
      </c>
      <c r="X127" s="53">
        <f>SUM(S127:W127)</f>
        <v>0</v>
      </c>
      <c r="Y127" s="54">
        <f>'[9]NAW4 - Refurb - SSEH'!Y124</f>
        <v>0</v>
      </c>
      <c r="Z127" s="54">
        <f>'[9]NAW4 - Refurb - SSEH'!Z124</f>
        <v>0</v>
      </c>
      <c r="AA127" s="54">
        <f>'[9]NAW4 - Refurb - SSEH'!AA124</f>
        <v>0</v>
      </c>
      <c r="AB127" s="54">
        <f>'[9]NAW4 - Refurb - SSEH'!AB124</f>
        <v>0</v>
      </c>
      <c r="AC127" s="54">
        <f>'[9]NAW4 - Refurb - SSEH'!AC124</f>
        <v>0</v>
      </c>
      <c r="AD127" s="53">
        <f>SUM(Y127:AC127)</f>
        <v>0</v>
      </c>
      <c r="AE127" s="54">
        <f>'[9]NAW4 - Refurb - SSEH'!AE124</f>
        <v>0</v>
      </c>
      <c r="AF127" s="54">
        <f>'[9]NAW4 - Refurb - SSEH'!AF124</f>
        <v>0</v>
      </c>
      <c r="AG127" s="54">
        <f>'[9]NAW4 - Refurb - SSEH'!AG124</f>
        <v>0</v>
      </c>
      <c r="AH127" s="54">
        <f>'[9]NAW4 - Refurb - SSEH'!AH124</f>
        <v>0</v>
      </c>
      <c r="AI127" s="54">
        <f>'[9]NAW4 - Refurb - SSEH'!AI124</f>
        <v>0</v>
      </c>
      <c r="AJ127" s="53">
        <f>SUM(AE127:AI127)</f>
        <v>0</v>
      </c>
      <c r="AK127" s="54">
        <f>'[9]NAW4 - Refurb - SSEH'!AK124</f>
        <v>0</v>
      </c>
      <c r="AL127" s="54">
        <f>'[9]NAW4 - Refurb - SSEH'!AL124</f>
        <v>0</v>
      </c>
      <c r="AM127" s="54">
        <f>'[9]NAW4 - Refurb - SSEH'!AM124</f>
        <v>0</v>
      </c>
      <c r="AN127" s="54">
        <f>'[9]NAW4 - Refurb - SSEH'!AN124</f>
        <v>0</v>
      </c>
      <c r="AO127" s="54">
        <f>'[9]NAW4 - Refurb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2.5000000000000001E-2</v>
      </c>
      <c r="BF127" s="172">
        <f>'SSEH - Probs. of Failure'!P$36</f>
        <v>7.5000000000000011E-2</v>
      </c>
      <c r="BG127" s="172">
        <f>'SSEH - Probs. of Failure'!Q$36</f>
        <v>0.17499999999999999</v>
      </c>
      <c r="BH127" s="172">
        <f>'SSEH - Probs. of Failure'!R$36</f>
        <v>0.375</v>
      </c>
      <c r="BI127" s="172">
        <f>'SSEH - Probs. of Failure'!S$36</f>
        <v>0.75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SSEH'!G125</f>
        <v>0</v>
      </c>
      <c r="H128" s="52">
        <f>'[9]NAW4 - Refurb - SSEH'!H125</f>
        <v>0</v>
      </c>
      <c r="I128" s="52">
        <f>'[9]NAW4 - Refurb - SSEH'!I125</f>
        <v>0</v>
      </c>
      <c r="J128" s="52">
        <f>'[9]NAW4 - Refurb - SSEH'!J125</f>
        <v>0</v>
      </c>
      <c r="K128" s="52">
        <f>'[9]NAW4 - Refurb - SSEH'!K125</f>
        <v>0</v>
      </c>
      <c r="L128" s="59">
        <f t="shared" ref="L128:L130" si="731">SUM(G128:K128)</f>
        <v>0</v>
      </c>
      <c r="M128" s="52">
        <f>'[9]NAW4 - Refurb - SSEH'!M125</f>
        <v>0</v>
      </c>
      <c r="N128" s="52">
        <f>'[9]NAW4 - Refurb - SSEH'!N125</f>
        <v>0</v>
      </c>
      <c r="O128" s="52">
        <f>'[9]NAW4 - Refurb - SSEH'!O125</f>
        <v>0</v>
      </c>
      <c r="P128" s="52">
        <f>'[9]NAW4 - Refurb - SSEH'!P125</f>
        <v>0</v>
      </c>
      <c r="Q128" s="52">
        <f>'[9]NAW4 - Refurb - SSEH'!Q125</f>
        <v>0</v>
      </c>
      <c r="R128" s="59">
        <f t="shared" ref="R128:R130" si="732">SUM(M128:Q128)</f>
        <v>0</v>
      </c>
      <c r="S128" s="52">
        <f>'[9]NAW4 - Refurb - SSEH'!S125</f>
        <v>0</v>
      </c>
      <c r="T128" s="52">
        <f>'[9]NAW4 - Refurb - SSEH'!T125</f>
        <v>0</v>
      </c>
      <c r="U128" s="52">
        <f>'[9]NAW4 - Refurb - SSEH'!U125</f>
        <v>0</v>
      </c>
      <c r="V128" s="52">
        <f>'[9]NAW4 - Refurb - SSEH'!V125</f>
        <v>0</v>
      </c>
      <c r="W128" s="52">
        <f>'[9]NAW4 - Refurb - SSEH'!W125</f>
        <v>0</v>
      </c>
      <c r="X128" s="59">
        <f t="shared" ref="X128:X130" si="733">SUM(S128:W128)</f>
        <v>0</v>
      </c>
      <c r="Y128" s="52">
        <f>'[9]NAW4 - Refurb - SSEH'!Y125</f>
        <v>0</v>
      </c>
      <c r="Z128" s="52">
        <f>'[9]NAW4 - Refurb - SSEH'!Z125</f>
        <v>0</v>
      </c>
      <c r="AA128" s="52">
        <f>'[9]NAW4 - Refurb - SSEH'!AA125</f>
        <v>0</v>
      </c>
      <c r="AB128" s="52">
        <f>'[9]NAW4 - Refurb - SSEH'!AB125</f>
        <v>0</v>
      </c>
      <c r="AC128" s="52">
        <f>'[9]NAW4 - Refurb - SSEH'!AC125</f>
        <v>0</v>
      </c>
      <c r="AD128" s="59">
        <f t="shared" ref="AD128:AD130" si="734">SUM(Y128:AC128)</f>
        <v>0</v>
      </c>
      <c r="AE128" s="52">
        <f>'[9]NAW4 - Refurb - SSEH'!AE125</f>
        <v>0</v>
      </c>
      <c r="AF128" s="52">
        <f>'[9]NAW4 - Refurb - SSEH'!AF125</f>
        <v>0</v>
      </c>
      <c r="AG128" s="52">
        <f>'[9]NAW4 - Refurb - SSEH'!AG125</f>
        <v>0</v>
      </c>
      <c r="AH128" s="52">
        <f>'[9]NAW4 - Refurb - SSEH'!AH125</f>
        <v>0</v>
      </c>
      <c r="AI128" s="52">
        <f>'[9]NAW4 - Refurb - SSEH'!AI125</f>
        <v>0</v>
      </c>
      <c r="AJ128" s="59">
        <f t="shared" ref="AJ128:AJ130" si="735">SUM(AE128:AI128)</f>
        <v>0</v>
      </c>
      <c r="AK128" s="52">
        <f>'[9]NAW4 - Refurb - SSEH'!AK125</f>
        <v>0</v>
      </c>
      <c r="AL128" s="52">
        <f>'[9]NAW4 - Refurb - SSEH'!AL125</f>
        <v>0</v>
      </c>
      <c r="AM128" s="52">
        <f>'[9]NAW4 - Refurb - SSEH'!AM125</f>
        <v>0</v>
      </c>
      <c r="AN128" s="52">
        <f>'[9]NAW4 - Refurb - SSEH'!AN125</f>
        <v>0</v>
      </c>
      <c r="AO128" s="52">
        <f>'[9]NAW4 - Refurb - SSEH'!AO125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'SSEH - Probs. of Failure'!O$36</f>
        <v>2.5000000000000001E-2</v>
      </c>
      <c r="BF128" s="172">
        <f>'SSEH - Probs. of Failure'!P$36</f>
        <v>7.5000000000000011E-2</v>
      </c>
      <c r="BG128" s="172">
        <f>'SSEH - Probs. of Failure'!Q$36</f>
        <v>0.17499999999999999</v>
      </c>
      <c r="BH128" s="172">
        <f>'SSEH - Probs. of Failure'!R$36</f>
        <v>0.375</v>
      </c>
      <c r="BI128" s="172">
        <f>'SSEH - Probs. of Failure'!S$36</f>
        <v>0.75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SSEH'!G126</f>
        <v>0</v>
      </c>
      <c r="H129" s="52">
        <f>'[9]NAW4 - Refurb - SSEH'!H126</f>
        <v>0</v>
      </c>
      <c r="I129" s="52">
        <f>'[9]NAW4 - Refurb - SSEH'!I126</f>
        <v>0</v>
      </c>
      <c r="J129" s="52">
        <f>'[9]NAW4 - Refurb - SSEH'!J126</f>
        <v>0</v>
      </c>
      <c r="K129" s="52">
        <f>'[9]NAW4 - Refurb - SSEH'!K126</f>
        <v>0</v>
      </c>
      <c r="L129" s="59">
        <f t="shared" si="731"/>
        <v>0</v>
      </c>
      <c r="M129" s="52">
        <f>'[9]NAW4 - Refurb - SSEH'!M126</f>
        <v>0</v>
      </c>
      <c r="N129" s="52">
        <f>'[9]NAW4 - Refurb - SSEH'!N126</f>
        <v>0</v>
      </c>
      <c r="O129" s="52">
        <f>'[9]NAW4 - Refurb - SSEH'!O126</f>
        <v>0</v>
      </c>
      <c r="P129" s="52">
        <f>'[9]NAW4 - Refurb - SSEH'!P126</f>
        <v>0</v>
      </c>
      <c r="Q129" s="52">
        <f>'[9]NAW4 - Refurb - SSEH'!Q126</f>
        <v>0</v>
      </c>
      <c r="R129" s="59">
        <f t="shared" si="732"/>
        <v>0</v>
      </c>
      <c r="S129" s="52">
        <f>'[9]NAW4 - Refurb - SSEH'!S126</f>
        <v>0</v>
      </c>
      <c r="T129" s="52">
        <f>'[9]NAW4 - Refurb - SSEH'!T126</f>
        <v>0</v>
      </c>
      <c r="U129" s="52">
        <f>'[9]NAW4 - Refurb - SSEH'!U126</f>
        <v>0</v>
      </c>
      <c r="V129" s="52">
        <f>'[9]NAW4 - Refurb - SSEH'!V126</f>
        <v>0</v>
      </c>
      <c r="W129" s="52">
        <f>'[9]NAW4 - Refurb - SSEH'!W126</f>
        <v>0</v>
      </c>
      <c r="X129" s="59">
        <f t="shared" si="733"/>
        <v>0</v>
      </c>
      <c r="Y129" s="52">
        <f>'[9]NAW4 - Refurb - SSEH'!Y126</f>
        <v>0</v>
      </c>
      <c r="Z129" s="52">
        <f>'[9]NAW4 - Refurb - SSEH'!Z126</f>
        <v>0</v>
      </c>
      <c r="AA129" s="52">
        <f>'[9]NAW4 - Refurb - SSEH'!AA126</f>
        <v>0</v>
      </c>
      <c r="AB129" s="52">
        <f>'[9]NAW4 - Refurb - SSEH'!AB126</f>
        <v>0</v>
      </c>
      <c r="AC129" s="52">
        <f>'[9]NAW4 - Refurb - SSEH'!AC126</f>
        <v>0</v>
      </c>
      <c r="AD129" s="59">
        <f t="shared" si="734"/>
        <v>0</v>
      </c>
      <c r="AE129" s="52">
        <f>'[9]NAW4 - Refurb - SSEH'!AE126</f>
        <v>0</v>
      </c>
      <c r="AF129" s="52">
        <f>'[9]NAW4 - Refurb - SSEH'!AF126</f>
        <v>0</v>
      </c>
      <c r="AG129" s="52">
        <f>'[9]NAW4 - Refurb - SSEH'!AG126</f>
        <v>0</v>
      </c>
      <c r="AH129" s="52">
        <f>'[9]NAW4 - Refurb - SSEH'!AH126</f>
        <v>0</v>
      </c>
      <c r="AI129" s="52">
        <f>'[9]NAW4 - Refurb - SSEH'!AI126</f>
        <v>0</v>
      </c>
      <c r="AJ129" s="59">
        <f t="shared" si="735"/>
        <v>0</v>
      </c>
      <c r="AK129" s="52">
        <f>'[9]NAW4 - Refurb - SSEH'!AK126</f>
        <v>0</v>
      </c>
      <c r="AL129" s="52">
        <f>'[9]NAW4 - Refurb - SSEH'!AL126</f>
        <v>0</v>
      </c>
      <c r="AM129" s="52">
        <f>'[9]NAW4 - Refurb - SSEH'!AM126</f>
        <v>0</v>
      </c>
      <c r="AN129" s="52">
        <f>'[9]NAW4 - Refurb - SSEH'!AN126</f>
        <v>0</v>
      </c>
      <c r="AO129" s="52">
        <f>'[9]NAW4 - Refurb - SSEH'!AO126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'SSEH - Probs. of Failure'!O$36</f>
        <v>2.5000000000000001E-2</v>
      </c>
      <c r="BF129" s="172">
        <f>'SSEH - Probs. of Failure'!P$36</f>
        <v>7.5000000000000011E-2</v>
      </c>
      <c r="BG129" s="172">
        <f>'SSEH - Probs. of Failure'!Q$36</f>
        <v>0.17499999999999999</v>
      </c>
      <c r="BH129" s="172">
        <f>'SSEH - Probs. of Failure'!R$36</f>
        <v>0.375</v>
      </c>
      <c r="BI129" s="172">
        <f>'SSEH - Probs. of Failure'!S$36</f>
        <v>0.75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SSEH'!G127</f>
        <v>0</v>
      </c>
      <c r="H130" s="52">
        <f>'[9]NAW4 - Refurb - SSEH'!H127</f>
        <v>0</v>
      </c>
      <c r="I130" s="52">
        <f>'[9]NAW4 - Refurb - SSEH'!I127</f>
        <v>0</v>
      </c>
      <c r="J130" s="52">
        <f>'[9]NAW4 - Refurb - SSEH'!J127</f>
        <v>0</v>
      </c>
      <c r="K130" s="52">
        <f>'[9]NAW4 - Refurb - SSEH'!K127</f>
        <v>0</v>
      </c>
      <c r="L130" s="59">
        <f t="shared" si="731"/>
        <v>0</v>
      </c>
      <c r="M130" s="52">
        <f>'[9]NAW4 - Refurb - SSEH'!M127</f>
        <v>0</v>
      </c>
      <c r="N130" s="52">
        <f>'[9]NAW4 - Refurb - SSEH'!N127</f>
        <v>0</v>
      </c>
      <c r="O130" s="52">
        <f>'[9]NAW4 - Refurb - SSEH'!O127</f>
        <v>0</v>
      </c>
      <c r="P130" s="52">
        <f>'[9]NAW4 - Refurb - SSEH'!P127</f>
        <v>0</v>
      </c>
      <c r="Q130" s="52">
        <f>'[9]NAW4 - Refurb - SSEH'!Q127</f>
        <v>0</v>
      </c>
      <c r="R130" s="59">
        <f t="shared" si="732"/>
        <v>0</v>
      </c>
      <c r="S130" s="52">
        <f>'[9]NAW4 - Refurb - SSEH'!S127</f>
        <v>0</v>
      </c>
      <c r="T130" s="52">
        <f>'[9]NAW4 - Refurb - SSEH'!T127</f>
        <v>0</v>
      </c>
      <c r="U130" s="52">
        <f>'[9]NAW4 - Refurb - SSEH'!U127</f>
        <v>0</v>
      </c>
      <c r="V130" s="52">
        <f>'[9]NAW4 - Refurb - SSEH'!V127</f>
        <v>0</v>
      </c>
      <c r="W130" s="52">
        <f>'[9]NAW4 - Refurb - SSEH'!W127</f>
        <v>0</v>
      </c>
      <c r="X130" s="59">
        <f t="shared" si="733"/>
        <v>0</v>
      </c>
      <c r="Y130" s="52">
        <f>'[9]NAW4 - Refurb - SSEH'!Y127</f>
        <v>0</v>
      </c>
      <c r="Z130" s="52">
        <f>'[9]NAW4 - Refurb - SSEH'!Z127</f>
        <v>0</v>
      </c>
      <c r="AA130" s="52">
        <f>'[9]NAW4 - Refurb - SSEH'!AA127</f>
        <v>0</v>
      </c>
      <c r="AB130" s="52">
        <f>'[9]NAW4 - Refurb - SSEH'!AB127</f>
        <v>0</v>
      </c>
      <c r="AC130" s="52">
        <f>'[9]NAW4 - Refurb - SSEH'!AC127</f>
        <v>0</v>
      </c>
      <c r="AD130" s="59">
        <f t="shared" si="734"/>
        <v>0</v>
      </c>
      <c r="AE130" s="52">
        <f>'[9]NAW4 - Refurb - SSEH'!AE127</f>
        <v>0</v>
      </c>
      <c r="AF130" s="52">
        <f>'[9]NAW4 - Refurb - SSEH'!AF127</f>
        <v>0</v>
      </c>
      <c r="AG130" s="52">
        <f>'[9]NAW4 - Refurb - SSEH'!AG127</f>
        <v>0</v>
      </c>
      <c r="AH130" s="52">
        <f>'[9]NAW4 - Refurb - SSEH'!AH127</f>
        <v>0</v>
      </c>
      <c r="AI130" s="52">
        <f>'[9]NAW4 - Refurb - SSEH'!AI127</f>
        <v>0</v>
      </c>
      <c r="AJ130" s="59">
        <f t="shared" si="735"/>
        <v>0</v>
      </c>
      <c r="AK130" s="52">
        <f>'[9]NAW4 - Refurb - SSEH'!AK127</f>
        <v>0</v>
      </c>
      <c r="AL130" s="52">
        <f>'[9]NAW4 - Refurb - SSEH'!AL127</f>
        <v>0</v>
      </c>
      <c r="AM130" s="52">
        <f>'[9]NAW4 - Refurb - SSEH'!AM127</f>
        <v>0</v>
      </c>
      <c r="AN130" s="52">
        <f>'[9]NAW4 - Refurb - SSEH'!AN127</f>
        <v>0</v>
      </c>
      <c r="AO130" s="52">
        <f>'[9]NAW4 - Refurb - SSEH'!AO127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'SSEH - Probs. of Failure'!O$36</f>
        <v>2.5000000000000001E-2</v>
      </c>
      <c r="BF130" s="172">
        <f>'SSEH - Probs. of Failure'!P$36</f>
        <v>7.5000000000000011E-2</v>
      </c>
      <c r="BG130" s="172">
        <f>'SSEH - Probs. of Failure'!Q$36</f>
        <v>0.17499999999999999</v>
      </c>
      <c r="BH130" s="172">
        <f>'SSEH - Probs. of Failure'!R$36</f>
        <v>0.375</v>
      </c>
      <c r="BI130" s="172">
        <f>'SSEH - Probs. of Failure'!S$36</f>
        <v>0.75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'[9]NAW4 - Refurb - SSEH'!G129</f>
        <v>0</v>
      </c>
      <c r="H132" s="52">
        <f>'[9]NAW4 - Refurb - SSEH'!H129</f>
        <v>0</v>
      </c>
      <c r="I132" s="52">
        <f>'[9]NAW4 - Refurb - SSEH'!I129</f>
        <v>0</v>
      </c>
      <c r="J132" s="52">
        <f>'[9]NAW4 - Refurb - SSEH'!J129</f>
        <v>0</v>
      </c>
      <c r="K132" s="52">
        <f>'[9]NAW4 - Refurb - SSEH'!K129</f>
        <v>0</v>
      </c>
      <c r="L132" s="53">
        <f>SUM(G132:K132)</f>
        <v>0</v>
      </c>
      <c r="M132" s="52">
        <f>'[9]NAW4 - Refurb - SSEH'!M129</f>
        <v>0</v>
      </c>
      <c r="N132" s="52">
        <f>'[9]NAW4 - Refurb - SSEH'!N129</f>
        <v>0</v>
      </c>
      <c r="O132" s="52">
        <f>'[9]NAW4 - Refurb - SSEH'!O129</f>
        <v>0</v>
      </c>
      <c r="P132" s="52">
        <f>'[9]NAW4 - Refurb - SSEH'!P129</f>
        <v>0</v>
      </c>
      <c r="Q132" s="52">
        <f>'[9]NAW4 - Refurb - SSEH'!Q129</f>
        <v>0</v>
      </c>
      <c r="R132" s="53">
        <f>SUM(M132:Q132)</f>
        <v>0</v>
      </c>
      <c r="S132" s="52">
        <f>'[9]NAW4 - Refurb - SSEH'!S129</f>
        <v>0</v>
      </c>
      <c r="T132" s="52">
        <f>'[9]NAW4 - Refurb - SSEH'!T129</f>
        <v>0</v>
      </c>
      <c r="U132" s="52">
        <f>'[9]NAW4 - Refurb - SSEH'!U129</f>
        <v>0</v>
      </c>
      <c r="V132" s="52">
        <f>'[9]NAW4 - Refurb - SSEH'!V129</f>
        <v>0</v>
      </c>
      <c r="W132" s="52">
        <f>'[9]NAW4 - Refurb - SSEH'!W129</f>
        <v>0</v>
      </c>
      <c r="X132" s="53">
        <f>SUM(S132:W132)</f>
        <v>0</v>
      </c>
      <c r="Y132" s="54">
        <f>'[9]NAW4 - Refurb - SSEH'!Y129</f>
        <v>0</v>
      </c>
      <c r="Z132" s="54">
        <f>'[9]NAW4 - Refurb - SSEH'!Z129</f>
        <v>0</v>
      </c>
      <c r="AA132" s="54">
        <f>'[9]NAW4 - Refurb - SSEH'!AA129</f>
        <v>0</v>
      </c>
      <c r="AB132" s="54">
        <f>'[9]NAW4 - Refurb - SSEH'!AB129</f>
        <v>0</v>
      </c>
      <c r="AC132" s="54">
        <f>'[9]NAW4 - Refurb - SSEH'!AC129</f>
        <v>0</v>
      </c>
      <c r="AD132" s="53">
        <f>SUM(Y132:AC132)</f>
        <v>0</v>
      </c>
      <c r="AE132" s="54">
        <f>'[9]NAW4 - Refurb - SSEH'!AE129</f>
        <v>0</v>
      </c>
      <c r="AF132" s="54">
        <f>'[9]NAW4 - Refurb - SSEH'!AF129</f>
        <v>0</v>
      </c>
      <c r="AG132" s="54">
        <f>'[9]NAW4 - Refurb - SSEH'!AG129</f>
        <v>0</v>
      </c>
      <c r="AH132" s="54">
        <f>'[9]NAW4 - Refurb - SSEH'!AH129</f>
        <v>0</v>
      </c>
      <c r="AI132" s="54">
        <f>'[9]NAW4 - Refurb - SSEH'!AI129</f>
        <v>0</v>
      </c>
      <c r="AJ132" s="53">
        <f>SUM(AE132:AI132)</f>
        <v>0</v>
      </c>
      <c r="AK132" s="54">
        <f>'[9]NAW4 - Refurb - SSEH'!AK129</f>
        <v>0</v>
      </c>
      <c r="AL132" s="54">
        <f>'[9]NAW4 - Refurb - SSEH'!AL129</f>
        <v>0</v>
      </c>
      <c r="AM132" s="54">
        <f>'[9]NAW4 - Refurb - SSEH'!AM129</f>
        <v>0</v>
      </c>
      <c r="AN132" s="54">
        <f>'[9]NAW4 - Refurb - SSEH'!AN129</f>
        <v>0</v>
      </c>
      <c r="AO132" s="54">
        <f>'[9]NAW4 - Refurb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2.5000000000000001E-2</v>
      </c>
      <c r="BF132" s="172">
        <f>'SSEH - Probs. of Failure'!P$37</f>
        <v>7.5000000000000011E-2</v>
      </c>
      <c r="BG132" s="172">
        <f>'SSEH - Probs. of Failure'!Q$37</f>
        <v>0.17499999999999999</v>
      </c>
      <c r="BH132" s="172">
        <f>'SSEH - Probs. of Failure'!R$37</f>
        <v>0.375</v>
      </c>
      <c r="BI132" s="172">
        <f>'SSEH - Probs. of Failure'!S$37</f>
        <v>0.75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'[9]NAW4 - Refurb - SSEH'!G130</f>
        <v>0</v>
      </c>
      <c r="H133" s="52">
        <f>'[9]NAW4 - Refurb - SSEH'!H130</f>
        <v>0</v>
      </c>
      <c r="I133" s="52">
        <f>'[9]NAW4 - Refurb - SSEH'!I130</f>
        <v>0</v>
      </c>
      <c r="J133" s="52">
        <f>'[9]NAW4 - Refurb - SSEH'!J130</f>
        <v>0</v>
      </c>
      <c r="K133" s="52">
        <f>'[9]NAW4 - Refurb - SSEH'!K130</f>
        <v>0</v>
      </c>
      <c r="L133" s="59">
        <f t="shared" ref="L133:L135" si="763">SUM(G133:K133)</f>
        <v>0</v>
      </c>
      <c r="M133" s="52">
        <f>'[9]NAW4 - Refurb - SSEH'!M130</f>
        <v>0</v>
      </c>
      <c r="N133" s="52">
        <f>'[9]NAW4 - Refurb - SSEH'!N130</f>
        <v>0</v>
      </c>
      <c r="O133" s="52">
        <f>'[9]NAW4 - Refurb - SSEH'!O130</f>
        <v>0</v>
      </c>
      <c r="P133" s="52">
        <f>'[9]NAW4 - Refurb - SSEH'!P130</f>
        <v>0</v>
      </c>
      <c r="Q133" s="52">
        <f>'[9]NAW4 - Refurb - SSEH'!Q130</f>
        <v>0</v>
      </c>
      <c r="R133" s="59">
        <f t="shared" ref="R133:R135" si="764">SUM(M133:Q133)</f>
        <v>0</v>
      </c>
      <c r="S133" s="52">
        <f>'[9]NAW4 - Refurb - SSEH'!S130</f>
        <v>0</v>
      </c>
      <c r="T133" s="52">
        <f>'[9]NAW4 - Refurb - SSEH'!T130</f>
        <v>0</v>
      </c>
      <c r="U133" s="52">
        <f>'[9]NAW4 - Refurb - SSEH'!U130</f>
        <v>0</v>
      </c>
      <c r="V133" s="52">
        <f>'[9]NAW4 - Refurb - SSEH'!V130</f>
        <v>0</v>
      </c>
      <c r="W133" s="52">
        <f>'[9]NAW4 - Refurb - SSEH'!W130</f>
        <v>0</v>
      </c>
      <c r="X133" s="59">
        <f t="shared" ref="X133:X135" si="765">SUM(S133:W133)</f>
        <v>0</v>
      </c>
      <c r="Y133" s="52">
        <f>'[9]NAW4 - Refurb - SSEH'!Y130</f>
        <v>0</v>
      </c>
      <c r="Z133" s="52">
        <f>'[9]NAW4 - Refurb - SSEH'!Z130</f>
        <v>0</v>
      </c>
      <c r="AA133" s="52">
        <f>'[9]NAW4 - Refurb - SSEH'!AA130</f>
        <v>0</v>
      </c>
      <c r="AB133" s="52">
        <f>'[9]NAW4 - Refurb - SSEH'!AB130</f>
        <v>0</v>
      </c>
      <c r="AC133" s="52">
        <f>'[9]NAW4 - Refurb - SSEH'!AC130</f>
        <v>0</v>
      </c>
      <c r="AD133" s="59">
        <f t="shared" ref="AD133:AD135" si="766">SUM(Y133:AC133)</f>
        <v>0</v>
      </c>
      <c r="AE133" s="52">
        <f>'[9]NAW4 - Refurb - SSEH'!AE130</f>
        <v>0</v>
      </c>
      <c r="AF133" s="52">
        <f>'[9]NAW4 - Refurb - SSEH'!AF130</f>
        <v>0</v>
      </c>
      <c r="AG133" s="52">
        <f>'[9]NAW4 - Refurb - SSEH'!AG130</f>
        <v>0</v>
      </c>
      <c r="AH133" s="52">
        <f>'[9]NAW4 - Refurb - SSEH'!AH130</f>
        <v>0</v>
      </c>
      <c r="AI133" s="52">
        <f>'[9]NAW4 - Refurb - SSEH'!AI130</f>
        <v>0</v>
      </c>
      <c r="AJ133" s="59">
        <f t="shared" ref="AJ133:AJ135" si="767">SUM(AE133:AI133)</f>
        <v>0</v>
      </c>
      <c r="AK133" s="52">
        <f>'[9]NAW4 - Refurb - SSEH'!AK130</f>
        <v>0</v>
      </c>
      <c r="AL133" s="52">
        <f>'[9]NAW4 - Refurb - SSEH'!AL130</f>
        <v>0</v>
      </c>
      <c r="AM133" s="52">
        <f>'[9]NAW4 - Refurb - SSEH'!AM130</f>
        <v>0</v>
      </c>
      <c r="AN133" s="52">
        <f>'[9]NAW4 - Refurb - SSEH'!AN130</f>
        <v>0</v>
      </c>
      <c r="AO133" s="52">
        <f>'[9]NAW4 - Refurb - SSEH'!AO130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'SSEH - Probs. of Failure'!O$37</f>
        <v>2.5000000000000001E-2</v>
      </c>
      <c r="BF133" s="172">
        <f>'SSEH - Probs. of Failure'!P$37</f>
        <v>7.5000000000000011E-2</v>
      </c>
      <c r="BG133" s="172">
        <f>'SSEH - Probs. of Failure'!Q$37</f>
        <v>0.17499999999999999</v>
      </c>
      <c r="BH133" s="172">
        <f>'SSEH - Probs. of Failure'!R$37</f>
        <v>0.375</v>
      </c>
      <c r="BI133" s="172">
        <f>'SSEH - Probs. of Failure'!S$37</f>
        <v>0.75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'[9]NAW4 - Refurb - SSEH'!G131</f>
        <v>0</v>
      </c>
      <c r="H134" s="52">
        <f>'[9]NAW4 - Refurb - SSEH'!H131</f>
        <v>0</v>
      </c>
      <c r="I134" s="52">
        <f>'[9]NAW4 - Refurb - SSEH'!I131</f>
        <v>0</v>
      </c>
      <c r="J134" s="52">
        <f>'[9]NAW4 - Refurb - SSEH'!J131</f>
        <v>0</v>
      </c>
      <c r="K134" s="52">
        <f>'[9]NAW4 - Refurb - SSEH'!K131</f>
        <v>0</v>
      </c>
      <c r="L134" s="59">
        <f t="shared" si="763"/>
        <v>0</v>
      </c>
      <c r="M134" s="52">
        <f>'[9]NAW4 - Refurb - SSEH'!M131</f>
        <v>0</v>
      </c>
      <c r="N134" s="52">
        <f>'[9]NAW4 - Refurb - SSEH'!N131</f>
        <v>0</v>
      </c>
      <c r="O134" s="52">
        <f>'[9]NAW4 - Refurb - SSEH'!O131</f>
        <v>0</v>
      </c>
      <c r="P134" s="52">
        <f>'[9]NAW4 - Refurb - SSEH'!P131</f>
        <v>0</v>
      </c>
      <c r="Q134" s="52">
        <f>'[9]NAW4 - Refurb - SSEH'!Q131</f>
        <v>0</v>
      </c>
      <c r="R134" s="59">
        <f t="shared" si="764"/>
        <v>0</v>
      </c>
      <c r="S134" s="52">
        <f>'[9]NAW4 - Refurb - SSEH'!S131</f>
        <v>0</v>
      </c>
      <c r="T134" s="52">
        <f>'[9]NAW4 - Refurb - SSEH'!T131</f>
        <v>0</v>
      </c>
      <c r="U134" s="52">
        <f>'[9]NAW4 - Refurb - SSEH'!U131</f>
        <v>0</v>
      </c>
      <c r="V134" s="52">
        <f>'[9]NAW4 - Refurb - SSEH'!V131</f>
        <v>0</v>
      </c>
      <c r="W134" s="52">
        <f>'[9]NAW4 - Refurb - SSEH'!W131</f>
        <v>0</v>
      </c>
      <c r="X134" s="59">
        <f t="shared" si="765"/>
        <v>0</v>
      </c>
      <c r="Y134" s="52">
        <f>'[9]NAW4 - Refurb - SSEH'!Y131</f>
        <v>0</v>
      </c>
      <c r="Z134" s="52">
        <f>'[9]NAW4 - Refurb - SSEH'!Z131</f>
        <v>0</v>
      </c>
      <c r="AA134" s="52">
        <f>'[9]NAW4 - Refurb - SSEH'!AA131</f>
        <v>0</v>
      </c>
      <c r="AB134" s="52">
        <f>'[9]NAW4 - Refurb - SSEH'!AB131</f>
        <v>0</v>
      </c>
      <c r="AC134" s="52">
        <f>'[9]NAW4 - Refurb - SSEH'!AC131</f>
        <v>0</v>
      </c>
      <c r="AD134" s="59">
        <f t="shared" si="766"/>
        <v>0</v>
      </c>
      <c r="AE134" s="52">
        <f>'[9]NAW4 - Refurb - SSEH'!AE131</f>
        <v>0</v>
      </c>
      <c r="AF134" s="52">
        <f>'[9]NAW4 - Refurb - SSEH'!AF131</f>
        <v>0</v>
      </c>
      <c r="AG134" s="52">
        <f>'[9]NAW4 - Refurb - SSEH'!AG131</f>
        <v>0</v>
      </c>
      <c r="AH134" s="52">
        <f>'[9]NAW4 - Refurb - SSEH'!AH131</f>
        <v>0</v>
      </c>
      <c r="AI134" s="52">
        <f>'[9]NAW4 - Refurb - SSEH'!AI131</f>
        <v>0</v>
      </c>
      <c r="AJ134" s="59">
        <f t="shared" si="767"/>
        <v>0</v>
      </c>
      <c r="AK134" s="52">
        <f>'[9]NAW4 - Refurb - SSEH'!AK131</f>
        <v>0</v>
      </c>
      <c r="AL134" s="52">
        <f>'[9]NAW4 - Refurb - SSEH'!AL131</f>
        <v>0</v>
      </c>
      <c r="AM134" s="52">
        <f>'[9]NAW4 - Refurb - SSEH'!AM131</f>
        <v>0</v>
      </c>
      <c r="AN134" s="52">
        <f>'[9]NAW4 - Refurb - SSEH'!AN131</f>
        <v>0</v>
      </c>
      <c r="AO134" s="52">
        <f>'[9]NAW4 - Refurb - SSEH'!AO131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'SSEH - Probs. of Failure'!O$37</f>
        <v>2.5000000000000001E-2</v>
      </c>
      <c r="BF134" s="172">
        <f>'SSEH - Probs. of Failure'!P$37</f>
        <v>7.5000000000000011E-2</v>
      </c>
      <c r="BG134" s="172">
        <f>'SSEH - Probs. of Failure'!Q$37</f>
        <v>0.17499999999999999</v>
      </c>
      <c r="BH134" s="172">
        <f>'SSEH - Probs. of Failure'!R$37</f>
        <v>0.375</v>
      </c>
      <c r="BI134" s="172">
        <f>'SSEH - Probs. of Failure'!S$37</f>
        <v>0.75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'[9]NAW4 - Refurb - SSEH'!G132</f>
        <v>0</v>
      </c>
      <c r="H135" s="52">
        <f>'[9]NAW4 - Refurb - SSEH'!H132</f>
        <v>0</v>
      </c>
      <c r="I135" s="52">
        <f>'[9]NAW4 - Refurb - SSEH'!I132</f>
        <v>0</v>
      </c>
      <c r="J135" s="52">
        <f>'[9]NAW4 - Refurb - SSEH'!J132</f>
        <v>0</v>
      </c>
      <c r="K135" s="52">
        <f>'[9]NAW4 - Refurb - SSEH'!K132</f>
        <v>0</v>
      </c>
      <c r="L135" s="59">
        <f t="shared" si="763"/>
        <v>0</v>
      </c>
      <c r="M135" s="52">
        <f>'[9]NAW4 - Refurb - SSEH'!M132</f>
        <v>0</v>
      </c>
      <c r="N135" s="52">
        <f>'[9]NAW4 - Refurb - SSEH'!N132</f>
        <v>0</v>
      </c>
      <c r="O135" s="52">
        <f>'[9]NAW4 - Refurb - SSEH'!O132</f>
        <v>0</v>
      </c>
      <c r="P135" s="52">
        <f>'[9]NAW4 - Refurb - SSEH'!P132</f>
        <v>0</v>
      </c>
      <c r="Q135" s="52">
        <f>'[9]NAW4 - Refurb - SSEH'!Q132</f>
        <v>0</v>
      </c>
      <c r="R135" s="59">
        <f t="shared" si="764"/>
        <v>0</v>
      </c>
      <c r="S135" s="52">
        <f>'[9]NAW4 - Refurb - SSEH'!S132</f>
        <v>0</v>
      </c>
      <c r="T135" s="52">
        <f>'[9]NAW4 - Refurb - SSEH'!T132</f>
        <v>0</v>
      </c>
      <c r="U135" s="52">
        <f>'[9]NAW4 - Refurb - SSEH'!U132</f>
        <v>0</v>
      </c>
      <c r="V135" s="52">
        <f>'[9]NAW4 - Refurb - SSEH'!V132</f>
        <v>0</v>
      </c>
      <c r="W135" s="52">
        <f>'[9]NAW4 - Refurb - SSEH'!W132</f>
        <v>0</v>
      </c>
      <c r="X135" s="59">
        <f t="shared" si="765"/>
        <v>0</v>
      </c>
      <c r="Y135" s="52">
        <f>'[9]NAW4 - Refurb - SSEH'!Y132</f>
        <v>0</v>
      </c>
      <c r="Z135" s="52">
        <f>'[9]NAW4 - Refurb - SSEH'!Z132</f>
        <v>0</v>
      </c>
      <c r="AA135" s="52">
        <f>'[9]NAW4 - Refurb - SSEH'!AA132</f>
        <v>0</v>
      </c>
      <c r="AB135" s="52">
        <f>'[9]NAW4 - Refurb - SSEH'!AB132</f>
        <v>0</v>
      </c>
      <c r="AC135" s="52">
        <f>'[9]NAW4 - Refurb - SSEH'!AC132</f>
        <v>0</v>
      </c>
      <c r="AD135" s="59">
        <f t="shared" si="766"/>
        <v>0</v>
      </c>
      <c r="AE135" s="52">
        <f>'[9]NAW4 - Refurb - SSEH'!AE132</f>
        <v>0</v>
      </c>
      <c r="AF135" s="52">
        <f>'[9]NAW4 - Refurb - SSEH'!AF132</f>
        <v>0</v>
      </c>
      <c r="AG135" s="52">
        <f>'[9]NAW4 - Refurb - SSEH'!AG132</f>
        <v>0</v>
      </c>
      <c r="AH135" s="52">
        <f>'[9]NAW4 - Refurb - SSEH'!AH132</f>
        <v>0</v>
      </c>
      <c r="AI135" s="52">
        <f>'[9]NAW4 - Refurb - SSEH'!AI132</f>
        <v>0</v>
      </c>
      <c r="AJ135" s="59">
        <f t="shared" si="767"/>
        <v>0</v>
      </c>
      <c r="AK135" s="52">
        <f>'[9]NAW4 - Refurb - SSEH'!AK132</f>
        <v>0</v>
      </c>
      <c r="AL135" s="52">
        <f>'[9]NAW4 - Refurb - SSEH'!AL132</f>
        <v>0</v>
      </c>
      <c r="AM135" s="52">
        <f>'[9]NAW4 - Refurb - SSEH'!AM132</f>
        <v>0</v>
      </c>
      <c r="AN135" s="52">
        <f>'[9]NAW4 - Refurb - SSEH'!AN132</f>
        <v>0</v>
      </c>
      <c r="AO135" s="52">
        <f>'[9]NAW4 - Refurb - SSEH'!AO132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'SSEH - Probs. of Failure'!O$37</f>
        <v>2.5000000000000001E-2</v>
      </c>
      <c r="BF135" s="172">
        <f>'SSEH - Probs. of Failure'!P$37</f>
        <v>7.5000000000000011E-2</v>
      </c>
      <c r="BG135" s="172">
        <f>'SSEH - Probs. of Failure'!Q$37</f>
        <v>0.17499999999999999</v>
      </c>
      <c r="BH135" s="172">
        <f>'SSEH - Probs. of Failure'!R$37</f>
        <v>0.375</v>
      </c>
      <c r="BI135" s="172">
        <f>'SSEH - Probs. of Failure'!S$37</f>
        <v>0.75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14</v>
      </c>
      <c r="E137" s="50">
        <f>D137+SUM(AE137:AI137)</f>
        <v>14</v>
      </c>
      <c r="F137" s="51" t="s">
        <v>25</v>
      </c>
      <c r="G137" s="52">
        <f>'[9]NAW4 - Refurb - SSEH'!G134</f>
        <v>4</v>
      </c>
      <c r="H137" s="52">
        <f>'[9]NAW4 - Refurb - SSEH'!H134</f>
        <v>2</v>
      </c>
      <c r="I137" s="52">
        <f>'[9]NAW4 - Refurb - SSEH'!I134</f>
        <v>6</v>
      </c>
      <c r="J137" s="52">
        <f>'[9]NAW4 - Refurb - SSEH'!J134</f>
        <v>2</v>
      </c>
      <c r="K137" s="52">
        <f>'[9]NAW4 - Refurb - SSEH'!K134</f>
        <v>0</v>
      </c>
      <c r="L137" s="53">
        <f>SUM(G137:K137)</f>
        <v>14</v>
      </c>
      <c r="M137" s="52">
        <f>'[9]NAW4 - Refurb - SSEH'!M134</f>
        <v>4</v>
      </c>
      <c r="N137" s="52">
        <f>'[9]NAW4 - Refurb - SSEH'!N134</f>
        <v>2</v>
      </c>
      <c r="O137" s="52">
        <f>'[9]NAW4 - Refurb - SSEH'!O134</f>
        <v>6</v>
      </c>
      <c r="P137" s="52">
        <f>'[9]NAW4 - Refurb - SSEH'!P134</f>
        <v>2</v>
      </c>
      <c r="Q137" s="52">
        <f>'[9]NAW4 - Refurb - SSEH'!Q134</f>
        <v>0</v>
      </c>
      <c r="R137" s="53">
        <f>SUM(M137:Q137)</f>
        <v>14</v>
      </c>
      <c r="S137" s="52">
        <f>'[9]NAW4 - Refurb - SSEH'!S134</f>
        <v>0</v>
      </c>
      <c r="T137" s="52">
        <f>'[9]NAW4 - Refurb - SSEH'!T134</f>
        <v>0</v>
      </c>
      <c r="U137" s="52">
        <f>'[9]NAW4 - Refurb - SSEH'!U134</f>
        <v>0</v>
      </c>
      <c r="V137" s="52">
        <f>'[9]NAW4 - Refurb - SSEH'!V134</f>
        <v>0</v>
      </c>
      <c r="W137" s="52">
        <f>'[9]NAW4 - Refurb - SSEH'!W134</f>
        <v>0</v>
      </c>
      <c r="X137" s="53">
        <f>SUM(S137:W137)</f>
        <v>0</v>
      </c>
      <c r="Y137" s="54">
        <f>'[9]NAW4 - Refurb - SSEH'!Y134</f>
        <v>4</v>
      </c>
      <c r="Z137" s="54">
        <f>'[9]NAW4 - Refurb - SSEH'!Z134</f>
        <v>1</v>
      </c>
      <c r="AA137" s="54">
        <f>'[9]NAW4 - Refurb - SSEH'!AA134</f>
        <v>6</v>
      </c>
      <c r="AB137" s="54">
        <f>'[9]NAW4 - Refurb - SSEH'!AB134</f>
        <v>2</v>
      </c>
      <c r="AC137" s="54">
        <f>'[9]NAW4 - Refurb - SSEH'!AC134</f>
        <v>1</v>
      </c>
      <c r="AD137" s="53">
        <f>SUM(Y137:AC137)</f>
        <v>14</v>
      </c>
      <c r="AE137" s="54">
        <f>'[9]NAW4 - Refurb - SSEH'!AE134</f>
        <v>0</v>
      </c>
      <c r="AF137" s="54">
        <f>'[9]NAW4 - Refurb - SSEH'!AF134</f>
        <v>1</v>
      </c>
      <c r="AG137" s="54">
        <f>'[9]NAW4 - Refurb - SSEH'!AG134</f>
        <v>0</v>
      </c>
      <c r="AH137" s="54">
        <f>'[9]NAW4 - Refurb - SSEH'!AH134</f>
        <v>-1</v>
      </c>
      <c r="AI137" s="54">
        <f>'[9]NAW4 - Refurb - SSEH'!AI134</f>
        <v>0</v>
      </c>
      <c r="AJ137" s="53">
        <f>SUM(AE137:AI137)</f>
        <v>0</v>
      </c>
      <c r="AK137" s="54">
        <f>'[9]NAW4 - Refurb - SSEH'!AK134</f>
        <v>3</v>
      </c>
      <c r="AL137" s="54">
        <f>'[9]NAW4 - Refurb - SSEH'!AL134</f>
        <v>3</v>
      </c>
      <c r="AM137" s="54">
        <f>'[9]NAW4 - Refurb - SSEH'!AM134</f>
        <v>5</v>
      </c>
      <c r="AN137" s="54">
        <f>'[9]NAW4 - Refurb - SSEH'!AN134</f>
        <v>2</v>
      </c>
      <c r="AO137" s="54">
        <f>'[9]NAW4 - Refurb - SSEH'!AO134</f>
        <v>1</v>
      </c>
      <c r="AP137" s="53">
        <f>SUM(AK137:AO137)</f>
        <v>14</v>
      </c>
      <c r="BB137" s="6"/>
      <c r="BC137" s="6"/>
      <c r="BD137" s="51" t="s">
        <v>25</v>
      </c>
      <c r="BE137" s="172">
        <f>'SSEH - Probs. of Failure'!O$38</f>
        <v>2.5000000000000001E-2</v>
      </c>
      <c r="BF137" s="172">
        <f>'SSEH - Probs. of Failure'!P$38</f>
        <v>7.5000000000000011E-2</v>
      </c>
      <c r="BG137" s="172">
        <f>'SSEH - Probs. of Failure'!Q$38</f>
        <v>0.17499999999999999</v>
      </c>
      <c r="BH137" s="172">
        <f>'SSEH - Probs. of Failure'!R$38</f>
        <v>0.375</v>
      </c>
      <c r="BI137" s="172">
        <f>'SSEH - Probs. of Failure'!S$38</f>
        <v>0.75</v>
      </c>
      <c r="BJ137" s="175"/>
      <c r="BK137" s="6"/>
      <c r="BL137" s="51" t="s">
        <v>25</v>
      </c>
      <c r="BM137" s="194">
        <f>$BM2*'SSEH - Average Cons. of Failure'!$Q$38</f>
        <v>43550.550318163703</v>
      </c>
      <c r="BN137" s="194">
        <f>$BM2*'SSEH - Average Cons. of Failure'!$Q$38</f>
        <v>43550.550318163703</v>
      </c>
      <c r="BO137" s="194">
        <f>$BM2*'SSEH - Average Cons. of Failure'!$Q$38</f>
        <v>43550.550318163703</v>
      </c>
      <c r="BP137" s="194">
        <f>$BM2*'SSEH - Average Cons. of Failure'!$Q$38</f>
        <v>43550.550318163703</v>
      </c>
      <c r="BQ137" s="194">
        <f>$BM2*'SSEH - Average Cons. of Failure'!$Q$38</f>
        <v>43550.550318163703</v>
      </c>
      <c r="BR137" s="175"/>
      <c r="BS137" s="6"/>
      <c r="BT137" s="51" t="s">
        <v>25</v>
      </c>
      <c r="BU137" s="24">
        <f t="shared" si="737"/>
        <v>1088.7637579540926</v>
      </c>
      <c r="BV137" s="24">
        <f t="shared" si="737"/>
        <v>3266.2912738622781</v>
      </c>
      <c r="BW137" s="24">
        <f t="shared" si="737"/>
        <v>7621.3463056786477</v>
      </c>
      <c r="BX137" s="24">
        <f t="shared" si="737"/>
        <v>16331.456369311389</v>
      </c>
      <c r="BY137" s="24">
        <f t="shared" si="737"/>
        <v>32662.912738622777</v>
      </c>
      <c r="BZ137" s="6"/>
      <c r="CA137" s="6"/>
      <c r="CB137" s="51" t="s">
        <v>25</v>
      </c>
      <c r="CC137" s="195">
        <f>IF(BU137="","",M137*BU137)</f>
        <v>4355.0550318163705</v>
      </c>
      <c r="CD137" s="195">
        <f t="shared" ref="CD137:CG140" si="786">IF(BV137="","",N137*BV137)</f>
        <v>6532.5825477245562</v>
      </c>
      <c r="CE137" s="195">
        <f t="shared" si="786"/>
        <v>45728.077834071883</v>
      </c>
      <c r="CF137" s="195">
        <f t="shared" si="786"/>
        <v>32662.912738622777</v>
      </c>
      <c r="CG137" s="195">
        <f t="shared" si="786"/>
        <v>0</v>
      </c>
      <c r="CH137" s="198">
        <f t="shared" si="483"/>
        <v>89278.628152235586</v>
      </c>
      <c r="CI137" s="68"/>
      <c r="CJ137" s="68"/>
      <c r="CK137" s="195">
        <f t="shared" ref="CK137:CO140" si="787">IF(BU137="","",G137*BU137)</f>
        <v>4355.0550318163705</v>
      </c>
      <c r="CL137" s="195">
        <f t="shared" si="787"/>
        <v>6532.5825477245562</v>
      </c>
      <c r="CM137" s="195">
        <f t="shared" si="787"/>
        <v>45728.077834071883</v>
      </c>
      <c r="CN137" s="195">
        <f t="shared" si="787"/>
        <v>32662.912738622777</v>
      </c>
      <c r="CO137" s="195">
        <f t="shared" si="787"/>
        <v>0</v>
      </c>
      <c r="CP137" s="198">
        <f t="shared" si="419"/>
        <v>89278.628152235586</v>
      </c>
      <c r="CS137" s="195">
        <f>IF(BU137="","",Y137*BU137)</f>
        <v>4355.0550318163705</v>
      </c>
      <c r="CT137" s="195">
        <f t="shared" ref="CT137:CW140" si="788">IF(BV137="","",Z137*BV137)</f>
        <v>3266.2912738622781</v>
      </c>
      <c r="CU137" s="195">
        <f t="shared" si="788"/>
        <v>45728.077834071883</v>
      </c>
      <c r="CV137" s="195">
        <f t="shared" si="788"/>
        <v>32662.912738622777</v>
      </c>
      <c r="CW137" s="195">
        <f t="shared" si="788"/>
        <v>32662.912738622777</v>
      </c>
      <c r="CX137" s="198">
        <f t="shared" si="420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89">IF(BV137="","",(T137+Z137)*BV137)</f>
        <v>3266.2912738622781</v>
      </c>
      <c r="DC137" s="195">
        <f t="shared" si="789"/>
        <v>45728.077834071883</v>
      </c>
      <c r="DD137" s="195">
        <f t="shared" si="789"/>
        <v>32662.912738622777</v>
      </c>
      <c r="DE137" s="195">
        <f t="shared" si="789"/>
        <v>32662.912738622777</v>
      </c>
      <c r="DF137" s="198">
        <f t="shared" si="421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0">IF(BV137="","",AL137*BV137)</f>
        <v>9798.8738215868343</v>
      </c>
      <c r="DK137" s="195">
        <f t="shared" si="790"/>
        <v>38106.73152839324</v>
      </c>
      <c r="DL137" s="195">
        <f t="shared" si="790"/>
        <v>32662.912738622777</v>
      </c>
      <c r="DM137" s="195">
        <f t="shared" si="790"/>
        <v>32662.912738622777</v>
      </c>
      <c r="DN137" s="198">
        <f t="shared" si="423"/>
        <v>116497.72210108791</v>
      </c>
      <c r="DO137" s="6"/>
      <c r="DP137" s="6"/>
      <c r="DQ137" s="195">
        <f>IF(BU137="","",(AE137+AK137)*BU137)</f>
        <v>3266.2912738622781</v>
      </c>
      <c r="DR137" s="195">
        <f t="shared" ref="DR137:DU140" si="791">IF(BV137="","",(AF137+AL137)*BV137)</f>
        <v>13065.165095449112</v>
      </c>
      <c r="DS137" s="195">
        <f t="shared" si="791"/>
        <v>38106.73152839324</v>
      </c>
      <c r="DT137" s="195">
        <f t="shared" si="791"/>
        <v>16331.456369311389</v>
      </c>
      <c r="DU137" s="195">
        <f t="shared" si="791"/>
        <v>32662.912738622777</v>
      </c>
      <c r="DV137" s="198">
        <f t="shared" si="422"/>
        <v>103432.5570056388</v>
      </c>
    </row>
    <row r="138" spans="1:126" ht="25.5" customHeight="1">
      <c r="A138" s="19"/>
      <c r="B138" s="55"/>
      <c r="C138" s="55"/>
      <c r="D138" s="56">
        <f t="shared" ref="D138:D140" si="792">L138</f>
        <v>43022</v>
      </c>
      <c r="E138" s="57">
        <f t="shared" ref="E138:E140" si="793">D138+SUM(AE138:AI138)</f>
        <v>43022</v>
      </c>
      <c r="F138" s="58" t="s">
        <v>27</v>
      </c>
      <c r="G138" s="52">
        <f>'[9]NAW4 - Refurb - SSEH'!G135</f>
        <v>11793</v>
      </c>
      <c r="H138" s="52">
        <f>'[9]NAW4 - Refurb - SSEH'!H135</f>
        <v>6186</v>
      </c>
      <c r="I138" s="52">
        <f>'[9]NAW4 - Refurb - SSEH'!I135</f>
        <v>17411</v>
      </c>
      <c r="J138" s="52">
        <f>'[9]NAW4 - Refurb - SSEH'!J135</f>
        <v>6257</v>
      </c>
      <c r="K138" s="52">
        <f>'[9]NAW4 - Refurb - SSEH'!K135</f>
        <v>1375</v>
      </c>
      <c r="L138" s="59">
        <f t="shared" ref="L138:L140" si="794">SUM(G138:K138)</f>
        <v>43022</v>
      </c>
      <c r="M138" s="52">
        <f>'[9]NAW4 - Refurb - SSEH'!M135</f>
        <v>11062</v>
      </c>
      <c r="N138" s="52">
        <f>'[9]NAW4 - Refurb - SSEH'!N135</f>
        <v>6243</v>
      </c>
      <c r="O138" s="52">
        <f>'[9]NAW4 - Refurb - SSEH'!O135</f>
        <v>17467</v>
      </c>
      <c r="P138" s="52">
        <f>'[9]NAW4 - Refurb - SSEH'!P135</f>
        <v>6598</v>
      </c>
      <c r="Q138" s="52">
        <f>'[9]NAW4 - Refurb - SSEH'!Q135</f>
        <v>1489</v>
      </c>
      <c r="R138" s="59">
        <f t="shared" ref="R138:R140" si="795">SUM(M138:Q138)</f>
        <v>42859</v>
      </c>
      <c r="S138" s="52">
        <f>'[9]NAW4 - Refurb - SSEH'!S135</f>
        <v>0</v>
      </c>
      <c r="T138" s="52">
        <f>'[9]NAW4 - Refurb - SSEH'!T135</f>
        <v>1306</v>
      </c>
      <c r="U138" s="52">
        <f>'[9]NAW4 - Refurb - SSEH'!U135</f>
        <v>0</v>
      </c>
      <c r="V138" s="52">
        <f>'[9]NAW4 - Refurb - SSEH'!V135</f>
        <v>-1306</v>
      </c>
      <c r="W138" s="52">
        <f>'[9]NAW4 - Refurb - SSEH'!W135</f>
        <v>0</v>
      </c>
      <c r="X138" s="59">
        <f t="shared" ref="X138:X140" si="796">SUM(S138:W138)</f>
        <v>0</v>
      </c>
      <c r="Y138" s="52">
        <f>'[9]NAW4 - Refurb - SSEH'!Y135</f>
        <v>10220</v>
      </c>
      <c r="Z138" s="52">
        <f>'[9]NAW4 - Refurb - SSEH'!Z135</f>
        <v>6934</v>
      </c>
      <c r="AA138" s="52">
        <f>'[9]NAW4 - Refurb - SSEH'!AA135</f>
        <v>15914</v>
      </c>
      <c r="AB138" s="52">
        <f>'[9]NAW4 - Refurb - SSEH'!AB135</f>
        <v>7744</v>
      </c>
      <c r="AC138" s="52">
        <f>'[9]NAW4 - Refurb - SSEH'!AC135</f>
        <v>2210</v>
      </c>
      <c r="AD138" s="59">
        <f t="shared" ref="AD138:AD140" si="797">SUM(Y138:AC138)</f>
        <v>43022</v>
      </c>
      <c r="AE138" s="52">
        <f>'[9]NAW4 - Refurb - SSEH'!AE135</f>
        <v>0</v>
      </c>
      <c r="AF138" s="52">
        <f>'[9]NAW4 - Refurb - SSEH'!AF135</f>
        <v>2611</v>
      </c>
      <c r="AG138" s="52">
        <f>'[9]NAW4 - Refurb - SSEH'!AG135</f>
        <v>0</v>
      </c>
      <c r="AH138" s="52">
        <f>'[9]NAW4 - Refurb - SSEH'!AH135</f>
        <v>-2611</v>
      </c>
      <c r="AI138" s="52">
        <f>'[9]NAW4 - Refurb - SSEH'!AI135</f>
        <v>0</v>
      </c>
      <c r="AJ138" s="59">
        <f t="shared" ref="AJ138:AJ140" si="798">SUM(AE138:AI138)</f>
        <v>0</v>
      </c>
      <c r="AK138" s="52">
        <f>'[9]NAW4 - Refurb - SSEH'!AK135</f>
        <v>8648</v>
      </c>
      <c r="AL138" s="52">
        <f>'[9]NAW4 - Refurb - SSEH'!AL135</f>
        <v>7681</v>
      </c>
      <c r="AM138" s="52">
        <f>'[9]NAW4 - Refurb - SSEH'!AM135</f>
        <v>14417</v>
      </c>
      <c r="AN138" s="52">
        <f>'[9]NAW4 - Refurb - SSEH'!AN135</f>
        <v>9232</v>
      </c>
      <c r="AO138" s="52">
        <f>'[9]NAW4 - Refurb - SSEH'!AO135</f>
        <v>3044</v>
      </c>
      <c r="AP138" s="59">
        <f t="shared" ref="AP138:AP140" si="799">SUM(AK138:AO138)</f>
        <v>43022</v>
      </c>
      <c r="BB138" s="6"/>
      <c r="BC138" s="6"/>
      <c r="BD138" s="58" t="s">
        <v>27</v>
      </c>
      <c r="BE138" s="172">
        <f>'SSEH - Probs. of Failure'!O$38</f>
        <v>2.5000000000000001E-2</v>
      </c>
      <c r="BF138" s="172">
        <f>'SSEH - Probs. of Failure'!P$38</f>
        <v>7.5000000000000011E-2</v>
      </c>
      <c r="BG138" s="172">
        <f>'SSEH - Probs. of Failure'!Q$38</f>
        <v>0.17499999999999999</v>
      </c>
      <c r="BH138" s="172">
        <f>'SSEH - Probs. of Failure'!R$38</f>
        <v>0.375</v>
      </c>
      <c r="BI138" s="172">
        <f>'SSEH - Probs. of Failure'!S$38</f>
        <v>0.75</v>
      </c>
      <c r="BJ138" s="176"/>
      <c r="BK138" s="6"/>
      <c r="BL138" s="58" t="s">
        <v>27</v>
      </c>
      <c r="BM138" s="194">
        <f>$BM3*'SSEH - Average Cons. of Failure'!$Q$38</f>
        <v>62215.071883091005</v>
      </c>
      <c r="BN138" s="194">
        <f>$BM3*'SSEH - Average Cons. of Failure'!$Q$38</f>
        <v>62215.071883091005</v>
      </c>
      <c r="BO138" s="194">
        <f>$BM3*'SSEH - Average Cons. of Failure'!$Q$38</f>
        <v>62215.071883091005</v>
      </c>
      <c r="BP138" s="194">
        <f>$BM3*'SSEH - Average Cons. of Failure'!$Q$38</f>
        <v>62215.071883091005</v>
      </c>
      <c r="BQ138" s="194">
        <f>$BM3*'SSEH - Average Cons. of Failure'!$Q$38</f>
        <v>62215.071883091005</v>
      </c>
      <c r="BR138" s="176"/>
      <c r="BS138" s="6"/>
      <c r="BT138" s="58" t="s">
        <v>27</v>
      </c>
      <c r="BU138" s="24">
        <f t="shared" si="737"/>
        <v>1555.3767970772751</v>
      </c>
      <c r="BV138" s="24">
        <f t="shared" si="737"/>
        <v>4666.1303912318263</v>
      </c>
      <c r="BW138" s="24">
        <f t="shared" si="737"/>
        <v>10887.637579540926</v>
      </c>
      <c r="BX138" s="24">
        <f t="shared" si="737"/>
        <v>23330.651956159127</v>
      </c>
      <c r="BY138" s="24">
        <f t="shared" si="737"/>
        <v>46661.303912318253</v>
      </c>
      <c r="BZ138" s="6"/>
      <c r="CA138" s="6"/>
      <c r="CB138" s="58" t="s">
        <v>27</v>
      </c>
      <c r="CC138" s="195">
        <f t="shared" ref="CC138:CC140" si="800">IF(BU138="","",M138*BU138)</f>
        <v>17205578.129268818</v>
      </c>
      <c r="CD138" s="195">
        <f t="shared" si="786"/>
        <v>29130652.032460291</v>
      </c>
      <c r="CE138" s="195">
        <f t="shared" si="786"/>
        <v>190174365.60184136</v>
      </c>
      <c r="CF138" s="195">
        <f t="shared" si="786"/>
        <v>153935641.60673791</v>
      </c>
      <c r="CG138" s="195">
        <f t="shared" si="786"/>
        <v>69478681.525441885</v>
      </c>
      <c r="CH138" s="198">
        <f t="shared" si="483"/>
        <v>459924918.89575028</v>
      </c>
      <c r="CI138" s="68"/>
      <c r="CJ138" s="68"/>
      <c r="CK138" s="195">
        <f t="shared" si="787"/>
        <v>18342558.567932304</v>
      </c>
      <c r="CL138" s="195">
        <f t="shared" si="787"/>
        <v>28864682.600160077</v>
      </c>
      <c r="CM138" s="195">
        <f t="shared" si="787"/>
        <v>189564657.89738706</v>
      </c>
      <c r="CN138" s="195">
        <f t="shared" si="787"/>
        <v>145979889.28968766</v>
      </c>
      <c r="CO138" s="195">
        <f t="shared" si="787"/>
        <v>64159292.879437596</v>
      </c>
      <c r="CP138" s="198">
        <f t="shared" si="419"/>
        <v>446911081.23460472</v>
      </c>
      <c r="CS138" s="195">
        <f t="shared" ref="CS138:CS140" si="801">IF(BU138="","",Y138*BU138)</f>
        <v>15895950.866129752</v>
      </c>
      <c r="CT138" s="195">
        <f t="shared" si="788"/>
        <v>32354948.132801484</v>
      </c>
      <c r="CU138" s="195">
        <f t="shared" si="788"/>
        <v>173265864.44081429</v>
      </c>
      <c r="CV138" s="195">
        <f t="shared" si="788"/>
        <v>180672568.74849626</v>
      </c>
      <c r="CW138" s="195">
        <f t="shared" si="788"/>
        <v>103121481.64622334</v>
      </c>
      <c r="CX138" s="198">
        <f t="shared" si="420"/>
        <v>505310813.83446515</v>
      </c>
      <c r="CY138" s="6"/>
      <c r="CZ138" s="6"/>
      <c r="DA138" s="195">
        <f t="shared" ref="DA138:DA140" si="802">IF(BU138="","",(S138+Y138)*BU138)</f>
        <v>15895950.866129752</v>
      </c>
      <c r="DB138" s="195">
        <f t="shared" si="789"/>
        <v>38448914.423750252</v>
      </c>
      <c r="DC138" s="195">
        <f t="shared" si="789"/>
        <v>173265864.44081429</v>
      </c>
      <c r="DD138" s="195">
        <f t="shared" si="789"/>
        <v>150202737.29375246</v>
      </c>
      <c r="DE138" s="195">
        <f t="shared" si="789"/>
        <v>103121481.64622334</v>
      </c>
      <c r="DF138" s="198">
        <f t="shared" si="421"/>
        <v>480934948.67067003</v>
      </c>
      <c r="DG138" s="6"/>
      <c r="DH138" s="6"/>
      <c r="DI138" s="195">
        <f t="shared" ref="DI138:DI140" si="803">IF(BU138="","",AK138*BU138)</f>
        <v>13450898.541124275</v>
      </c>
      <c r="DJ138" s="195">
        <f t="shared" si="790"/>
        <v>35840547.535051659</v>
      </c>
      <c r="DK138" s="195">
        <f t="shared" si="790"/>
        <v>156967070.98424152</v>
      </c>
      <c r="DL138" s="195">
        <f t="shared" si="790"/>
        <v>215388578.85926107</v>
      </c>
      <c r="DM138" s="195">
        <f t="shared" si="790"/>
        <v>142037009.10909677</v>
      </c>
      <c r="DN138" s="198">
        <f t="shared" si="423"/>
        <v>563684105.02877522</v>
      </c>
      <c r="DO138" s="6"/>
      <c r="DP138" s="6"/>
      <c r="DQ138" s="195">
        <f t="shared" ref="DQ138:DQ140" si="804">IF(BU138="","",(AE138+AK138)*BU138)</f>
        <v>13450898.541124275</v>
      </c>
      <c r="DR138" s="195">
        <f t="shared" si="791"/>
        <v>48023813.986557953</v>
      </c>
      <c r="DS138" s="195">
        <f t="shared" si="791"/>
        <v>156967070.98424152</v>
      </c>
      <c r="DT138" s="195">
        <f t="shared" si="791"/>
        <v>154472246.60172957</v>
      </c>
      <c r="DU138" s="195">
        <f t="shared" si="791"/>
        <v>142037009.10909677</v>
      </c>
      <c r="DV138" s="198">
        <f t="shared" si="422"/>
        <v>514951039.22275007</v>
      </c>
    </row>
    <row r="139" spans="1:126" ht="25.5" customHeight="1">
      <c r="A139" s="19"/>
      <c r="B139" s="55"/>
      <c r="C139" s="55"/>
      <c r="D139" s="56">
        <f t="shared" si="792"/>
        <v>4683</v>
      </c>
      <c r="E139" s="57">
        <f t="shared" si="793"/>
        <v>4683</v>
      </c>
      <c r="F139" s="58" t="s">
        <v>29</v>
      </c>
      <c r="G139" s="52">
        <f>'[9]NAW4 - Refurb - SSEH'!G136</f>
        <v>1283</v>
      </c>
      <c r="H139" s="52">
        <f>'[9]NAW4 - Refurb - SSEH'!H136</f>
        <v>674</v>
      </c>
      <c r="I139" s="52">
        <f>'[9]NAW4 - Refurb - SSEH'!I136</f>
        <v>1895</v>
      </c>
      <c r="J139" s="52">
        <f>'[9]NAW4 - Refurb - SSEH'!J136</f>
        <v>681</v>
      </c>
      <c r="K139" s="52">
        <f>'[9]NAW4 - Refurb - SSEH'!K136</f>
        <v>150</v>
      </c>
      <c r="L139" s="59">
        <f t="shared" si="794"/>
        <v>4683</v>
      </c>
      <c r="M139" s="52">
        <f>'[9]NAW4 - Refurb - SSEH'!M136</f>
        <v>1204</v>
      </c>
      <c r="N139" s="52">
        <f>'[9]NAW4 - Refurb - SSEH'!N136</f>
        <v>680</v>
      </c>
      <c r="O139" s="52">
        <f>'[9]NAW4 - Refurb - SSEH'!O136</f>
        <v>1901</v>
      </c>
      <c r="P139" s="52">
        <f>'[9]NAW4 - Refurb - SSEH'!P136</f>
        <v>718</v>
      </c>
      <c r="Q139" s="52">
        <f>'[9]NAW4 - Refurb - SSEH'!Q136</f>
        <v>162</v>
      </c>
      <c r="R139" s="59">
        <f t="shared" si="795"/>
        <v>4665</v>
      </c>
      <c r="S139" s="52">
        <f>'[9]NAW4 - Refurb - SSEH'!S136</f>
        <v>0</v>
      </c>
      <c r="T139" s="52">
        <f>'[9]NAW4 - Refurb - SSEH'!T136</f>
        <v>142</v>
      </c>
      <c r="U139" s="52">
        <f>'[9]NAW4 - Refurb - SSEH'!U136</f>
        <v>0</v>
      </c>
      <c r="V139" s="52">
        <f>'[9]NAW4 - Refurb - SSEH'!V136</f>
        <v>-142</v>
      </c>
      <c r="W139" s="52">
        <f>'[9]NAW4 - Refurb - SSEH'!W136</f>
        <v>0</v>
      </c>
      <c r="X139" s="59">
        <f t="shared" si="796"/>
        <v>0</v>
      </c>
      <c r="Y139" s="52">
        <f>'[9]NAW4 - Refurb - SSEH'!Y136</f>
        <v>1112</v>
      </c>
      <c r="Z139" s="52">
        <f>'[9]NAW4 - Refurb - SSEH'!Z136</f>
        <v>756</v>
      </c>
      <c r="AA139" s="52">
        <f>'[9]NAW4 - Refurb - SSEH'!AA136</f>
        <v>1732</v>
      </c>
      <c r="AB139" s="52">
        <f>'[9]NAW4 - Refurb - SSEH'!AB136</f>
        <v>843</v>
      </c>
      <c r="AC139" s="52">
        <f>'[9]NAW4 - Refurb - SSEH'!AC136</f>
        <v>240</v>
      </c>
      <c r="AD139" s="59">
        <f t="shared" si="797"/>
        <v>4683</v>
      </c>
      <c r="AE139" s="52">
        <f>'[9]NAW4 - Refurb - SSEH'!AE136</f>
        <v>0</v>
      </c>
      <c r="AF139" s="52">
        <f>'[9]NAW4 - Refurb - SSEH'!AF136</f>
        <v>284</v>
      </c>
      <c r="AG139" s="52">
        <f>'[9]NAW4 - Refurb - SSEH'!AG136</f>
        <v>0</v>
      </c>
      <c r="AH139" s="52">
        <f>'[9]NAW4 - Refurb - SSEH'!AH136</f>
        <v>-284</v>
      </c>
      <c r="AI139" s="52">
        <f>'[9]NAW4 - Refurb - SSEH'!AI136</f>
        <v>0</v>
      </c>
      <c r="AJ139" s="59">
        <f t="shared" si="798"/>
        <v>0</v>
      </c>
      <c r="AK139" s="52">
        <f>'[9]NAW4 - Refurb - SSEH'!AK136</f>
        <v>941</v>
      </c>
      <c r="AL139" s="52">
        <f>'[9]NAW4 - Refurb - SSEH'!AL136</f>
        <v>836</v>
      </c>
      <c r="AM139" s="52">
        <f>'[9]NAW4 - Refurb - SSEH'!AM136</f>
        <v>1569</v>
      </c>
      <c r="AN139" s="52">
        <f>'[9]NAW4 - Refurb - SSEH'!AN136</f>
        <v>1005</v>
      </c>
      <c r="AO139" s="52">
        <f>'[9]NAW4 - Refurb - SSEH'!AO136</f>
        <v>332</v>
      </c>
      <c r="AP139" s="59">
        <f t="shared" si="799"/>
        <v>4683</v>
      </c>
      <c r="BB139" s="6"/>
      <c r="BC139" s="6"/>
      <c r="BD139" s="58" t="s">
        <v>29</v>
      </c>
      <c r="BE139" s="172">
        <f>'SSEH - Probs. of Failure'!O$38</f>
        <v>2.5000000000000001E-2</v>
      </c>
      <c r="BF139" s="172">
        <f>'SSEH - Probs. of Failure'!P$38</f>
        <v>7.5000000000000011E-2</v>
      </c>
      <c r="BG139" s="172">
        <f>'SSEH - Probs. of Failure'!Q$38</f>
        <v>0.17499999999999999</v>
      </c>
      <c r="BH139" s="172">
        <f>'SSEH - Probs. of Failure'!R$38</f>
        <v>0.375</v>
      </c>
      <c r="BI139" s="172">
        <f>'SSEH - Probs. of Failure'!S$38</f>
        <v>0.75</v>
      </c>
      <c r="BJ139" s="176"/>
      <c r="BK139" s="6"/>
      <c r="BL139" s="58" t="s">
        <v>29</v>
      </c>
      <c r="BM139" s="194">
        <f>$BM4*'SSEH - Average Cons. of Failure'!$Q$38</f>
        <v>93322.607824636507</v>
      </c>
      <c r="BN139" s="194">
        <f>$BM4*'SSEH - Average Cons. of Failure'!$Q$38</f>
        <v>93322.607824636507</v>
      </c>
      <c r="BO139" s="194">
        <f>$BM4*'SSEH - Average Cons. of Failure'!$Q$38</f>
        <v>93322.607824636507</v>
      </c>
      <c r="BP139" s="194">
        <f>$BM4*'SSEH - Average Cons. of Failure'!$Q$38</f>
        <v>93322.607824636507</v>
      </c>
      <c r="BQ139" s="194">
        <f>$BM4*'SSEH - Average Cons. of Failure'!$Q$38</f>
        <v>93322.607824636507</v>
      </c>
      <c r="BR139" s="176"/>
      <c r="BS139" s="6"/>
      <c r="BT139" s="58" t="s">
        <v>29</v>
      </c>
      <c r="BU139" s="24">
        <f t="shared" si="737"/>
        <v>2333.0651956159127</v>
      </c>
      <c r="BV139" s="24">
        <f t="shared" si="737"/>
        <v>6999.1955868477389</v>
      </c>
      <c r="BW139" s="24">
        <f t="shared" si="737"/>
        <v>16331.456369311387</v>
      </c>
      <c r="BX139" s="24">
        <f t="shared" si="737"/>
        <v>34995.97793423869</v>
      </c>
      <c r="BY139" s="24">
        <f t="shared" si="737"/>
        <v>69991.95586847738</v>
      </c>
      <c r="BZ139" s="6"/>
      <c r="CA139" s="6"/>
      <c r="CB139" s="58" t="s">
        <v>29</v>
      </c>
      <c r="CC139" s="195">
        <f t="shared" si="800"/>
        <v>2809010.4955215589</v>
      </c>
      <c r="CD139" s="195">
        <f t="shared" si="786"/>
        <v>4759452.9990564622</v>
      </c>
      <c r="CE139" s="195">
        <f t="shared" si="786"/>
        <v>31046098.558060948</v>
      </c>
      <c r="CF139" s="195">
        <f t="shared" si="786"/>
        <v>25127112.15678338</v>
      </c>
      <c r="CG139" s="195">
        <f t="shared" si="786"/>
        <v>11338696.850693336</v>
      </c>
      <c r="CH139" s="198">
        <f t="shared" si="483"/>
        <v>75080371.06011568</v>
      </c>
      <c r="CI139" s="68"/>
      <c r="CJ139" s="68"/>
      <c r="CK139" s="195">
        <f t="shared" si="787"/>
        <v>2993322.6459752158</v>
      </c>
      <c r="CL139" s="195">
        <f t="shared" si="787"/>
        <v>4717457.8255353756</v>
      </c>
      <c r="CM139" s="195">
        <f t="shared" si="787"/>
        <v>30948109.819845077</v>
      </c>
      <c r="CN139" s="195">
        <f t="shared" si="787"/>
        <v>23832260.973216549</v>
      </c>
      <c r="CO139" s="195">
        <f t="shared" si="787"/>
        <v>10498793.380271606</v>
      </c>
      <c r="CP139" s="198">
        <f t="shared" si="419"/>
        <v>72989944.644843817</v>
      </c>
      <c r="CS139" s="195">
        <f t="shared" si="801"/>
        <v>2594368.4975248948</v>
      </c>
      <c r="CT139" s="195">
        <f t="shared" si="788"/>
        <v>5291391.8636568906</v>
      </c>
      <c r="CU139" s="195">
        <f t="shared" si="788"/>
        <v>28286082.431647323</v>
      </c>
      <c r="CV139" s="195">
        <f t="shared" si="788"/>
        <v>29501609.398563217</v>
      </c>
      <c r="CW139" s="195">
        <f t="shared" si="788"/>
        <v>16798069.40843457</v>
      </c>
      <c r="CX139" s="198">
        <f t="shared" si="420"/>
        <v>82471521.599826902</v>
      </c>
      <c r="CY139" s="6"/>
      <c r="CZ139" s="6"/>
      <c r="DA139" s="195">
        <f t="shared" si="802"/>
        <v>2594368.4975248948</v>
      </c>
      <c r="DB139" s="195">
        <f t="shared" si="789"/>
        <v>6285277.6369892694</v>
      </c>
      <c r="DC139" s="195">
        <f t="shared" si="789"/>
        <v>28286082.431647323</v>
      </c>
      <c r="DD139" s="195">
        <f t="shared" si="789"/>
        <v>24532180.531901322</v>
      </c>
      <c r="DE139" s="195">
        <f t="shared" si="789"/>
        <v>16798069.40843457</v>
      </c>
      <c r="DF139" s="198">
        <f t="shared" si="421"/>
        <v>78495978.506497383</v>
      </c>
      <c r="DG139" s="6"/>
      <c r="DH139" s="6"/>
      <c r="DI139" s="195">
        <f t="shared" si="803"/>
        <v>2195414.3490745737</v>
      </c>
      <c r="DJ139" s="195">
        <f t="shared" si="790"/>
        <v>5851327.5106047094</v>
      </c>
      <c r="DK139" s="195">
        <f t="shared" si="790"/>
        <v>25624055.043449566</v>
      </c>
      <c r="DL139" s="195">
        <f t="shared" si="790"/>
        <v>35170957.823909886</v>
      </c>
      <c r="DM139" s="195">
        <f t="shared" si="790"/>
        <v>23237329.348334491</v>
      </c>
      <c r="DN139" s="198">
        <f t="shared" si="423"/>
        <v>92079084.075373232</v>
      </c>
      <c r="DO139" s="6"/>
      <c r="DP139" s="6"/>
      <c r="DQ139" s="195">
        <f t="shared" si="804"/>
        <v>2195414.3490745737</v>
      </c>
      <c r="DR139" s="195">
        <f t="shared" si="791"/>
        <v>7839099.057269468</v>
      </c>
      <c r="DS139" s="195">
        <f t="shared" si="791"/>
        <v>25624055.043449566</v>
      </c>
      <c r="DT139" s="195">
        <f t="shared" si="791"/>
        <v>25232100.090586096</v>
      </c>
      <c r="DU139" s="195">
        <f t="shared" si="791"/>
        <v>23237329.348334491</v>
      </c>
      <c r="DV139" s="198">
        <f t="shared" si="422"/>
        <v>84127997.888714194</v>
      </c>
    </row>
    <row r="140" spans="1:126" ht="25.5" customHeight="1">
      <c r="A140" s="19"/>
      <c r="B140" s="55"/>
      <c r="C140" s="55"/>
      <c r="D140" s="56">
        <f t="shared" si="792"/>
        <v>656</v>
      </c>
      <c r="E140" s="57">
        <f t="shared" si="793"/>
        <v>656</v>
      </c>
      <c r="F140" s="58" t="s">
        <v>30</v>
      </c>
      <c r="G140" s="52">
        <f>'[9]NAW4 - Refurb - SSEH'!G137</f>
        <v>180</v>
      </c>
      <c r="H140" s="52">
        <f>'[9]NAW4 - Refurb - SSEH'!H137</f>
        <v>94</v>
      </c>
      <c r="I140" s="52">
        <f>'[9]NAW4 - Refurb - SSEH'!I137</f>
        <v>265</v>
      </c>
      <c r="J140" s="52">
        <f>'[9]NAW4 - Refurb - SSEH'!J137</f>
        <v>95</v>
      </c>
      <c r="K140" s="52">
        <f>'[9]NAW4 - Refurb - SSEH'!K137</f>
        <v>22</v>
      </c>
      <c r="L140" s="59">
        <f t="shared" si="794"/>
        <v>656</v>
      </c>
      <c r="M140" s="52">
        <f>'[9]NAW4 - Refurb - SSEH'!M137</f>
        <v>169</v>
      </c>
      <c r="N140" s="52">
        <f>'[9]NAW4 - Refurb - SSEH'!N137</f>
        <v>95</v>
      </c>
      <c r="O140" s="52">
        <f>'[9]NAW4 - Refurb - SSEH'!O137</f>
        <v>266</v>
      </c>
      <c r="P140" s="52">
        <f>'[9]NAW4 - Refurb - SSEH'!P137</f>
        <v>100</v>
      </c>
      <c r="Q140" s="52">
        <f>'[9]NAW4 - Refurb - SSEH'!Q137</f>
        <v>24</v>
      </c>
      <c r="R140" s="59">
        <f t="shared" si="795"/>
        <v>654</v>
      </c>
      <c r="S140" s="52">
        <f>'[9]NAW4 - Refurb - SSEH'!S137</f>
        <v>0</v>
      </c>
      <c r="T140" s="52">
        <f>'[9]NAW4 - Refurb - SSEH'!T137</f>
        <v>20</v>
      </c>
      <c r="U140" s="52">
        <f>'[9]NAW4 - Refurb - SSEH'!U137</f>
        <v>0</v>
      </c>
      <c r="V140" s="52">
        <f>'[9]NAW4 - Refurb - SSEH'!V137</f>
        <v>-20</v>
      </c>
      <c r="W140" s="52">
        <f>'[9]NAW4 - Refurb - SSEH'!W137</f>
        <v>0</v>
      </c>
      <c r="X140" s="59">
        <f t="shared" si="796"/>
        <v>0</v>
      </c>
      <c r="Y140" s="52">
        <f>'[9]NAW4 - Refurb - SSEH'!Y137</f>
        <v>156</v>
      </c>
      <c r="Z140" s="52">
        <f>'[9]NAW4 - Refurb - SSEH'!Z137</f>
        <v>106</v>
      </c>
      <c r="AA140" s="52">
        <f>'[9]NAW4 - Refurb - SSEH'!AA137</f>
        <v>242</v>
      </c>
      <c r="AB140" s="52">
        <f>'[9]NAW4 - Refurb - SSEH'!AB137</f>
        <v>118</v>
      </c>
      <c r="AC140" s="52">
        <f>'[9]NAW4 - Refurb - SSEH'!AC137</f>
        <v>34</v>
      </c>
      <c r="AD140" s="59">
        <f t="shared" si="797"/>
        <v>656</v>
      </c>
      <c r="AE140" s="52">
        <f>'[9]NAW4 - Refurb - SSEH'!AE137</f>
        <v>0</v>
      </c>
      <c r="AF140" s="52">
        <f>'[9]NAW4 - Refurb - SSEH'!AF137</f>
        <v>40</v>
      </c>
      <c r="AG140" s="52">
        <f>'[9]NAW4 - Refurb - SSEH'!AG137</f>
        <v>0</v>
      </c>
      <c r="AH140" s="52">
        <f>'[9]NAW4 - Refurb - SSEH'!AH137</f>
        <v>-40</v>
      </c>
      <c r="AI140" s="52">
        <f>'[9]NAW4 - Refurb - SSEH'!AI137</f>
        <v>0</v>
      </c>
      <c r="AJ140" s="59">
        <f t="shared" si="798"/>
        <v>0</v>
      </c>
      <c r="AK140" s="52">
        <f>'[9]NAW4 - Refurb - SSEH'!AK137</f>
        <v>132</v>
      </c>
      <c r="AL140" s="52">
        <f>'[9]NAW4 - Refurb - SSEH'!AL137</f>
        <v>117</v>
      </c>
      <c r="AM140" s="52">
        <f>'[9]NAW4 - Refurb - SSEH'!AM137</f>
        <v>220</v>
      </c>
      <c r="AN140" s="52">
        <f>'[9]NAW4 - Refurb - SSEH'!AN137</f>
        <v>141</v>
      </c>
      <c r="AO140" s="52">
        <f>'[9]NAW4 - Refurb - SSEH'!AO137</f>
        <v>46</v>
      </c>
      <c r="AP140" s="59">
        <f t="shared" si="799"/>
        <v>656</v>
      </c>
      <c r="BB140" s="6"/>
      <c r="BC140" s="6"/>
      <c r="BD140" s="58" t="s">
        <v>30</v>
      </c>
      <c r="BE140" s="172">
        <f>'SSEH - Probs. of Failure'!O$38</f>
        <v>2.5000000000000001E-2</v>
      </c>
      <c r="BF140" s="172">
        <f>'SSEH - Probs. of Failure'!P$38</f>
        <v>7.5000000000000011E-2</v>
      </c>
      <c r="BG140" s="172">
        <f>'SSEH - Probs. of Failure'!Q$38</f>
        <v>0.17499999999999999</v>
      </c>
      <c r="BH140" s="172">
        <f>'SSEH - Probs. of Failure'!R$38</f>
        <v>0.375</v>
      </c>
      <c r="BI140" s="172">
        <f>'SSEH - Probs. of Failure'!S$38</f>
        <v>0.75</v>
      </c>
      <c r="BJ140" s="176"/>
      <c r="BK140" s="6"/>
      <c r="BL140" s="58" t="s">
        <v>30</v>
      </c>
      <c r="BM140" s="194">
        <f>$BM5*'SSEH - Average Cons. of Failure'!$Q$38</f>
        <v>155537.67970772751</v>
      </c>
      <c r="BN140" s="194">
        <f>$BM5*'SSEH - Average Cons. of Failure'!$Q$38</f>
        <v>155537.67970772751</v>
      </c>
      <c r="BO140" s="194">
        <f>$BM5*'SSEH - Average Cons. of Failure'!$Q$38</f>
        <v>155537.67970772751</v>
      </c>
      <c r="BP140" s="194">
        <f>$BM5*'SSEH - Average Cons. of Failure'!$Q$38</f>
        <v>155537.67970772751</v>
      </c>
      <c r="BQ140" s="194">
        <f>$BM5*'SSEH - Average Cons. of Failure'!$Q$38</f>
        <v>155537.67970772751</v>
      </c>
      <c r="BR140" s="176"/>
      <c r="BS140" s="6"/>
      <c r="BT140" s="58" t="s">
        <v>30</v>
      </c>
      <c r="BU140" s="24">
        <f t="shared" si="737"/>
        <v>3888.4419926931878</v>
      </c>
      <c r="BV140" s="24">
        <f t="shared" si="737"/>
        <v>11665.325978079565</v>
      </c>
      <c r="BW140" s="24">
        <f t="shared" si="737"/>
        <v>27219.093948852314</v>
      </c>
      <c r="BX140" s="24">
        <f t="shared" si="737"/>
        <v>58326.629890397817</v>
      </c>
      <c r="BY140" s="24">
        <f t="shared" si="737"/>
        <v>116653.25978079563</v>
      </c>
      <c r="BZ140" s="6"/>
      <c r="CA140" s="6"/>
      <c r="CB140" s="58" t="s">
        <v>30</v>
      </c>
      <c r="CC140" s="195">
        <f t="shared" si="800"/>
        <v>657146.69676514878</v>
      </c>
      <c r="CD140" s="195">
        <f t="shared" si="786"/>
        <v>1108205.9679175587</v>
      </c>
      <c r="CE140" s="195">
        <f t="shared" si="786"/>
        <v>7240278.9903947152</v>
      </c>
      <c r="CF140" s="195">
        <f t="shared" si="786"/>
        <v>5832662.9890397815</v>
      </c>
      <c r="CG140" s="195">
        <f t="shared" si="786"/>
        <v>2799678.234739095</v>
      </c>
      <c r="CH140" s="198">
        <f t="shared" si="483"/>
        <v>17637972.878856298</v>
      </c>
      <c r="CI140" s="68"/>
      <c r="CJ140" s="68"/>
      <c r="CK140" s="195">
        <f t="shared" si="787"/>
        <v>699919.55868477374</v>
      </c>
      <c r="CL140" s="195">
        <f t="shared" si="787"/>
        <v>1096540.6419394792</v>
      </c>
      <c r="CM140" s="195">
        <f t="shared" si="787"/>
        <v>7213059.8964458629</v>
      </c>
      <c r="CN140" s="195">
        <f t="shared" si="787"/>
        <v>5541029.8395877928</v>
      </c>
      <c r="CO140" s="195">
        <f t="shared" si="787"/>
        <v>2566371.7151775039</v>
      </c>
      <c r="CP140" s="198">
        <f t="shared" si="419"/>
        <v>17116921.651835412</v>
      </c>
      <c r="CS140" s="195">
        <f t="shared" si="801"/>
        <v>606596.95086013735</v>
      </c>
      <c r="CT140" s="195">
        <f t="shared" si="788"/>
        <v>1236524.5536764339</v>
      </c>
      <c r="CU140" s="195">
        <f t="shared" si="788"/>
        <v>6587020.7356222598</v>
      </c>
      <c r="CV140" s="195">
        <f t="shared" si="788"/>
        <v>6882542.3270669421</v>
      </c>
      <c r="CW140" s="195">
        <f t="shared" si="788"/>
        <v>3966210.8325470514</v>
      </c>
      <c r="CX140" s="198">
        <f t="shared" si="420"/>
        <v>19278895.399772823</v>
      </c>
      <c r="CY140" s="6"/>
      <c r="CZ140" s="6"/>
      <c r="DA140" s="195">
        <f t="shared" si="802"/>
        <v>606596.95086013735</v>
      </c>
      <c r="DB140" s="195">
        <f t="shared" si="789"/>
        <v>1469831.0732380252</v>
      </c>
      <c r="DC140" s="195">
        <f t="shared" si="789"/>
        <v>6587020.7356222598</v>
      </c>
      <c r="DD140" s="195">
        <f t="shared" si="789"/>
        <v>5716009.7292589862</v>
      </c>
      <c r="DE140" s="195">
        <f t="shared" si="789"/>
        <v>3966210.8325470514</v>
      </c>
      <c r="DF140" s="198">
        <f t="shared" si="421"/>
        <v>18345669.32152646</v>
      </c>
      <c r="DG140" s="6"/>
      <c r="DH140" s="6"/>
      <c r="DI140" s="195">
        <f t="shared" si="803"/>
        <v>513274.34303550079</v>
      </c>
      <c r="DJ140" s="195">
        <f t="shared" si="790"/>
        <v>1364843.1394353092</v>
      </c>
      <c r="DK140" s="195">
        <f t="shared" si="790"/>
        <v>5988200.6687475089</v>
      </c>
      <c r="DL140" s="195">
        <f t="shared" si="790"/>
        <v>8224054.8145460924</v>
      </c>
      <c r="DM140" s="195">
        <f t="shared" si="790"/>
        <v>5366049.9499165993</v>
      </c>
      <c r="DN140" s="198">
        <f t="shared" si="423"/>
        <v>21456422.915681012</v>
      </c>
      <c r="DO140" s="6"/>
      <c r="DP140" s="6"/>
      <c r="DQ140" s="195">
        <f t="shared" si="804"/>
        <v>513274.34303550079</v>
      </c>
      <c r="DR140" s="195">
        <f t="shared" si="791"/>
        <v>1831456.1785584916</v>
      </c>
      <c r="DS140" s="195">
        <f t="shared" si="791"/>
        <v>5988200.6687475089</v>
      </c>
      <c r="DT140" s="195">
        <f t="shared" si="791"/>
        <v>5890989.6189301796</v>
      </c>
      <c r="DU140" s="195">
        <f t="shared" si="791"/>
        <v>5366049.9499165993</v>
      </c>
      <c r="DV140" s="198">
        <f t="shared" si="422"/>
        <v>19589970.75918828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05">SUM(H137:H140)</f>
        <v>6956</v>
      </c>
      <c r="I141" s="66">
        <f t="shared" si="805"/>
        <v>19577</v>
      </c>
      <c r="J141" s="66">
        <f t="shared" si="805"/>
        <v>7035</v>
      </c>
      <c r="K141" s="66">
        <f t="shared" si="805"/>
        <v>1547</v>
      </c>
      <c r="L141" s="67"/>
      <c r="M141" s="65">
        <f>SUM(M137:M140)</f>
        <v>12439</v>
      </c>
      <c r="N141" s="66">
        <f t="shared" ref="N141:Q141" si="806">SUM(N137:N140)</f>
        <v>7020</v>
      </c>
      <c r="O141" s="66">
        <f t="shared" si="806"/>
        <v>19640</v>
      </c>
      <c r="P141" s="66">
        <f t="shared" si="806"/>
        <v>7418</v>
      </c>
      <c r="Q141" s="66">
        <f t="shared" si="806"/>
        <v>1675</v>
      </c>
      <c r="R141" s="67"/>
      <c r="S141" s="65">
        <f>SUM(S137:S140)</f>
        <v>0</v>
      </c>
      <c r="T141" s="66">
        <f t="shared" ref="T141:W141" si="807">SUM(T137:T140)</f>
        <v>1468</v>
      </c>
      <c r="U141" s="66">
        <f t="shared" si="807"/>
        <v>0</v>
      </c>
      <c r="V141" s="66">
        <f t="shared" si="807"/>
        <v>-1468</v>
      </c>
      <c r="W141" s="66">
        <f t="shared" si="807"/>
        <v>0</v>
      </c>
      <c r="X141" s="67"/>
      <c r="Y141" s="65">
        <f>SUM(Y137:Y140)</f>
        <v>11492</v>
      </c>
      <c r="Z141" s="66">
        <f t="shared" ref="Z141:AC141" si="808">SUM(Z137:Z140)</f>
        <v>7797</v>
      </c>
      <c r="AA141" s="66">
        <f t="shared" si="808"/>
        <v>17894</v>
      </c>
      <c r="AB141" s="66">
        <f t="shared" si="808"/>
        <v>8707</v>
      </c>
      <c r="AC141" s="66">
        <f t="shared" si="808"/>
        <v>2485</v>
      </c>
      <c r="AD141" s="67"/>
      <c r="AE141" s="65">
        <f>SUM(AE137:AE140)</f>
        <v>0</v>
      </c>
      <c r="AF141" s="66">
        <f t="shared" ref="AF141:AI141" si="809">SUM(AF137:AF140)</f>
        <v>2936</v>
      </c>
      <c r="AG141" s="66">
        <f t="shared" si="809"/>
        <v>0</v>
      </c>
      <c r="AH141" s="66">
        <f t="shared" si="809"/>
        <v>-2936</v>
      </c>
      <c r="AI141" s="66">
        <f t="shared" si="809"/>
        <v>0</v>
      </c>
      <c r="AJ141" s="67"/>
      <c r="AK141" s="65">
        <f>SUM(AK137:AK140)</f>
        <v>9724</v>
      </c>
      <c r="AL141" s="66">
        <f t="shared" ref="AL141:AO141" si="810">SUM(AL137:AL140)</f>
        <v>8637</v>
      </c>
      <c r="AM141" s="66">
        <f t="shared" si="810"/>
        <v>16211</v>
      </c>
      <c r="AN141" s="66">
        <f t="shared" si="810"/>
        <v>10380</v>
      </c>
      <c r="AO141" s="66">
        <f t="shared" si="810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1">SUM(CD137:CD140)</f>
        <v>35004843.581982039</v>
      </c>
      <c r="CE141" s="197">
        <f t="shared" si="811"/>
        <v>228506471.22813109</v>
      </c>
      <c r="CF141" s="197">
        <f t="shared" si="811"/>
        <v>184928079.66529968</v>
      </c>
      <c r="CG141" s="197">
        <f t="shared" si="811"/>
        <v>83617056.61087431</v>
      </c>
      <c r="CH141" s="198">
        <f t="shared" si="483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2">SUM(CL137:CL140)</f>
        <v>34685213.650182649</v>
      </c>
      <c r="CM141" s="197">
        <f t="shared" si="812"/>
        <v>227771555.69151208</v>
      </c>
      <c r="CN141" s="197">
        <f t="shared" si="812"/>
        <v>175385843.01523066</v>
      </c>
      <c r="CO141" s="197">
        <f t="shared" si="812"/>
        <v>77224457.974886715</v>
      </c>
      <c r="CP141" s="198">
        <f t="shared" ref="CP141:CP204" si="813">SUM(CK141:CO141)</f>
        <v>537107226.15943623</v>
      </c>
      <c r="CS141" s="197">
        <f>SUM(CS137:CS140)</f>
        <v>19101271.369546603</v>
      </c>
      <c r="CT141" s="197">
        <f t="shared" ref="CT141:CW141" si="814">SUM(CT137:CT140)</f>
        <v>38886130.84140867</v>
      </c>
      <c r="CU141" s="197">
        <f t="shared" si="814"/>
        <v>208184695.68591794</v>
      </c>
      <c r="CV141" s="197">
        <f t="shared" si="814"/>
        <v>217089383.38686502</v>
      </c>
      <c r="CW141" s="197">
        <f t="shared" si="814"/>
        <v>123918424.79994358</v>
      </c>
      <c r="CX141" s="198">
        <f t="shared" ref="CX141:CX204" si="815">SUM(CS141:CW141)</f>
        <v>607179906.08368182</v>
      </c>
      <c r="CY141" s="6"/>
      <c r="CZ141" s="6"/>
      <c r="DA141" s="197">
        <f>SUM(DA137:DA140)</f>
        <v>19101271.369546603</v>
      </c>
      <c r="DB141" s="197">
        <f t="shared" ref="DB141:DE141" si="816">SUM(DB137:DB140)</f>
        <v>46207289.425251402</v>
      </c>
      <c r="DC141" s="197">
        <f t="shared" si="816"/>
        <v>208184695.68591794</v>
      </c>
      <c r="DD141" s="197">
        <f t="shared" si="816"/>
        <v>180483590.4676514</v>
      </c>
      <c r="DE141" s="197">
        <f t="shared" si="816"/>
        <v>123918424.79994358</v>
      </c>
      <c r="DF141" s="198">
        <f t="shared" ref="DF141:DF204" si="817">SUM(DA141:DE141)</f>
        <v>577895271.74831092</v>
      </c>
      <c r="DG141" s="6"/>
      <c r="DH141" s="6"/>
      <c r="DI141" s="197">
        <f>SUM(DI137:DI140)</f>
        <v>16162853.524508212</v>
      </c>
      <c r="DJ141" s="197">
        <f t="shared" ref="DJ141:DM141" si="818">SUM(DJ137:DJ140)</f>
        <v>43066517.058913261</v>
      </c>
      <c r="DK141" s="197">
        <f t="shared" si="818"/>
        <v>188617433.42796698</v>
      </c>
      <c r="DL141" s="197">
        <f t="shared" si="818"/>
        <v>258816254.41045564</v>
      </c>
      <c r="DM141" s="197">
        <f t="shared" si="818"/>
        <v>170673051.32008648</v>
      </c>
      <c r="DN141" s="198">
        <f t="shared" si="423"/>
        <v>677336109.7419306</v>
      </c>
      <c r="DO141" s="6"/>
      <c r="DP141" s="6"/>
      <c r="DQ141" s="197">
        <f>SUM(DQ137:DQ140)</f>
        <v>16162853.524508212</v>
      </c>
      <c r="DR141" s="197">
        <f t="shared" ref="DR141:DU141" si="819">SUM(DR137:DR140)</f>
        <v>57707434.387481362</v>
      </c>
      <c r="DS141" s="197">
        <f t="shared" si="819"/>
        <v>188617433.42796698</v>
      </c>
      <c r="DT141" s="197">
        <f t="shared" si="819"/>
        <v>185611667.76761517</v>
      </c>
      <c r="DU141" s="197">
        <f t="shared" si="819"/>
        <v>170673051.32008648</v>
      </c>
      <c r="DV141" s="198">
        <f t="shared" ref="DV141:DV204" si="820">SUM(DQ141:DU141)</f>
        <v>618772440.4276582</v>
      </c>
    </row>
    <row r="142" spans="1:126" ht="25.5" customHeight="1">
      <c r="A142" s="19"/>
      <c r="B142" s="48" t="s">
        <v>115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'[9]NAW4 - Refurb - SSEH'!G139</f>
        <v>0</v>
      </c>
      <c r="H142" s="52">
        <f>'[9]NAW4 - Refurb - SSEH'!H139</f>
        <v>0</v>
      </c>
      <c r="I142" s="52">
        <f>'[9]NAW4 - Refurb - SSEH'!I139</f>
        <v>0</v>
      </c>
      <c r="J142" s="52">
        <f>'[9]NAW4 - Refurb - SSEH'!J139</f>
        <v>0</v>
      </c>
      <c r="K142" s="52">
        <f>'[9]NAW4 - Refurb - SSEH'!K139</f>
        <v>0</v>
      </c>
      <c r="L142" s="53">
        <f>SUM(G142:K142)</f>
        <v>0</v>
      </c>
      <c r="M142" s="69">
        <f>'[9]NAW4 - Refurb - SSEH'!M139</f>
        <v>0</v>
      </c>
      <c r="N142" s="69">
        <f>'[9]NAW4 - Refurb - SSEH'!N139</f>
        <v>0</v>
      </c>
      <c r="O142" s="69">
        <f>'[9]NAW4 - Refurb - SSEH'!O139</f>
        <v>0</v>
      </c>
      <c r="P142" s="69">
        <f>'[9]NAW4 - Refurb - SSEH'!P139</f>
        <v>0</v>
      </c>
      <c r="Q142" s="69">
        <f>'[9]NAW4 - Refurb - SSEH'!Q139</f>
        <v>0</v>
      </c>
      <c r="R142" s="53">
        <f>SUM(M142:Q142)</f>
        <v>0</v>
      </c>
      <c r="S142" s="52">
        <f>'[9]NAW4 - Refurb - SSEH'!S139</f>
        <v>0</v>
      </c>
      <c r="T142" s="52">
        <f>'[9]NAW4 - Refurb - SSEH'!T139</f>
        <v>0</v>
      </c>
      <c r="U142" s="52">
        <f>'[9]NAW4 - Refurb - SSEH'!U139</f>
        <v>0</v>
      </c>
      <c r="V142" s="52">
        <f>'[9]NAW4 - Refurb - SSEH'!V139</f>
        <v>0</v>
      </c>
      <c r="W142" s="52">
        <f>'[9]NAW4 - Refurb - SSEH'!W139</f>
        <v>0</v>
      </c>
      <c r="X142" s="53">
        <f>SUM(S142:W142)</f>
        <v>0</v>
      </c>
      <c r="Y142" s="69">
        <f>'[9]NAW4 - Refurb - SSEH'!Y139</f>
        <v>0</v>
      </c>
      <c r="Z142" s="69">
        <f>'[9]NAW4 - Refurb - SSEH'!Z139</f>
        <v>0</v>
      </c>
      <c r="AA142" s="69">
        <f>'[9]NAW4 - Refurb - SSEH'!AA139</f>
        <v>0</v>
      </c>
      <c r="AB142" s="69">
        <f>'[9]NAW4 - Refurb - SSEH'!AB139</f>
        <v>0</v>
      </c>
      <c r="AC142" s="69">
        <f>'[9]NAW4 - Refurb - SSEH'!AC139</f>
        <v>0</v>
      </c>
      <c r="AD142" s="53">
        <f>SUM(Y142:AC142)</f>
        <v>0</v>
      </c>
      <c r="AE142" s="54">
        <f>'[9]NAW4 - Refurb - SSEH'!AE139</f>
        <v>0</v>
      </c>
      <c r="AF142" s="54">
        <f>'[9]NAW4 - Refurb - SSEH'!AF139</f>
        <v>0</v>
      </c>
      <c r="AG142" s="54">
        <f>'[9]NAW4 - Refurb - SSEH'!AG139</f>
        <v>0</v>
      </c>
      <c r="AH142" s="54">
        <f>'[9]NAW4 - Refurb - SSEH'!AH139</f>
        <v>0</v>
      </c>
      <c r="AI142" s="54">
        <f>'[9]NAW4 - Refurb - SSEH'!AI139</f>
        <v>0</v>
      </c>
      <c r="AJ142" s="53">
        <f>SUM(AE142:AI142)</f>
        <v>0</v>
      </c>
      <c r="AK142" s="69">
        <f>'[9]NAW4 - Refurb - SSEH'!AK139</f>
        <v>0</v>
      </c>
      <c r="AL142" s="69">
        <f>'[9]NAW4 - Refurb - SSEH'!AL139</f>
        <v>0</v>
      </c>
      <c r="AM142" s="69">
        <f>'[9]NAW4 - Refurb - SSEH'!AM139</f>
        <v>0</v>
      </c>
      <c r="AN142" s="69">
        <f>'[9]NAW4 - Refurb - SSEH'!AN139</f>
        <v>0</v>
      </c>
      <c r="AO142" s="69">
        <f>'[9]NAW4 - Refurb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2.5000000000000001E-2</v>
      </c>
      <c r="BF142" s="172">
        <f>'SSEH - Probs. of Failure'!P$39</f>
        <v>7.5000000000000011E-2</v>
      </c>
      <c r="BG142" s="172">
        <f>'SSEH - Probs. of Failure'!Q$39</f>
        <v>0.17499999999999999</v>
      </c>
      <c r="BH142" s="172">
        <f>'SSEH - Probs. of Failure'!R$39</f>
        <v>0.375</v>
      </c>
      <c r="BI142" s="172">
        <f>'SSEH - Probs. of Failure'!S$39</f>
        <v>0.75</v>
      </c>
      <c r="BJ142" s="175"/>
      <c r="BK142" s="6"/>
      <c r="BL142" s="51" t="s">
        <v>25</v>
      </c>
      <c r="BM142" s="194">
        <f>$BM2*'SSEH - Average Cons. of Failure'!$Q$39</f>
        <v>65671.082439848833</v>
      </c>
      <c r="BN142" s="194">
        <f>$BM2*'SSEH - Average Cons. of Failure'!$Q$39</f>
        <v>65671.082439848833</v>
      </c>
      <c r="BO142" s="194">
        <f>$BM2*'SSEH - Average Cons. of Failure'!$Q$39</f>
        <v>65671.082439848833</v>
      </c>
      <c r="BP142" s="194">
        <f>$BM2*'SSEH - Average Cons. of Failure'!$Q$39</f>
        <v>65671.082439848833</v>
      </c>
      <c r="BQ142" s="194">
        <f>$BM2*'SSEH - Average Cons. of Failure'!$Q$39</f>
        <v>65671.082439848833</v>
      </c>
      <c r="BR142" s="175"/>
      <c r="BS142" s="6"/>
      <c r="BT142" s="51" t="s">
        <v>25</v>
      </c>
      <c r="BU142" s="24">
        <f t="shared" si="737"/>
        <v>1641.7770609962208</v>
      </c>
      <c r="BV142" s="24">
        <f t="shared" si="737"/>
        <v>4925.3311829886634</v>
      </c>
      <c r="BW142" s="24">
        <f t="shared" si="737"/>
        <v>11492.439426973546</v>
      </c>
      <c r="BX142" s="24">
        <f t="shared" si="737"/>
        <v>24626.655914943312</v>
      </c>
      <c r="BY142" s="24">
        <f t="shared" si="737"/>
        <v>49253.311829886625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'[9]NAW4 - Refurb - SSEH'!G140</f>
        <v>0</v>
      </c>
      <c r="H143" s="52">
        <f>'[9]NAW4 - Refurb - SSEH'!H140</f>
        <v>0</v>
      </c>
      <c r="I143" s="52">
        <f>'[9]NAW4 - Refurb - SSEH'!I140</f>
        <v>0</v>
      </c>
      <c r="J143" s="52">
        <f>'[9]NAW4 - Refurb - SSEH'!J140</f>
        <v>0</v>
      </c>
      <c r="K143" s="52">
        <f>'[9]NAW4 - Refurb - SSEH'!K140</f>
        <v>0</v>
      </c>
      <c r="L143" s="59">
        <f t="shared" ref="L143:L145" si="830">SUM(G143:K143)</f>
        <v>0</v>
      </c>
      <c r="M143" s="52">
        <f>'[9]NAW4 - Refurb - SSEH'!M140</f>
        <v>0</v>
      </c>
      <c r="N143" s="52">
        <f>'[9]NAW4 - Refurb - SSEH'!N140</f>
        <v>0</v>
      </c>
      <c r="O143" s="52">
        <f>'[9]NAW4 - Refurb - SSEH'!O140</f>
        <v>0</v>
      </c>
      <c r="P143" s="52">
        <f>'[9]NAW4 - Refurb - SSEH'!P140</f>
        <v>0</v>
      </c>
      <c r="Q143" s="52">
        <f>'[9]NAW4 - Refurb - SSEH'!Q140</f>
        <v>0</v>
      </c>
      <c r="R143" s="59">
        <f t="shared" ref="R143:R145" si="831">SUM(M143:Q143)</f>
        <v>0</v>
      </c>
      <c r="S143" s="52">
        <f>'[9]NAW4 - Refurb - SSEH'!S140</f>
        <v>0</v>
      </c>
      <c r="T143" s="52">
        <f>'[9]NAW4 - Refurb - SSEH'!T140</f>
        <v>0</v>
      </c>
      <c r="U143" s="52">
        <f>'[9]NAW4 - Refurb - SSEH'!U140</f>
        <v>0</v>
      </c>
      <c r="V143" s="52">
        <f>'[9]NAW4 - Refurb - SSEH'!V140</f>
        <v>0</v>
      </c>
      <c r="W143" s="52">
        <f>'[9]NAW4 - Refurb - SSEH'!W140</f>
        <v>0</v>
      </c>
      <c r="X143" s="59">
        <f t="shared" ref="X143:X145" si="832">SUM(S143:W143)</f>
        <v>0</v>
      </c>
      <c r="Y143" s="52">
        <f>'[9]NAW4 - Refurb - SSEH'!Y140</f>
        <v>0</v>
      </c>
      <c r="Z143" s="52">
        <f>'[9]NAW4 - Refurb - SSEH'!Z140</f>
        <v>0</v>
      </c>
      <c r="AA143" s="52">
        <f>'[9]NAW4 - Refurb - SSEH'!AA140</f>
        <v>0</v>
      </c>
      <c r="AB143" s="52">
        <f>'[9]NAW4 - Refurb - SSEH'!AB140</f>
        <v>0</v>
      </c>
      <c r="AC143" s="52">
        <f>'[9]NAW4 - Refurb - SSEH'!AC140</f>
        <v>0</v>
      </c>
      <c r="AD143" s="59">
        <f t="shared" ref="AD143:AD145" si="833">SUM(Y143:AC143)</f>
        <v>0</v>
      </c>
      <c r="AE143" s="52">
        <f>'[9]NAW4 - Refurb - SSEH'!AE140</f>
        <v>0</v>
      </c>
      <c r="AF143" s="52">
        <f>'[9]NAW4 - Refurb - SSEH'!AF140</f>
        <v>0</v>
      </c>
      <c r="AG143" s="52">
        <f>'[9]NAW4 - Refurb - SSEH'!AG140</f>
        <v>0</v>
      </c>
      <c r="AH143" s="52">
        <f>'[9]NAW4 - Refurb - SSEH'!AH140</f>
        <v>0</v>
      </c>
      <c r="AI143" s="52">
        <f>'[9]NAW4 - Refurb - SSEH'!AI140</f>
        <v>0</v>
      </c>
      <c r="AJ143" s="59">
        <f t="shared" ref="AJ143:AJ145" si="834">SUM(AE143:AI143)</f>
        <v>0</v>
      </c>
      <c r="AK143" s="52">
        <f>'[9]NAW4 - Refurb - SSEH'!AK140</f>
        <v>0</v>
      </c>
      <c r="AL143" s="52">
        <f>'[9]NAW4 - Refurb - SSEH'!AL140</f>
        <v>0</v>
      </c>
      <c r="AM143" s="52">
        <f>'[9]NAW4 - Refurb - SSEH'!AM140</f>
        <v>0</v>
      </c>
      <c r="AN143" s="52">
        <f>'[9]NAW4 - Refurb - SSEH'!AN140</f>
        <v>0</v>
      </c>
      <c r="AO143" s="52">
        <f>'[9]NAW4 - Refurb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2.5000000000000001E-2</v>
      </c>
      <c r="BF143" s="172">
        <f>'SSEH - Probs. of Failure'!P$39</f>
        <v>7.5000000000000011E-2</v>
      </c>
      <c r="BG143" s="172">
        <f>'SSEH - Probs. of Failure'!Q$39</f>
        <v>0.17499999999999999</v>
      </c>
      <c r="BH143" s="172">
        <f>'SSEH - Probs. of Failure'!R$39</f>
        <v>0.375</v>
      </c>
      <c r="BI143" s="172">
        <f>'SSEH - Probs. of Failure'!S$39</f>
        <v>0.75</v>
      </c>
      <c r="BJ143" s="176"/>
      <c r="BK143" s="6"/>
      <c r="BL143" s="58" t="s">
        <v>27</v>
      </c>
      <c r="BM143" s="194">
        <f>$BM3*'SSEH - Average Cons. of Failure'!$Q$39</f>
        <v>93815.832056926913</v>
      </c>
      <c r="BN143" s="194">
        <f>$BM3*'SSEH - Average Cons. of Failure'!$Q$39</f>
        <v>93815.832056926913</v>
      </c>
      <c r="BO143" s="194">
        <f>$BM3*'SSEH - Average Cons. of Failure'!$Q$39</f>
        <v>93815.832056926913</v>
      </c>
      <c r="BP143" s="194">
        <f>$BM3*'SSEH - Average Cons. of Failure'!$Q$39</f>
        <v>93815.832056926913</v>
      </c>
      <c r="BQ143" s="194">
        <f>$BM3*'SSEH - Average Cons. of Failure'!$Q$39</f>
        <v>93815.832056926913</v>
      </c>
      <c r="BR143" s="176"/>
      <c r="BS143" s="6"/>
      <c r="BT143" s="58" t="s">
        <v>27</v>
      </c>
      <c r="BU143" s="24">
        <f t="shared" si="737"/>
        <v>2345.395801423173</v>
      </c>
      <c r="BV143" s="24">
        <f t="shared" si="737"/>
        <v>7036.1874042695199</v>
      </c>
      <c r="BW143" s="24">
        <f t="shared" si="737"/>
        <v>16417.770609962208</v>
      </c>
      <c r="BX143" s="24">
        <f t="shared" si="737"/>
        <v>35180.937021347592</v>
      </c>
      <c r="BY143" s="24">
        <f t="shared" si="737"/>
        <v>70361.874042695184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 - SSEH'!G141</f>
        <v>0</v>
      </c>
      <c r="H144" s="52">
        <f>'[9]NAW4 - Refurb - SSEH'!H141</f>
        <v>0</v>
      </c>
      <c r="I144" s="52">
        <f>'[9]NAW4 - Refurb - SSEH'!I141</f>
        <v>0</v>
      </c>
      <c r="J144" s="52">
        <f>'[9]NAW4 - Refurb - SSEH'!J141</f>
        <v>0</v>
      </c>
      <c r="K144" s="52">
        <f>'[9]NAW4 - Refurb - SSEH'!K141</f>
        <v>0</v>
      </c>
      <c r="L144" s="59">
        <f t="shared" si="830"/>
        <v>0</v>
      </c>
      <c r="M144" s="52">
        <f>'[9]NAW4 - Refurb - SSEH'!M141</f>
        <v>0</v>
      </c>
      <c r="N144" s="52">
        <f>'[9]NAW4 - Refurb - SSEH'!N141</f>
        <v>0</v>
      </c>
      <c r="O144" s="52">
        <f>'[9]NAW4 - Refurb - SSEH'!O141</f>
        <v>0</v>
      </c>
      <c r="P144" s="52">
        <f>'[9]NAW4 - Refurb - SSEH'!P141</f>
        <v>0</v>
      </c>
      <c r="Q144" s="52">
        <f>'[9]NAW4 - Refurb - SSEH'!Q141</f>
        <v>0</v>
      </c>
      <c r="R144" s="59">
        <f t="shared" si="831"/>
        <v>0</v>
      </c>
      <c r="S144" s="52">
        <f>'[9]NAW4 - Refurb - SSEH'!S141</f>
        <v>0</v>
      </c>
      <c r="T144" s="52">
        <f>'[9]NAW4 - Refurb - SSEH'!T141</f>
        <v>0</v>
      </c>
      <c r="U144" s="52">
        <f>'[9]NAW4 - Refurb - SSEH'!U141</f>
        <v>0</v>
      </c>
      <c r="V144" s="52">
        <f>'[9]NAW4 - Refurb - SSEH'!V141</f>
        <v>0</v>
      </c>
      <c r="W144" s="52">
        <f>'[9]NAW4 - Refurb - SSEH'!W141</f>
        <v>0</v>
      </c>
      <c r="X144" s="59">
        <f t="shared" si="832"/>
        <v>0</v>
      </c>
      <c r="Y144" s="52">
        <f>'[9]NAW4 - Refurb - SSEH'!Y141</f>
        <v>0</v>
      </c>
      <c r="Z144" s="52">
        <f>'[9]NAW4 - Refurb - SSEH'!Z141</f>
        <v>0</v>
      </c>
      <c r="AA144" s="52">
        <f>'[9]NAW4 - Refurb - SSEH'!AA141</f>
        <v>0</v>
      </c>
      <c r="AB144" s="52">
        <f>'[9]NAW4 - Refurb - SSEH'!AB141</f>
        <v>0</v>
      </c>
      <c r="AC144" s="52">
        <f>'[9]NAW4 - Refurb - SSEH'!AC141</f>
        <v>0</v>
      </c>
      <c r="AD144" s="59">
        <f t="shared" si="833"/>
        <v>0</v>
      </c>
      <c r="AE144" s="52">
        <f>'[9]NAW4 - Refurb - SSEH'!AE141</f>
        <v>0</v>
      </c>
      <c r="AF144" s="52">
        <f>'[9]NAW4 - Refurb - SSEH'!AF141</f>
        <v>0</v>
      </c>
      <c r="AG144" s="52">
        <f>'[9]NAW4 - Refurb - SSEH'!AG141</f>
        <v>0</v>
      </c>
      <c r="AH144" s="52">
        <f>'[9]NAW4 - Refurb - SSEH'!AH141</f>
        <v>0</v>
      </c>
      <c r="AI144" s="52">
        <f>'[9]NAW4 - Refurb - SSEH'!AI141</f>
        <v>0</v>
      </c>
      <c r="AJ144" s="59">
        <f t="shared" si="834"/>
        <v>0</v>
      </c>
      <c r="AK144" s="52">
        <f>'[9]NAW4 - Refurb - SSEH'!AK141</f>
        <v>0</v>
      </c>
      <c r="AL144" s="52">
        <f>'[9]NAW4 - Refurb - SSEH'!AL141</f>
        <v>0</v>
      </c>
      <c r="AM144" s="52">
        <f>'[9]NAW4 - Refurb - SSEH'!AM141</f>
        <v>0</v>
      </c>
      <c r="AN144" s="52">
        <f>'[9]NAW4 - Refurb - SSEH'!AN141</f>
        <v>0</v>
      </c>
      <c r="AO144" s="52">
        <f>'[9]NAW4 - Refurb - SSEH'!AO141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'SSEH - Probs. of Failure'!O$39</f>
        <v>2.5000000000000001E-2</v>
      </c>
      <c r="BF144" s="172">
        <f>'SSEH - Probs. of Failure'!P$39</f>
        <v>7.5000000000000011E-2</v>
      </c>
      <c r="BG144" s="172">
        <f>'SSEH - Probs. of Failure'!Q$39</f>
        <v>0.17499999999999999</v>
      </c>
      <c r="BH144" s="172">
        <f>'SSEH - Probs. of Failure'!R$39</f>
        <v>0.375</v>
      </c>
      <c r="BI144" s="172">
        <f>'SSEH - Probs. of Failure'!S$39</f>
        <v>0.75</v>
      </c>
      <c r="BJ144" s="176"/>
      <c r="BK144" s="6"/>
      <c r="BL144" s="58" t="s">
        <v>29</v>
      </c>
      <c r="BM144" s="194">
        <f>$BM4*'SSEH - Average Cons. of Failure'!$Q$39</f>
        <v>140723.74808539037</v>
      </c>
      <c r="BN144" s="194">
        <f>$BM4*'SSEH - Average Cons. of Failure'!$Q$39</f>
        <v>140723.74808539037</v>
      </c>
      <c r="BO144" s="194">
        <f>$BM4*'SSEH - Average Cons. of Failure'!$Q$39</f>
        <v>140723.74808539037</v>
      </c>
      <c r="BP144" s="194">
        <f>$BM4*'SSEH - Average Cons. of Failure'!$Q$39</f>
        <v>140723.74808539037</v>
      </c>
      <c r="BQ144" s="194">
        <f>$BM4*'SSEH - Average Cons. of Failure'!$Q$39</f>
        <v>140723.74808539037</v>
      </c>
      <c r="BR144" s="176"/>
      <c r="BS144" s="6"/>
      <c r="BT144" s="58" t="s">
        <v>29</v>
      </c>
      <c r="BU144" s="24">
        <f t="shared" si="737"/>
        <v>3518.0937021347595</v>
      </c>
      <c r="BV144" s="24">
        <f t="shared" si="737"/>
        <v>10554.28110640428</v>
      </c>
      <c r="BW144" s="24">
        <f t="shared" si="737"/>
        <v>24626.655914943312</v>
      </c>
      <c r="BX144" s="24">
        <f t="shared" si="737"/>
        <v>52771.405532021388</v>
      </c>
      <c r="BY144" s="24">
        <f t="shared" si="737"/>
        <v>105542.81106404278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'[9]NAW4 - Refurb - SSEH'!G142</f>
        <v>0</v>
      </c>
      <c r="H145" s="52">
        <f>'[9]NAW4 - Refurb - SSEH'!H142</f>
        <v>0</v>
      </c>
      <c r="I145" s="52">
        <f>'[9]NAW4 - Refurb - SSEH'!I142</f>
        <v>0</v>
      </c>
      <c r="J145" s="52">
        <f>'[9]NAW4 - Refurb - SSEH'!J142</f>
        <v>0</v>
      </c>
      <c r="K145" s="52">
        <f>'[9]NAW4 - Refurb - SSEH'!K142</f>
        <v>0</v>
      </c>
      <c r="L145" s="59">
        <f t="shared" si="830"/>
        <v>0</v>
      </c>
      <c r="M145" s="52">
        <f>'[9]NAW4 - Refurb - SSEH'!M142</f>
        <v>0</v>
      </c>
      <c r="N145" s="52">
        <f>'[9]NAW4 - Refurb - SSEH'!N142</f>
        <v>0</v>
      </c>
      <c r="O145" s="52">
        <f>'[9]NAW4 - Refurb - SSEH'!O142</f>
        <v>0</v>
      </c>
      <c r="P145" s="52">
        <f>'[9]NAW4 - Refurb - SSEH'!P142</f>
        <v>0</v>
      </c>
      <c r="Q145" s="52">
        <f>'[9]NAW4 - Refurb - SSEH'!Q142</f>
        <v>0</v>
      </c>
      <c r="R145" s="59">
        <f t="shared" si="831"/>
        <v>0</v>
      </c>
      <c r="S145" s="52">
        <f>'[9]NAW4 - Refurb - SSEH'!S142</f>
        <v>0</v>
      </c>
      <c r="T145" s="52">
        <f>'[9]NAW4 - Refurb - SSEH'!T142</f>
        <v>0</v>
      </c>
      <c r="U145" s="52">
        <f>'[9]NAW4 - Refurb - SSEH'!U142</f>
        <v>0</v>
      </c>
      <c r="V145" s="52">
        <f>'[9]NAW4 - Refurb - SSEH'!V142</f>
        <v>0</v>
      </c>
      <c r="W145" s="52">
        <f>'[9]NAW4 - Refurb - SSEH'!W142</f>
        <v>0</v>
      </c>
      <c r="X145" s="59">
        <f t="shared" si="832"/>
        <v>0</v>
      </c>
      <c r="Y145" s="52">
        <f>'[9]NAW4 - Refurb - SSEH'!Y142</f>
        <v>0</v>
      </c>
      <c r="Z145" s="52">
        <f>'[9]NAW4 - Refurb - SSEH'!Z142</f>
        <v>0</v>
      </c>
      <c r="AA145" s="52">
        <f>'[9]NAW4 - Refurb - SSEH'!AA142</f>
        <v>0</v>
      </c>
      <c r="AB145" s="52">
        <f>'[9]NAW4 - Refurb - SSEH'!AB142</f>
        <v>0</v>
      </c>
      <c r="AC145" s="52">
        <f>'[9]NAW4 - Refurb - SSEH'!AC142</f>
        <v>0</v>
      </c>
      <c r="AD145" s="59">
        <f t="shared" si="833"/>
        <v>0</v>
      </c>
      <c r="AE145" s="52">
        <f>'[9]NAW4 - Refurb - SSEH'!AE142</f>
        <v>0</v>
      </c>
      <c r="AF145" s="52">
        <f>'[9]NAW4 - Refurb - SSEH'!AF142</f>
        <v>0</v>
      </c>
      <c r="AG145" s="52">
        <f>'[9]NAW4 - Refurb - SSEH'!AG142</f>
        <v>0</v>
      </c>
      <c r="AH145" s="52">
        <f>'[9]NAW4 - Refurb - SSEH'!AH142</f>
        <v>0</v>
      </c>
      <c r="AI145" s="52">
        <f>'[9]NAW4 - Refurb - SSEH'!AI142</f>
        <v>0</v>
      </c>
      <c r="AJ145" s="59">
        <f t="shared" si="834"/>
        <v>0</v>
      </c>
      <c r="AK145" s="52">
        <f>'[9]NAW4 - Refurb - SSEH'!AK142</f>
        <v>0</v>
      </c>
      <c r="AL145" s="52">
        <f>'[9]NAW4 - Refurb - SSEH'!AL142</f>
        <v>0</v>
      </c>
      <c r="AM145" s="52">
        <f>'[9]NAW4 - Refurb - SSEH'!AM142</f>
        <v>0</v>
      </c>
      <c r="AN145" s="52">
        <f>'[9]NAW4 - Refurb - SSEH'!AN142</f>
        <v>0</v>
      </c>
      <c r="AO145" s="52">
        <f>'[9]NAW4 - Refurb - SSEH'!AO142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'SSEH - Probs. of Failure'!O$39</f>
        <v>2.5000000000000001E-2</v>
      </c>
      <c r="BF145" s="172">
        <f>'SSEH - Probs. of Failure'!P$39</f>
        <v>7.5000000000000011E-2</v>
      </c>
      <c r="BG145" s="172">
        <f>'SSEH - Probs. of Failure'!Q$39</f>
        <v>0.17499999999999999</v>
      </c>
      <c r="BH145" s="172">
        <f>'SSEH - Probs. of Failure'!R$39</f>
        <v>0.375</v>
      </c>
      <c r="BI145" s="172">
        <f>'SSEH - Probs. of Failure'!S$39</f>
        <v>0.75</v>
      </c>
      <c r="BJ145" s="176"/>
      <c r="BK145" s="6"/>
      <c r="BL145" s="58" t="s">
        <v>30</v>
      </c>
      <c r="BM145" s="194">
        <f>$BM5*'SSEH - Average Cons. of Failure'!$Q$39</f>
        <v>234539.58014231728</v>
      </c>
      <c r="BN145" s="194">
        <f>$BM5*'SSEH - Average Cons. of Failure'!$Q$39</f>
        <v>234539.58014231728</v>
      </c>
      <c r="BO145" s="194">
        <f>$BM5*'SSEH - Average Cons. of Failure'!$Q$39</f>
        <v>234539.58014231728</v>
      </c>
      <c r="BP145" s="194">
        <f>$BM5*'SSEH - Average Cons. of Failure'!$Q$39</f>
        <v>234539.58014231728</v>
      </c>
      <c r="BQ145" s="194">
        <f>$BM5*'SSEH - Average Cons. of Failure'!$Q$39</f>
        <v>234539.58014231728</v>
      </c>
      <c r="BR145" s="176"/>
      <c r="BS145" s="6"/>
      <c r="BT145" s="58" t="s">
        <v>30</v>
      </c>
      <c r="BU145" s="24">
        <f t="shared" si="737"/>
        <v>5863.489503557932</v>
      </c>
      <c r="BV145" s="24">
        <f t="shared" si="737"/>
        <v>17590.4685106738</v>
      </c>
      <c r="BW145" s="24">
        <f t="shared" si="737"/>
        <v>41044.426524905524</v>
      </c>
      <c r="BX145" s="24">
        <f t="shared" si="737"/>
        <v>87952.342553368973</v>
      </c>
      <c r="BY145" s="24">
        <f t="shared" si="737"/>
        <v>175904.68510673795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SSEH'!G144</f>
        <v>0</v>
      </c>
      <c r="H147" s="52">
        <f>'[9]NAW4 - Refurb - SSEH'!H144</f>
        <v>0</v>
      </c>
      <c r="I147" s="52">
        <f>'[9]NAW4 - Refurb - SSEH'!I144</f>
        <v>0</v>
      </c>
      <c r="J147" s="52">
        <f>'[9]NAW4 - Refurb - SSEH'!J144</f>
        <v>0</v>
      </c>
      <c r="K147" s="52">
        <f>'[9]NAW4 - Refurb - SSEH'!K144</f>
        <v>0</v>
      </c>
      <c r="L147" s="53">
        <f>SUM(G147:K147)</f>
        <v>0</v>
      </c>
      <c r="M147" s="52">
        <f>'[9]NAW4 - Refurb - SSEH'!M144</f>
        <v>0</v>
      </c>
      <c r="N147" s="52">
        <f>'[9]NAW4 - Refurb - SSEH'!N144</f>
        <v>0</v>
      </c>
      <c r="O147" s="52">
        <f>'[9]NAW4 - Refurb - SSEH'!O144</f>
        <v>0</v>
      </c>
      <c r="P147" s="52">
        <f>'[9]NAW4 - Refurb - SSEH'!P144</f>
        <v>0</v>
      </c>
      <c r="Q147" s="52">
        <f>'[9]NAW4 - Refurb - SSEH'!Q144</f>
        <v>0</v>
      </c>
      <c r="R147" s="53">
        <f>SUM(M147:Q147)</f>
        <v>0</v>
      </c>
      <c r="S147" s="52">
        <f>'[9]NAW4 - Refurb - SSEH'!S144</f>
        <v>0</v>
      </c>
      <c r="T147" s="52">
        <f>'[9]NAW4 - Refurb - SSEH'!T144</f>
        <v>0</v>
      </c>
      <c r="U147" s="52">
        <f>'[9]NAW4 - Refurb - SSEH'!U144</f>
        <v>0</v>
      </c>
      <c r="V147" s="52">
        <f>'[9]NAW4 - Refurb - SSEH'!V144</f>
        <v>0</v>
      </c>
      <c r="W147" s="52">
        <f>'[9]NAW4 - Refurb - SSEH'!W144</f>
        <v>0</v>
      </c>
      <c r="X147" s="53">
        <f>SUM(S147:W147)</f>
        <v>0</v>
      </c>
      <c r="Y147" s="54">
        <f>'[9]NAW4 - Refurb - SSEH'!Y144</f>
        <v>0</v>
      </c>
      <c r="Z147" s="54">
        <f>'[9]NAW4 - Refurb - SSEH'!Z144</f>
        <v>0</v>
      </c>
      <c r="AA147" s="54">
        <f>'[9]NAW4 - Refurb - SSEH'!AA144</f>
        <v>0</v>
      </c>
      <c r="AB147" s="54">
        <f>'[9]NAW4 - Refurb - SSEH'!AB144</f>
        <v>0</v>
      </c>
      <c r="AC147" s="54">
        <f>'[9]NAW4 - Refurb - SSEH'!AC144</f>
        <v>0</v>
      </c>
      <c r="AD147" s="53">
        <f>SUM(Y147:AC147)</f>
        <v>0</v>
      </c>
      <c r="AE147" s="54">
        <f>'[9]NAW4 - Refurb - SSEH'!AE144</f>
        <v>0</v>
      </c>
      <c r="AF147" s="54">
        <f>'[9]NAW4 - Refurb - SSEH'!AF144</f>
        <v>0</v>
      </c>
      <c r="AG147" s="54">
        <f>'[9]NAW4 - Refurb - SSEH'!AG144</f>
        <v>0</v>
      </c>
      <c r="AH147" s="54">
        <f>'[9]NAW4 - Refurb - SSEH'!AH144</f>
        <v>0</v>
      </c>
      <c r="AI147" s="54">
        <f>'[9]NAW4 - Refurb - SSEH'!AI144</f>
        <v>0</v>
      </c>
      <c r="AJ147" s="53">
        <f>SUM(AE147:AI147)</f>
        <v>0</v>
      </c>
      <c r="AK147" s="54">
        <f>'[9]NAW4 - Refurb - SSEH'!AK144</f>
        <v>0</v>
      </c>
      <c r="AL147" s="54">
        <f>'[9]NAW4 - Refurb - SSEH'!AL144</f>
        <v>0</v>
      </c>
      <c r="AM147" s="54">
        <f>'[9]NAW4 - Refurb - SSEH'!AM144</f>
        <v>0</v>
      </c>
      <c r="AN147" s="54">
        <f>'[9]NAW4 - Refurb - SSEH'!AN144</f>
        <v>0</v>
      </c>
      <c r="AO147" s="54">
        <f>'[9]NAW4 - Refurb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'[9]NAW4 - Refurb - SSEH'!G145</f>
        <v>0</v>
      </c>
      <c r="H148" s="52">
        <f>'[9]NAW4 - Refurb - SSEH'!H145</f>
        <v>0</v>
      </c>
      <c r="I148" s="52">
        <f>'[9]NAW4 - Refurb - SSEH'!I145</f>
        <v>0</v>
      </c>
      <c r="J148" s="52">
        <f>'[9]NAW4 - Refurb - SSEH'!J145</f>
        <v>0</v>
      </c>
      <c r="K148" s="52">
        <f>'[9]NAW4 - Refurb - SSEH'!K145</f>
        <v>0</v>
      </c>
      <c r="L148" s="59">
        <f t="shared" ref="L148:L150" si="861">SUM(G148:K148)</f>
        <v>0</v>
      </c>
      <c r="M148" s="52">
        <f>'[9]NAW4 - Refurb - SSEH'!M145</f>
        <v>0</v>
      </c>
      <c r="N148" s="52">
        <f>'[9]NAW4 - Refurb - SSEH'!N145</f>
        <v>0</v>
      </c>
      <c r="O148" s="52">
        <f>'[9]NAW4 - Refurb - SSEH'!O145</f>
        <v>0</v>
      </c>
      <c r="P148" s="52">
        <f>'[9]NAW4 - Refurb - SSEH'!P145</f>
        <v>0</v>
      </c>
      <c r="Q148" s="52">
        <f>'[9]NAW4 - Refurb - SSEH'!Q145</f>
        <v>0</v>
      </c>
      <c r="R148" s="59">
        <f t="shared" ref="R148:R150" si="862">SUM(M148:Q148)</f>
        <v>0</v>
      </c>
      <c r="S148" s="52">
        <f>'[9]NAW4 - Refurb - SSEH'!S145</f>
        <v>0</v>
      </c>
      <c r="T148" s="52">
        <f>'[9]NAW4 - Refurb - SSEH'!T145</f>
        <v>0</v>
      </c>
      <c r="U148" s="52">
        <f>'[9]NAW4 - Refurb - SSEH'!U145</f>
        <v>0</v>
      </c>
      <c r="V148" s="52">
        <f>'[9]NAW4 - Refurb - SSEH'!V145</f>
        <v>0</v>
      </c>
      <c r="W148" s="52">
        <f>'[9]NAW4 - Refurb - SSEH'!W145</f>
        <v>0</v>
      </c>
      <c r="X148" s="59">
        <f t="shared" ref="X148:X150" si="863">SUM(S148:W148)</f>
        <v>0</v>
      </c>
      <c r="Y148" s="52">
        <f>'[9]NAW4 - Refurb - SSEH'!Y145</f>
        <v>0</v>
      </c>
      <c r="Z148" s="52">
        <f>'[9]NAW4 - Refurb - SSEH'!Z145</f>
        <v>0</v>
      </c>
      <c r="AA148" s="52">
        <f>'[9]NAW4 - Refurb - SSEH'!AA145</f>
        <v>0</v>
      </c>
      <c r="AB148" s="52">
        <f>'[9]NAW4 - Refurb - SSEH'!AB145</f>
        <v>0</v>
      </c>
      <c r="AC148" s="52">
        <f>'[9]NAW4 - Refurb - SSEH'!AC145</f>
        <v>0</v>
      </c>
      <c r="AD148" s="59">
        <f t="shared" ref="AD148:AD150" si="864">SUM(Y148:AC148)</f>
        <v>0</v>
      </c>
      <c r="AE148" s="52">
        <f>'[9]NAW4 - Refurb - SSEH'!AE145</f>
        <v>0</v>
      </c>
      <c r="AF148" s="52">
        <f>'[9]NAW4 - Refurb - SSEH'!AF145</f>
        <v>0</v>
      </c>
      <c r="AG148" s="52">
        <f>'[9]NAW4 - Refurb - SSEH'!AG145</f>
        <v>0</v>
      </c>
      <c r="AH148" s="52">
        <f>'[9]NAW4 - Refurb - SSEH'!AH145</f>
        <v>0</v>
      </c>
      <c r="AI148" s="52">
        <f>'[9]NAW4 - Refurb - SSEH'!AI145</f>
        <v>0</v>
      </c>
      <c r="AJ148" s="59">
        <f t="shared" ref="AJ148:AJ150" si="865">SUM(AE148:AI148)</f>
        <v>0</v>
      </c>
      <c r="AK148" s="52">
        <f>'[9]NAW4 - Refurb - SSEH'!AK145</f>
        <v>0</v>
      </c>
      <c r="AL148" s="52">
        <f>'[9]NAW4 - Refurb - SSEH'!AL145</f>
        <v>0</v>
      </c>
      <c r="AM148" s="52">
        <f>'[9]NAW4 - Refurb - SSEH'!AM145</f>
        <v>0</v>
      </c>
      <c r="AN148" s="52">
        <f>'[9]NAW4 - Refurb - SSEH'!AN145</f>
        <v>0</v>
      </c>
      <c r="AO148" s="52">
        <f>'[9]NAW4 - Refurb - SSEH'!AO145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SSEH'!G146</f>
        <v>0</v>
      </c>
      <c r="H149" s="52">
        <f>'[9]NAW4 - Refurb - SSEH'!H146</f>
        <v>0</v>
      </c>
      <c r="I149" s="52">
        <f>'[9]NAW4 - Refurb - SSEH'!I146</f>
        <v>0</v>
      </c>
      <c r="J149" s="52">
        <f>'[9]NAW4 - Refurb - SSEH'!J146</f>
        <v>0</v>
      </c>
      <c r="K149" s="52">
        <f>'[9]NAW4 - Refurb - SSEH'!K146</f>
        <v>0</v>
      </c>
      <c r="L149" s="59">
        <f t="shared" si="861"/>
        <v>0</v>
      </c>
      <c r="M149" s="52">
        <f>'[9]NAW4 - Refurb - SSEH'!M146</f>
        <v>0</v>
      </c>
      <c r="N149" s="52">
        <f>'[9]NAW4 - Refurb - SSEH'!N146</f>
        <v>0</v>
      </c>
      <c r="O149" s="52">
        <f>'[9]NAW4 - Refurb - SSEH'!O146</f>
        <v>0</v>
      </c>
      <c r="P149" s="52">
        <f>'[9]NAW4 - Refurb - SSEH'!P146</f>
        <v>0</v>
      </c>
      <c r="Q149" s="52">
        <f>'[9]NAW4 - Refurb - SSEH'!Q146</f>
        <v>0</v>
      </c>
      <c r="R149" s="59">
        <f t="shared" si="862"/>
        <v>0</v>
      </c>
      <c r="S149" s="52">
        <f>'[9]NAW4 - Refurb - SSEH'!S146</f>
        <v>0</v>
      </c>
      <c r="T149" s="52">
        <f>'[9]NAW4 - Refurb - SSEH'!T146</f>
        <v>0</v>
      </c>
      <c r="U149" s="52">
        <f>'[9]NAW4 - Refurb - SSEH'!U146</f>
        <v>0</v>
      </c>
      <c r="V149" s="52">
        <f>'[9]NAW4 - Refurb - SSEH'!V146</f>
        <v>0</v>
      </c>
      <c r="W149" s="52">
        <f>'[9]NAW4 - Refurb - SSEH'!W146</f>
        <v>0</v>
      </c>
      <c r="X149" s="59">
        <f t="shared" si="863"/>
        <v>0</v>
      </c>
      <c r="Y149" s="52">
        <f>'[9]NAW4 - Refurb - SSEH'!Y146</f>
        <v>0</v>
      </c>
      <c r="Z149" s="52">
        <f>'[9]NAW4 - Refurb - SSEH'!Z146</f>
        <v>0</v>
      </c>
      <c r="AA149" s="52">
        <f>'[9]NAW4 - Refurb - SSEH'!AA146</f>
        <v>0</v>
      </c>
      <c r="AB149" s="52">
        <f>'[9]NAW4 - Refurb - SSEH'!AB146</f>
        <v>0</v>
      </c>
      <c r="AC149" s="52">
        <f>'[9]NAW4 - Refurb - SSEH'!AC146</f>
        <v>0</v>
      </c>
      <c r="AD149" s="59">
        <f t="shared" si="864"/>
        <v>0</v>
      </c>
      <c r="AE149" s="52">
        <f>'[9]NAW4 - Refurb - SSEH'!AE146</f>
        <v>0</v>
      </c>
      <c r="AF149" s="52">
        <f>'[9]NAW4 - Refurb - SSEH'!AF146</f>
        <v>0</v>
      </c>
      <c r="AG149" s="52">
        <f>'[9]NAW4 - Refurb - SSEH'!AG146</f>
        <v>0</v>
      </c>
      <c r="AH149" s="52">
        <f>'[9]NAW4 - Refurb - SSEH'!AH146</f>
        <v>0</v>
      </c>
      <c r="AI149" s="52">
        <f>'[9]NAW4 - Refurb - SSEH'!AI146</f>
        <v>0</v>
      </c>
      <c r="AJ149" s="59">
        <f t="shared" si="865"/>
        <v>0</v>
      </c>
      <c r="AK149" s="52">
        <f>'[9]NAW4 - Refurb - SSEH'!AK146</f>
        <v>0</v>
      </c>
      <c r="AL149" s="52">
        <f>'[9]NAW4 - Refurb - SSEH'!AL146</f>
        <v>0</v>
      </c>
      <c r="AM149" s="52">
        <f>'[9]NAW4 - Refurb - SSEH'!AM146</f>
        <v>0</v>
      </c>
      <c r="AN149" s="52">
        <f>'[9]NAW4 - Refurb - SSEH'!AN146</f>
        <v>0</v>
      </c>
      <c r="AO149" s="52">
        <f>'[9]NAW4 - Refurb - SSEH'!AO146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SSEH'!G147</f>
        <v>0</v>
      </c>
      <c r="H150" s="52">
        <f>'[9]NAW4 - Refurb - SSEH'!H147</f>
        <v>0</v>
      </c>
      <c r="I150" s="52">
        <f>'[9]NAW4 - Refurb - SSEH'!I147</f>
        <v>0</v>
      </c>
      <c r="J150" s="52">
        <f>'[9]NAW4 - Refurb - SSEH'!J147</f>
        <v>0</v>
      </c>
      <c r="K150" s="52">
        <f>'[9]NAW4 - Refurb - SSEH'!K147</f>
        <v>0</v>
      </c>
      <c r="L150" s="59">
        <f t="shared" si="861"/>
        <v>0</v>
      </c>
      <c r="M150" s="52">
        <f>'[9]NAW4 - Refurb - SSEH'!M147</f>
        <v>0</v>
      </c>
      <c r="N150" s="52">
        <f>'[9]NAW4 - Refurb - SSEH'!N147</f>
        <v>0</v>
      </c>
      <c r="O150" s="52">
        <f>'[9]NAW4 - Refurb - SSEH'!O147</f>
        <v>0</v>
      </c>
      <c r="P150" s="52">
        <f>'[9]NAW4 - Refurb - SSEH'!P147</f>
        <v>0</v>
      </c>
      <c r="Q150" s="52">
        <f>'[9]NAW4 - Refurb - SSEH'!Q147</f>
        <v>0</v>
      </c>
      <c r="R150" s="59">
        <f t="shared" si="862"/>
        <v>0</v>
      </c>
      <c r="S150" s="52">
        <f>'[9]NAW4 - Refurb - SSEH'!S147</f>
        <v>0</v>
      </c>
      <c r="T150" s="52">
        <f>'[9]NAW4 - Refurb - SSEH'!T147</f>
        <v>0</v>
      </c>
      <c r="U150" s="52">
        <f>'[9]NAW4 - Refurb - SSEH'!U147</f>
        <v>0</v>
      </c>
      <c r="V150" s="52">
        <f>'[9]NAW4 - Refurb - SSEH'!V147</f>
        <v>0</v>
      </c>
      <c r="W150" s="52">
        <f>'[9]NAW4 - Refurb - SSEH'!W147</f>
        <v>0</v>
      </c>
      <c r="X150" s="59">
        <f t="shared" si="863"/>
        <v>0</v>
      </c>
      <c r="Y150" s="52">
        <f>'[9]NAW4 - Refurb - SSEH'!Y147</f>
        <v>0</v>
      </c>
      <c r="Z150" s="52">
        <f>'[9]NAW4 - Refurb - SSEH'!Z147</f>
        <v>0</v>
      </c>
      <c r="AA150" s="52">
        <f>'[9]NAW4 - Refurb - SSEH'!AA147</f>
        <v>0</v>
      </c>
      <c r="AB150" s="52">
        <f>'[9]NAW4 - Refurb - SSEH'!AB147</f>
        <v>0</v>
      </c>
      <c r="AC150" s="52">
        <f>'[9]NAW4 - Refurb - SSEH'!AC147</f>
        <v>0</v>
      </c>
      <c r="AD150" s="59">
        <f t="shared" si="864"/>
        <v>0</v>
      </c>
      <c r="AE150" s="52">
        <f>'[9]NAW4 - Refurb - SSEH'!AE147</f>
        <v>0</v>
      </c>
      <c r="AF150" s="52">
        <f>'[9]NAW4 - Refurb - SSEH'!AF147</f>
        <v>0</v>
      </c>
      <c r="AG150" s="52">
        <f>'[9]NAW4 - Refurb - SSEH'!AG147</f>
        <v>0</v>
      </c>
      <c r="AH150" s="52">
        <f>'[9]NAW4 - Refurb - SSEH'!AH147</f>
        <v>0</v>
      </c>
      <c r="AI150" s="52">
        <f>'[9]NAW4 - Refurb - SSEH'!AI147</f>
        <v>0</v>
      </c>
      <c r="AJ150" s="59">
        <f t="shared" si="865"/>
        <v>0</v>
      </c>
      <c r="AK150" s="52">
        <f>'[9]NAW4 - Refurb - SSEH'!AK147</f>
        <v>0</v>
      </c>
      <c r="AL150" s="52">
        <f>'[9]NAW4 - Refurb - SSEH'!AL147</f>
        <v>0</v>
      </c>
      <c r="AM150" s="52">
        <f>'[9]NAW4 - Refurb - SSEH'!AM147</f>
        <v>0</v>
      </c>
      <c r="AN150" s="52">
        <f>'[9]NAW4 - Refurb - SSEH'!AN147</f>
        <v>0</v>
      </c>
      <c r="AO150" s="52">
        <f>'[9]NAW4 - Refurb - SSEH'!AO147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SSEH'!G149</f>
        <v>0</v>
      </c>
      <c r="H152" s="52">
        <f>'[9]NAW4 - Refurb - SSEH'!H149</f>
        <v>0</v>
      </c>
      <c r="I152" s="52">
        <f>'[9]NAW4 - Refurb - SSEH'!I149</f>
        <v>0</v>
      </c>
      <c r="J152" s="52">
        <f>'[9]NAW4 - Refurb - SSEH'!J149</f>
        <v>0</v>
      </c>
      <c r="K152" s="52">
        <f>'[9]NAW4 - Refurb - SSEH'!K149</f>
        <v>0</v>
      </c>
      <c r="L152" s="53">
        <f>SUM(G152:K152)</f>
        <v>0</v>
      </c>
      <c r="M152" s="52">
        <f>'[9]NAW4 - Refurb - SSEH'!M149</f>
        <v>0</v>
      </c>
      <c r="N152" s="52">
        <f>'[9]NAW4 - Refurb - SSEH'!N149</f>
        <v>0</v>
      </c>
      <c r="O152" s="52">
        <f>'[9]NAW4 - Refurb - SSEH'!O149</f>
        <v>0</v>
      </c>
      <c r="P152" s="52">
        <f>'[9]NAW4 - Refurb - SSEH'!P149</f>
        <v>0</v>
      </c>
      <c r="Q152" s="52">
        <f>'[9]NAW4 - Refurb - SSEH'!Q149</f>
        <v>0</v>
      </c>
      <c r="R152" s="53">
        <f>SUM(M152:Q152)</f>
        <v>0</v>
      </c>
      <c r="S152" s="52">
        <f>'[9]NAW4 - Refurb - SSEH'!S149</f>
        <v>0</v>
      </c>
      <c r="T152" s="52">
        <f>'[9]NAW4 - Refurb - SSEH'!T149</f>
        <v>0</v>
      </c>
      <c r="U152" s="52">
        <f>'[9]NAW4 - Refurb - SSEH'!U149</f>
        <v>0</v>
      </c>
      <c r="V152" s="52">
        <f>'[9]NAW4 - Refurb - SSEH'!V149</f>
        <v>0</v>
      </c>
      <c r="W152" s="52">
        <f>'[9]NAW4 - Refurb - SSEH'!W149</f>
        <v>0</v>
      </c>
      <c r="X152" s="53">
        <f>SUM(S152:W152)</f>
        <v>0</v>
      </c>
      <c r="Y152" s="54">
        <f>'[9]NAW4 - Refurb - SSEH'!Y149</f>
        <v>0</v>
      </c>
      <c r="Z152" s="54">
        <f>'[9]NAW4 - Refurb - SSEH'!Z149</f>
        <v>0</v>
      </c>
      <c r="AA152" s="54">
        <f>'[9]NAW4 - Refurb - SSEH'!AA149</f>
        <v>0</v>
      </c>
      <c r="AB152" s="54">
        <f>'[9]NAW4 - Refurb - SSEH'!AB149</f>
        <v>0</v>
      </c>
      <c r="AC152" s="54">
        <f>'[9]NAW4 - Refurb - SSEH'!AC149</f>
        <v>0</v>
      </c>
      <c r="AD152" s="53">
        <f>SUM(Y152:AC152)</f>
        <v>0</v>
      </c>
      <c r="AE152" s="54">
        <f>'[9]NAW4 - Refurb - SSEH'!AE149</f>
        <v>0</v>
      </c>
      <c r="AF152" s="54">
        <f>'[9]NAW4 - Refurb - SSEH'!AF149</f>
        <v>0</v>
      </c>
      <c r="AG152" s="54">
        <f>'[9]NAW4 - Refurb - SSEH'!AG149</f>
        <v>0</v>
      </c>
      <c r="AH152" s="54">
        <f>'[9]NAW4 - Refurb - SSEH'!AH149</f>
        <v>0</v>
      </c>
      <c r="AI152" s="54">
        <f>'[9]NAW4 - Refurb - SSEH'!AI149</f>
        <v>0</v>
      </c>
      <c r="AJ152" s="53">
        <f>SUM(AE152:AI152)</f>
        <v>0</v>
      </c>
      <c r="AK152" s="54">
        <f>'[9]NAW4 - Refurb - SSEH'!AK149</f>
        <v>0</v>
      </c>
      <c r="AL152" s="54">
        <f>'[9]NAW4 - Refurb - SSEH'!AL149</f>
        <v>0</v>
      </c>
      <c r="AM152" s="54">
        <f>'[9]NAW4 - Refurb - SSEH'!AM149</f>
        <v>0</v>
      </c>
      <c r="AN152" s="54">
        <f>'[9]NAW4 - Refurb - SSEH'!AN149</f>
        <v>0</v>
      </c>
      <c r="AO152" s="54">
        <f>'[9]NAW4 - Refurb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SSEH'!G150</f>
        <v>0</v>
      </c>
      <c r="H153" s="52">
        <f>'[9]NAW4 - Refurb - SSEH'!H150</f>
        <v>0</v>
      </c>
      <c r="I153" s="52">
        <f>'[9]NAW4 - Refurb - SSEH'!I150</f>
        <v>0</v>
      </c>
      <c r="J153" s="52">
        <f>'[9]NAW4 - Refurb - SSEH'!J150</f>
        <v>0</v>
      </c>
      <c r="K153" s="52">
        <f>'[9]NAW4 - Refurb - SSEH'!K150</f>
        <v>0</v>
      </c>
      <c r="L153" s="59">
        <f t="shared" ref="L153:L155" si="893">SUM(G153:K153)</f>
        <v>0</v>
      </c>
      <c r="M153" s="52">
        <f>'[9]NAW4 - Refurb - SSEH'!M150</f>
        <v>0</v>
      </c>
      <c r="N153" s="52">
        <f>'[9]NAW4 - Refurb - SSEH'!N150</f>
        <v>0</v>
      </c>
      <c r="O153" s="52">
        <f>'[9]NAW4 - Refurb - SSEH'!O150</f>
        <v>0</v>
      </c>
      <c r="P153" s="52">
        <f>'[9]NAW4 - Refurb - SSEH'!P150</f>
        <v>0</v>
      </c>
      <c r="Q153" s="52">
        <f>'[9]NAW4 - Refurb - SSEH'!Q150</f>
        <v>0</v>
      </c>
      <c r="R153" s="59">
        <f t="shared" ref="R153:R155" si="894">SUM(M153:Q153)</f>
        <v>0</v>
      </c>
      <c r="S153" s="52">
        <f>'[9]NAW4 - Refurb - SSEH'!S150</f>
        <v>0</v>
      </c>
      <c r="T153" s="52">
        <f>'[9]NAW4 - Refurb - SSEH'!T150</f>
        <v>0</v>
      </c>
      <c r="U153" s="52">
        <f>'[9]NAW4 - Refurb - SSEH'!U150</f>
        <v>0</v>
      </c>
      <c r="V153" s="52">
        <f>'[9]NAW4 - Refurb - SSEH'!V150</f>
        <v>0</v>
      </c>
      <c r="W153" s="52">
        <f>'[9]NAW4 - Refurb - SSEH'!W150</f>
        <v>0</v>
      </c>
      <c r="X153" s="59">
        <f t="shared" ref="X153:X155" si="895">SUM(S153:W153)</f>
        <v>0</v>
      </c>
      <c r="Y153" s="52">
        <f>'[9]NAW4 - Refurb - SSEH'!Y150</f>
        <v>0</v>
      </c>
      <c r="Z153" s="52">
        <f>'[9]NAW4 - Refurb - SSEH'!Z150</f>
        <v>0</v>
      </c>
      <c r="AA153" s="52">
        <f>'[9]NAW4 - Refurb - SSEH'!AA150</f>
        <v>0</v>
      </c>
      <c r="AB153" s="52">
        <f>'[9]NAW4 - Refurb - SSEH'!AB150</f>
        <v>0</v>
      </c>
      <c r="AC153" s="52">
        <f>'[9]NAW4 - Refurb - SSEH'!AC150</f>
        <v>0</v>
      </c>
      <c r="AD153" s="59">
        <f t="shared" ref="AD153:AD155" si="896">SUM(Y153:AC153)</f>
        <v>0</v>
      </c>
      <c r="AE153" s="52">
        <f>'[9]NAW4 - Refurb - SSEH'!AE150</f>
        <v>0</v>
      </c>
      <c r="AF153" s="52">
        <f>'[9]NAW4 - Refurb - SSEH'!AF150</f>
        <v>0</v>
      </c>
      <c r="AG153" s="52">
        <f>'[9]NAW4 - Refurb - SSEH'!AG150</f>
        <v>0</v>
      </c>
      <c r="AH153" s="52">
        <f>'[9]NAW4 - Refurb - SSEH'!AH150</f>
        <v>0</v>
      </c>
      <c r="AI153" s="52">
        <f>'[9]NAW4 - Refurb - SSEH'!AI150</f>
        <v>0</v>
      </c>
      <c r="AJ153" s="59">
        <f t="shared" ref="AJ153:AJ155" si="897">SUM(AE153:AI153)</f>
        <v>0</v>
      </c>
      <c r="AK153" s="52">
        <f>'[9]NAW4 - Refurb - SSEH'!AK150</f>
        <v>0</v>
      </c>
      <c r="AL153" s="52">
        <f>'[9]NAW4 - Refurb - SSEH'!AL150</f>
        <v>0</v>
      </c>
      <c r="AM153" s="52">
        <f>'[9]NAW4 - Refurb - SSEH'!AM150</f>
        <v>0</v>
      </c>
      <c r="AN153" s="52">
        <f>'[9]NAW4 - Refurb - SSEH'!AN150</f>
        <v>0</v>
      </c>
      <c r="AO153" s="52">
        <f>'[9]NAW4 - Refurb - SSEH'!AO150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SSEH'!G151</f>
        <v>0</v>
      </c>
      <c r="H154" s="52">
        <f>'[9]NAW4 - Refurb - SSEH'!H151</f>
        <v>0</v>
      </c>
      <c r="I154" s="52">
        <f>'[9]NAW4 - Refurb - SSEH'!I151</f>
        <v>0</v>
      </c>
      <c r="J154" s="52">
        <f>'[9]NAW4 - Refurb - SSEH'!J151</f>
        <v>0</v>
      </c>
      <c r="K154" s="52">
        <f>'[9]NAW4 - Refurb - SSEH'!K151</f>
        <v>0</v>
      </c>
      <c r="L154" s="59">
        <f t="shared" si="893"/>
        <v>0</v>
      </c>
      <c r="M154" s="52">
        <f>'[9]NAW4 - Refurb - SSEH'!M151</f>
        <v>0</v>
      </c>
      <c r="N154" s="52">
        <f>'[9]NAW4 - Refurb - SSEH'!N151</f>
        <v>0</v>
      </c>
      <c r="O154" s="52">
        <f>'[9]NAW4 - Refurb - SSEH'!O151</f>
        <v>0</v>
      </c>
      <c r="P154" s="52">
        <f>'[9]NAW4 - Refurb - SSEH'!P151</f>
        <v>0</v>
      </c>
      <c r="Q154" s="52">
        <f>'[9]NAW4 - Refurb - SSEH'!Q151</f>
        <v>0</v>
      </c>
      <c r="R154" s="59">
        <f t="shared" si="894"/>
        <v>0</v>
      </c>
      <c r="S154" s="52">
        <f>'[9]NAW4 - Refurb - SSEH'!S151</f>
        <v>0</v>
      </c>
      <c r="T154" s="52">
        <f>'[9]NAW4 - Refurb - SSEH'!T151</f>
        <v>0</v>
      </c>
      <c r="U154" s="52">
        <f>'[9]NAW4 - Refurb - SSEH'!U151</f>
        <v>0</v>
      </c>
      <c r="V154" s="52">
        <f>'[9]NAW4 - Refurb - SSEH'!V151</f>
        <v>0</v>
      </c>
      <c r="W154" s="52">
        <f>'[9]NAW4 - Refurb - SSEH'!W151</f>
        <v>0</v>
      </c>
      <c r="X154" s="59">
        <f t="shared" si="895"/>
        <v>0</v>
      </c>
      <c r="Y154" s="52">
        <f>'[9]NAW4 - Refurb - SSEH'!Y151</f>
        <v>0</v>
      </c>
      <c r="Z154" s="52">
        <f>'[9]NAW4 - Refurb - SSEH'!Z151</f>
        <v>0</v>
      </c>
      <c r="AA154" s="52">
        <f>'[9]NAW4 - Refurb - SSEH'!AA151</f>
        <v>0</v>
      </c>
      <c r="AB154" s="52">
        <f>'[9]NAW4 - Refurb - SSEH'!AB151</f>
        <v>0</v>
      </c>
      <c r="AC154" s="52">
        <f>'[9]NAW4 - Refurb - SSEH'!AC151</f>
        <v>0</v>
      </c>
      <c r="AD154" s="59">
        <f t="shared" si="896"/>
        <v>0</v>
      </c>
      <c r="AE154" s="52">
        <f>'[9]NAW4 - Refurb - SSEH'!AE151</f>
        <v>0</v>
      </c>
      <c r="AF154" s="52">
        <f>'[9]NAW4 - Refurb - SSEH'!AF151</f>
        <v>0</v>
      </c>
      <c r="AG154" s="52">
        <f>'[9]NAW4 - Refurb - SSEH'!AG151</f>
        <v>0</v>
      </c>
      <c r="AH154" s="52">
        <f>'[9]NAW4 - Refurb - SSEH'!AH151</f>
        <v>0</v>
      </c>
      <c r="AI154" s="52">
        <f>'[9]NAW4 - Refurb - SSEH'!AI151</f>
        <v>0</v>
      </c>
      <c r="AJ154" s="59">
        <f t="shared" si="897"/>
        <v>0</v>
      </c>
      <c r="AK154" s="52">
        <f>'[9]NAW4 - Refurb - SSEH'!AK151</f>
        <v>0</v>
      </c>
      <c r="AL154" s="52">
        <f>'[9]NAW4 - Refurb - SSEH'!AL151</f>
        <v>0</v>
      </c>
      <c r="AM154" s="52">
        <f>'[9]NAW4 - Refurb - SSEH'!AM151</f>
        <v>0</v>
      </c>
      <c r="AN154" s="52">
        <f>'[9]NAW4 - Refurb - SSEH'!AN151</f>
        <v>0</v>
      </c>
      <c r="AO154" s="52">
        <f>'[9]NAW4 - Refurb - SSEH'!AO151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SSEH'!G152</f>
        <v>0</v>
      </c>
      <c r="H155" s="52">
        <f>'[9]NAW4 - Refurb - SSEH'!H152</f>
        <v>0</v>
      </c>
      <c r="I155" s="52">
        <f>'[9]NAW4 - Refurb - SSEH'!I152</f>
        <v>0</v>
      </c>
      <c r="J155" s="52">
        <f>'[9]NAW4 - Refurb - SSEH'!J152</f>
        <v>0</v>
      </c>
      <c r="K155" s="52">
        <f>'[9]NAW4 - Refurb - SSEH'!K152</f>
        <v>0</v>
      </c>
      <c r="L155" s="59">
        <f t="shared" si="893"/>
        <v>0</v>
      </c>
      <c r="M155" s="52">
        <f>'[9]NAW4 - Refurb - SSEH'!M152</f>
        <v>0</v>
      </c>
      <c r="N155" s="52">
        <f>'[9]NAW4 - Refurb - SSEH'!N152</f>
        <v>0</v>
      </c>
      <c r="O155" s="52">
        <f>'[9]NAW4 - Refurb - SSEH'!O152</f>
        <v>0</v>
      </c>
      <c r="P155" s="52">
        <f>'[9]NAW4 - Refurb - SSEH'!P152</f>
        <v>0</v>
      </c>
      <c r="Q155" s="52">
        <f>'[9]NAW4 - Refurb - SSEH'!Q152</f>
        <v>0</v>
      </c>
      <c r="R155" s="59">
        <f t="shared" si="894"/>
        <v>0</v>
      </c>
      <c r="S155" s="52">
        <f>'[9]NAW4 - Refurb - SSEH'!S152</f>
        <v>0</v>
      </c>
      <c r="T155" s="52">
        <f>'[9]NAW4 - Refurb - SSEH'!T152</f>
        <v>0</v>
      </c>
      <c r="U155" s="52">
        <f>'[9]NAW4 - Refurb - SSEH'!U152</f>
        <v>0</v>
      </c>
      <c r="V155" s="52">
        <f>'[9]NAW4 - Refurb - SSEH'!V152</f>
        <v>0</v>
      </c>
      <c r="W155" s="52">
        <f>'[9]NAW4 - Refurb - SSEH'!W152</f>
        <v>0</v>
      </c>
      <c r="X155" s="59">
        <f t="shared" si="895"/>
        <v>0</v>
      </c>
      <c r="Y155" s="52">
        <f>'[9]NAW4 - Refurb - SSEH'!Y152</f>
        <v>0</v>
      </c>
      <c r="Z155" s="52">
        <f>'[9]NAW4 - Refurb - SSEH'!Z152</f>
        <v>0</v>
      </c>
      <c r="AA155" s="52">
        <f>'[9]NAW4 - Refurb - SSEH'!AA152</f>
        <v>0</v>
      </c>
      <c r="AB155" s="52">
        <f>'[9]NAW4 - Refurb - SSEH'!AB152</f>
        <v>0</v>
      </c>
      <c r="AC155" s="52">
        <f>'[9]NAW4 - Refurb - SSEH'!AC152</f>
        <v>0</v>
      </c>
      <c r="AD155" s="59">
        <f t="shared" si="896"/>
        <v>0</v>
      </c>
      <c r="AE155" s="52">
        <f>'[9]NAW4 - Refurb - SSEH'!AE152</f>
        <v>0</v>
      </c>
      <c r="AF155" s="52">
        <f>'[9]NAW4 - Refurb - SSEH'!AF152</f>
        <v>0</v>
      </c>
      <c r="AG155" s="52">
        <f>'[9]NAW4 - Refurb - SSEH'!AG152</f>
        <v>0</v>
      </c>
      <c r="AH155" s="52">
        <f>'[9]NAW4 - Refurb - SSEH'!AH152</f>
        <v>0</v>
      </c>
      <c r="AI155" s="52">
        <f>'[9]NAW4 - Refurb - SSEH'!AI152</f>
        <v>0</v>
      </c>
      <c r="AJ155" s="59">
        <f t="shared" si="897"/>
        <v>0</v>
      </c>
      <c r="AK155" s="52">
        <f>'[9]NAW4 - Refurb - SSEH'!AK152</f>
        <v>0</v>
      </c>
      <c r="AL155" s="52">
        <f>'[9]NAW4 - Refurb - SSEH'!AL152</f>
        <v>0</v>
      </c>
      <c r="AM155" s="52">
        <f>'[9]NAW4 - Refurb - SSEH'!AM152</f>
        <v>0</v>
      </c>
      <c r="AN155" s="52">
        <f>'[9]NAW4 - Refurb - SSEH'!AN152</f>
        <v>0</v>
      </c>
      <c r="AO155" s="52">
        <f>'[9]NAW4 - Refurb - SSEH'!AO152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SSEH'!G154</f>
        <v>0</v>
      </c>
      <c r="H157" s="52">
        <f>'[9]NAW4 - Refurb - SSEH'!H154</f>
        <v>0</v>
      </c>
      <c r="I157" s="52">
        <f>'[9]NAW4 - Refurb - SSEH'!I154</f>
        <v>0</v>
      </c>
      <c r="J157" s="52">
        <f>'[9]NAW4 - Refurb - SSEH'!J154</f>
        <v>0</v>
      </c>
      <c r="K157" s="52">
        <f>'[9]NAW4 - Refurb - SSEH'!K154</f>
        <v>0</v>
      </c>
      <c r="L157" s="53">
        <f>SUM(G157:K157)</f>
        <v>0</v>
      </c>
      <c r="M157" s="52">
        <f>'[9]NAW4 - Refurb - SSEH'!M154</f>
        <v>0</v>
      </c>
      <c r="N157" s="52">
        <f>'[9]NAW4 - Refurb - SSEH'!N154</f>
        <v>0</v>
      </c>
      <c r="O157" s="52">
        <f>'[9]NAW4 - Refurb - SSEH'!O154</f>
        <v>0</v>
      </c>
      <c r="P157" s="52">
        <f>'[9]NAW4 - Refurb - SSEH'!P154</f>
        <v>0</v>
      </c>
      <c r="Q157" s="52">
        <f>'[9]NAW4 - Refurb - SSEH'!Q154</f>
        <v>0</v>
      </c>
      <c r="R157" s="53">
        <f>SUM(M157:Q157)</f>
        <v>0</v>
      </c>
      <c r="S157" s="52">
        <f>'[9]NAW4 - Refurb - SSEH'!S154</f>
        <v>0</v>
      </c>
      <c r="T157" s="52">
        <f>'[9]NAW4 - Refurb - SSEH'!T154</f>
        <v>0</v>
      </c>
      <c r="U157" s="52">
        <f>'[9]NAW4 - Refurb - SSEH'!U154</f>
        <v>0</v>
      </c>
      <c r="V157" s="52">
        <f>'[9]NAW4 - Refurb - SSEH'!V154</f>
        <v>0</v>
      </c>
      <c r="W157" s="52">
        <f>'[9]NAW4 - Refurb - SSEH'!W154</f>
        <v>0</v>
      </c>
      <c r="X157" s="53">
        <f>SUM(S157:W157)</f>
        <v>0</v>
      </c>
      <c r="Y157" s="54">
        <f>'[9]NAW4 - Refurb - SSEH'!Y154</f>
        <v>0</v>
      </c>
      <c r="Z157" s="54">
        <f>'[9]NAW4 - Refurb - SSEH'!Z154</f>
        <v>0</v>
      </c>
      <c r="AA157" s="54">
        <f>'[9]NAW4 - Refurb - SSEH'!AA154</f>
        <v>0</v>
      </c>
      <c r="AB157" s="54">
        <f>'[9]NAW4 - Refurb - SSEH'!AB154</f>
        <v>0</v>
      </c>
      <c r="AC157" s="54">
        <f>'[9]NAW4 - Refurb - SSEH'!AC154</f>
        <v>0</v>
      </c>
      <c r="AD157" s="53">
        <f>SUM(Y157:AC157)</f>
        <v>0</v>
      </c>
      <c r="AE157" s="54">
        <f>'[9]NAW4 - Refurb - SSEH'!AE154</f>
        <v>0</v>
      </c>
      <c r="AF157" s="54">
        <f>'[9]NAW4 - Refurb - SSEH'!AF154</f>
        <v>0</v>
      </c>
      <c r="AG157" s="54">
        <f>'[9]NAW4 - Refurb - SSEH'!AG154</f>
        <v>0</v>
      </c>
      <c r="AH157" s="54">
        <f>'[9]NAW4 - Refurb - SSEH'!AH154</f>
        <v>0</v>
      </c>
      <c r="AI157" s="54">
        <f>'[9]NAW4 - Refurb - SSEH'!AI154</f>
        <v>0</v>
      </c>
      <c r="AJ157" s="53">
        <f>SUM(AE157:AI157)</f>
        <v>0</v>
      </c>
      <c r="AK157" s="54">
        <f>'[9]NAW4 - Refurb - SSEH'!AK154</f>
        <v>0</v>
      </c>
      <c r="AL157" s="54">
        <f>'[9]NAW4 - Refurb - SSEH'!AL154</f>
        <v>0</v>
      </c>
      <c r="AM157" s="54">
        <f>'[9]NAW4 - Refurb - SSEH'!AM154</f>
        <v>0</v>
      </c>
      <c r="AN157" s="54">
        <f>'[9]NAW4 - Refurb - SSEH'!AN154</f>
        <v>0</v>
      </c>
      <c r="AO157" s="54">
        <f>'[9]NAW4 - Refurb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SSEH'!G155</f>
        <v>0</v>
      </c>
      <c r="H158" s="52">
        <f>'[9]NAW4 - Refurb - SSEH'!H155</f>
        <v>0</v>
      </c>
      <c r="I158" s="52">
        <f>'[9]NAW4 - Refurb - SSEH'!I155</f>
        <v>0</v>
      </c>
      <c r="J158" s="52">
        <f>'[9]NAW4 - Refurb - SSEH'!J155</f>
        <v>0</v>
      </c>
      <c r="K158" s="52">
        <f>'[9]NAW4 - Refurb - SSEH'!K155</f>
        <v>0</v>
      </c>
      <c r="L158" s="59">
        <f t="shared" ref="L158:L160" si="924">SUM(G158:K158)</f>
        <v>0</v>
      </c>
      <c r="M158" s="52">
        <f>'[9]NAW4 - Refurb - SSEH'!M155</f>
        <v>0</v>
      </c>
      <c r="N158" s="52">
        <f>'[9]NAW4 - Refurb - SSEH'!N155</f>
        <v>0</v>
      </c>
      <c r="O158" s="52">
        <f>'[9]NAW4 - Refurb - SSEH'!O155</f>
        <v>0</v>
      </c>
      <c r="P158" s="52">
        <f>'[9]NAW4 - Refurb - SSEH'!P155</f>
        <v>0</v>
      </c>
      <c r="Q158" s="52">
        <f>'[9]NAW4 - Refurb - SSEH'!Q155</f>
        <v>0</v>
      </c>
      <c r="R158" s="59">
        <f t="shared" ref="R158:R160" si="925">SUM(M158:Q158)</f>
        <v>0</v>
      </c>
      <c r="S158" s="52">
        <f>'[9]NAW4 - Refurb - SSEH'!S155</f>
        <v>0</v>
      </c>
      <c r="T158" s="52">
        <f>'[9]NAW4 - Refurb - SSEH'!T155</f>
        <v>0</v>
      </c>
      <c r="U158" s="52">
        <f>'[9]NAW4 - Refurb - SSEH'!U155</f>
        <v>0</v>
      </c>
      <c r="V158" s="52">
        <f>'[9]NAW4 - Refurb - SSEH'!V155</f>
        <v>0</v>
      </c>
      <c r="W158" s="52">
        <f>'[9]NAW4 - Refurb - SSEH'!W155</f>
        <v>0</v>
      </c>
      <c r="X158" s="59">
        <f t="shared" ref="X158:X160" si="926">SUM(S158:W158)</f>
        <v>0</v>
      </c>
      <c r="Y158" s="52">
        <f>'[9]NAW4 - Refurb - SSEH'!Y155</f>
        <v>0</v>
      </c>
      <c r="Z158" s="52">
        <f>'[9]NAW4 - Refurb - SSEH'!Z155</f>
        <v>0</v>
      </c>
      <c r="AA158" s="52">
        <f>'[9]NAW4 - Refurb - SSEH'!AA155</f>
        <v>0</v>
      </c>
      <c r="AB158" s="52">
        <f>'[9]NAW4 - Refurb - SSEH'!AB155</f>
        <v>0</v>
      </c>
      <c r="AC158" s="52">
        <f>'[9]NAW4 - Refurb - SSEH'!AC155</f>
        <v>0</v>
      </c>
      <c r="AD158" s="59">
        <f t="shared" ref="AD158:AD160" si="927">SUM(Y158:AC158)</f>
        <v>0</v>
      </c>
      <c r="AE158" s="52">
        <f>'[9]NAW4 - Refurb - SSEH'!AE155</f>
        <v>0</v>
      </c>
      <c r="AF158" s="52">
        <f>'[9]NAW4 - Refurb - SSEH'!AF155</f>
        <v>0</v>
      </c>
      <c r="AG158" s="52">
        <f>'[9]NAW4 - Refurb - SSEH'!AG155</f>
        <v>0</v>
      </c>
      <c r="AH158" s="52">
        <f>'[9]NAW4 - Refurb - SSEH'!AH155</f>
        <v>0</v>
      </c>
      <c r="AI158" s="52">
        <f>'[9]NAW4 - Refurb - SSEH'!AI155</f>
        <v>0</v>
      </c>
      <c r="AJ158" s="59">
        <f t="shared" ref="AJ158:AJ160" si="928">SUM(AE158:AI158)</f>
        <v>0</v>
      </c>
      <c r="AK158" s="52">
        <f>'[9]NAW4 - Refurb - SSEH'!AK155</f>
        <v>0</v>
      </c>
      <c r="AL158" s="52">
        <f>'[9]NAW4 - Refurb - SSEH'!AL155</f>
        <v>0</v>
      </c>
      <c r="AM158" s="52">
        <f>'[9]NAW4 - Refurb - SSEH'!AM155</f>
        <v>0</v>
      </c>
      <c r="AN158" s="52">
        <f>'[9]NAW4 - Refurb - SSEH'!AN155</f>
        <v>0</v>
      </c>
      <c r="AO158" s="52">
        <f>'[9]NAW4 - Refurb - SSEH'!AO155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SSEH'!G156</f>
        <v>0</v>
      </c>
      <c r="H159" s="52">
        <f>'[9]NAW4 - Refurb - SSEH'!H156</f>
        <v>0</v>
      </c>
      <c r="I159" s="52">
        <f>'[9]NAW4 - Refurb - SSEH'!I156</f>
        <v>0</v>
      </c>
      <c r="J159" s="52">
        <f>'[9]NAW4 - Refurb - SSEH'!J156</f>
        <v>0</v>
      </c>
      <c r="K159" s="52">
        <f>'[9]NAW4 - Refurb - SSEH'!K156</f>
        <v>0</v>
      </c>
      <c r="L159" s="59">
        <f t="shared" si="924"/>
        <v>0</v>
      </c>
      <c r="M159" s="52">
        <f>'[9]NAW4 - Refurb - SSEH'!M156</f>
        <v>0</v>
      </c>
      <c r="N159" s="52">
        <f>'[9]NAW4 - Refurb - SSEH'!N156</f>
        <v>0</v>
      </c>
      <c r="O159" s="52">
        <f>'[9]NAW4 - Refurb - SSEH'!O156</f>
        <v>0</v>
      </c>
      <c r="P159" s="52">
        <f>'[9]NAW4 - Refurb - SSEH'!P156</f>
        <v>0</v>
      </c>
      <c r="Q159" s="52">
        <f>'[9]NAW4 - Refurb - SSEH'!Q156</f>
        <v>0</v>
      </c>
      <c r="R159" s="59">
        <f t="shared" si="925"/>
        <v>0</v>
      </c>
      <c r="S159" s="52">
        <f>'[9]NAW4 - Refurb - SSEH'!S156</f>
        <v>0</v>
      </c>
      <c r="T159" s="52">
        <f>'[9]NAW4 - Refurb - SSEH'!T156</f>
        <v>0</v>
      </c>
      <c r="U159" s="52">
        <f>'[9]NAW4 - Refurb - SSEH'!U156</f>
        <v>0</v>
      </c>
      <c r="V159" s="52">
        <f>'[9]NAW4 - Refurb - SSEH'!V156</f>
        <v>0</v>
      </c>
      <c r="W159" s="52">
        <f>'[9]NAW4 - Refurb - SSEH'!W156</f>
        <v>0</v>
      </c>
      <c r="X159" s="59">
        <f t="shared" si="926"/>
        <v>0</v>
      </c>
      <c r="Y159" s="52">
        <f>'[9]NAW4 - Refurb - SSEH'!Y156</f>
        <v>0</v>
      </c>
      <c r="Z159" s="52">
        <f>'[9]NAW4 - Refurb - SSEH'!Z156</f>
        <v>0</v>
      </c>
      <c r="AA159" s="52">
        <f>'[9]NAW4 - Refurb - SSEH'!AA156</f>
        <v>0</v>
      </c>
      <c r="AB159" s="52">
        <f>'[9]NAW4 - Refurb - SSEH'!AB156</f>
        <v>0</v>
      </c>
      <c r="AC159" s="52">
        <f>'[9]NAW4 - Refurb - SSEH'!AC156</f>
        <v>0</v>
      </c>
      <c r="AD159" s="59">
        <f t="shared" si="927"/>
        <v>0</v>
      </c>
      <c r="AE159" s="52">
        <f>'[9]NAW4 - Refurb - SSEH'!AE156</f>
        <v>0</v>
      </c>
      <c r="AF159" s="52">
        <f>'[9]NAW4 - Refurb - SSEH'!AF156</f>
        <v>0</v>
      </c>
      <c r="AG159" s="52">
        <f>'[9]NAW4 - Refurb - SSEH'!AG156</f>
        <v>0</v>
      </c>
      <c r="AH159" s="52">
        <f>'[9]NAW4 - Refurb - SSEH'!AH156</f>
        <v>0</v>
      </c>
      <c r="AI159" s="52">
        <f>'[9]NAW4 - Refurb - SSEH'!AI156</f>
        <v>0</v>
      </c>
      <c r="AJ159" s="59">
        <f t="shared" si="928"/>
        <v>0</v>
      </c>
      <c r="AK159" s="52">
        <f>'[9]NAW4 - Refurb - SSEH'!AK156</f>
        <v>0</v>
      </c>
      <c r="AL159" s="52">
        <f>'[9]NAW4 - Refurb - SSEH'!AL156</f>
        <v>0</v>
      </c>
      <c r="AM159" s="52">
        <f>'[9]NAW4 - Refurb - SSEH'!AM156</f>
        <v>0</v>
      </c>
      <c r="AN159" s="52">
        <f>'[9]NAW4 - Refurb - SSEH'!AN156</f>
        <v>0</v>
      </c>
      <c r="AO159" s="52">
        <f>'[9]NAW4 - Refurb - SSEH'!AO156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SSEH'!G157</f>
        <v>0</v>
      </c>
      <c r="H160" s="52">
        <f>'[9]NAW4 - Refurb - SSEH'!H157</f>
        <v>0</v>
      </c>
      <c r="I160" s="52">
        <f>'[9]NAW4 - Refurb - SSEH'!I157</f>
        <v>0</v>
      </c>
      <c r="J160" s="52">
        <f>'[9]NAW4 - Refurb - SSEH'!J157</f>
        <v>0</v>
      </c>
      <c r="K160" s="52">
        <f>'[9]NAW4 - Refurb - SSEH'!K157</f>
        <v>0</v>
      </c>
      <c r="L160" s="59">
        <f t="shared" si="924"/>
        <v>0</v>
      </c>
      <c r="M160" s="52">
        <f>'[9]NAW4 - Refurb - SSEH'!M157</f>
        <v>0</v>
      </c>
      <c r="N160" s="52">
        <f>'[9]NAW4 - Refurb - SSEH'!N157</f>
        <v>0</v>
      </c>
      <c r="O160" s="52">
        <f>'[9]NAW4 - Refurb - SSEH'!O157</f>
        <v>0</v>
      </c>
      <c r="P160" s="52">
        <f>'[9]NAW4 - Refurb - SSEH'!P157</f>
        <v>0</v>
      </c>
      <c r="Q160" s="52">
        <f>'[9]NAW4 - Refurb - SSEH'!Q157</f>
        <v>0</v>
      </c>
      <c r="R160" s="59">
        <f t="shared" si="925"/>
        <v>0</v>
      </c>
      <c r="S160" s="52">
        <f>'[9]NAW4 - Refurb - SSEH'!S157</f>
        <v>0</v>
      </c>
      <c r="T160" s="52">
        <f>'[9]NAW4 - Refurb - SSEH'!T157</f>
        <v>0</v>
      </c>
      <c r="U160" s="52">
        <f>'[9]NAW4 - Refurb - SSEH'!U157</f>
        <v>0</v>
      </c>
      <c r="V160" s="52">
        <f>'[9]NAW4 - Refurb - SSEH'!V157</f>
        <v>0</v>
      </c>
      <c r="W160" s="52">
        <f>'[9]NAW4 - Refurb - SSEH'!W157</f>
        <v>0</v>
      </c>
      <c r="X160" s="59">
        <f t="shared" si="926"/>
        <v>0</v>
      </c>
      <c r="Y160" s="52">
        <f>'[9]NAW4 - Refurb - SSEH'!Y157</f>
        <v>0</v>
      </c>
      <c r="Z160" s="52">
        <f>'[9]NAW4 - Refurb - SSEH'!Z157</f>
        <v>0</v>
      </c>
      <c r="AA160" s="52">
        <f>'[9]NAW4 - Refurb - SSEH'!AA157</f>
        <v>0</v>
      </c>
      <c r="AB160" s="52">
        <f>'[9]NAW4 - Refurb - SSEH'!AB157</f>
        <v>0</v>
      </c>
      <c r="AC160" s="52">
        <f>'[9]NAW4 - Refurb - SSEH'!AC157</f>
        <v>0</v>
      </c>
      <c r="AD160" s="59">
        <f t="shared" si="927"/>
        <v>0</v>
      </c>
      <c r="AE160" s="52">
        <f>'[9]NAW4 - Refurb - SSEH'!AE157</f>
        <v>0</v>
      </c>
      <c r="AF160" s="52">
        <f>'[9]NAW4 - Refurb - SSEH'!AF157</f>
        <v>0</v>
      </c>
      <c r="AG160" s="52">
        <f>'[9]NAW4 - Refurb - SSEH'!AG157</f>
        <v>0</v>
      </c>
      <c r="AH160" s="52">
        <f>'[9]NAW4 - Refurb - SSEH'!AH157</f>
        <v>0</v>
      </c>
      <c r="AI160" s="52">
        <f>'[9]NAW4 - Refurb - SSEH'!AI157</f>
        <v>0</v>
      </c>
      <c r="AJ160" s="59">
        <f t="shared" si="928"/>
        <v>0</v>
      </c>
      <c r="AK160" s="52">
        <f>'[9]NAW4 - Refurb - SSEH'!AK157</f>
        <v>0</v>
      </c>
      <c r="AL160" s="52">
        <f>'[9]NAW4 - Refurb - SSEH'!AL157</f>
        <v>0</v>
      </c>
      <c r="AM160" s="52">
        <f>'[9]NAW4 - Refurb - SSEH'!AM157</f>
        <v>0</v>
      </c>
      <c r="AN160" s="52">
        <f>'[9]NAW4 - Refurb - SSEH'!AN157</f>
        <v>0</v>
      </c>
      <c r="AO160" s="52">
        <f>'[9]NAW4 - Refurb - SSEH'!AO157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SSEH'!G159</f>
        <v>0</v>
      </c>
      <c r="H162" s="52">
        <f>'[9]NAW4 - Refurb - SSEH'!H159</f>
        <v>0</v>
      </c>
      <c r="I162" s="52">
        <f>'[9]NAW4 - Refurb - SSEH'!I159</f>
        <v>0</v>
      </c>
      <c r="J162" s="52">
        <f>'[9]NAW4 - Refurb - SSEH'!J159</f>
        <v>0</v>
      </c>
      <c r="K162" s="52">
        <f>'[9]NAW4 - Refurb - SSEH'!K159</f>
        <v>0</v>
      </c>
      <c r="L162" s="53">
        <f>SUM(G162:K162)</f>
        <v>0</v>
      </c>
      <c r="M162" s="52">
        <f>'[9]NAW4 - Refurb - SSEH'!M159</f>
        <v>0</v>
      </c>
      <c r="N162" s="52">
        <f>'[9]NAW4 - Refurb - SSEH'!N159</f>
        <v>0</v>
      </c>
      <c r="O162" s="52">
        <f>'[9]NAW4 - Refurb - SSEH'!O159</f>
        <v>0</v>
      </c>
      <c r="P162" s="52">
        <f>'[9]NAW4 - Refurb - SSEH'!P159</f>
        <v>0</v>
      </c>
      <c r="Q162" s="52">
        <f>'[9]NAW4 - Refurb - SSEH'!Q159</f>
        <v>0</v>
      </c>
      <c r="R162" s="53">
        <f>SUM(M162:Q162)</f>
        <v>0</v>
      </c>
      <c r="S162" s="52">
        <f>'[9]NAW4 - Refurb - SSEH'!S159</f>
        <v>0</v>
      </c>
      <c r="T162" s="52">
        <f>'[9]NAW4 - Refurb - SSEH'!T159</f>
        <v>0</v>
      </c>
      <c r="U162" s="52">
        <f>'[9]NAW4 - Refurb - SSEH'!U159</f>
        <v>0</v>
      </c>
      <c r="V162" s="52">
        <f>'[9]NAW4 - Refurb - SSEH'!V159</f>
        <v>0</v>
      </c>
      <c r="W162" s="52">
        <f>'[9]NAW4 - Refurb - SSEH'!W159</f>
        <v>0</v>
      </c>
      <c r="X162" s="53">
        <f>SUM(S162:W162)</f>
        <v>0</v>
      </c>
      <c r="Y162" s="54">
        <f>'[9]NAW4 - Refurb - SSEH'!Y159</f>
        <v>0</v>
      </c>
      <c r="Z162" s="54">
        <f>'[9]NAW4 - Refurb - SSEH'!Z159</f>
        <v>0</v>
      </c>
      <c r="AA162" s="54">
        <f>'[9]NAW4 - Refurb - SSEH'!AA159</f>
        <v>0</v>
      </c>
      <c r="AB162" s="54">
        <f>'[9]NAW4 - Refurb - SSEH'!AB159</f>
        <v>0</v>
      </c>
      <c r="AC162" s="54">
        <f>'[9]NAW4 - Refurb - SSEH'!AC159</f>
        <v>0</v>
      </c>
      <c r="AD162" s="53">
        <f>SUM(Y162:AC162)</f>
        <v>0</v>
      </c>
      <c r="AE162" s="54">
        <f>'[9]NAW4 - Refurb - SSEH'!AE159</f>
        <v>0</v>
      </c>
      <c r="AF162" s="54">
        <f>'[9]NAW4 - Refurb - SSEH'!AF159</f>
        <v>0</v>
      </c>
      <c r="AG162" s="54">
        <f>'[9]NAW4 - Refurb - SSEH'!AG159</f>
        <v>0</v>
      </c>
      <c r="AH162" s="54">
        <f>'[9]NAW4 - Refurb - SSEH'!AH159</f>
        <v>0</v>
      </c>
      <c r="AI162" s="54">
        <f>'[9]NAW4 - Refurb - SSEH'!AI159</f>
        <v>0</v>
      </c>
      <c r="AJ162" s="53">
        <f>SUM(AE162:AI162)</f>
        <v>0</v>
      </c>
      <c r="AK162" s="54">
        <f>'[9]NAW4 - Refurb - SSEH'!AK159</f>
        <v>0</v>
      </c>
      <c r="AL162" s="54">
        <f>'[9]NAW4 - Refurb - SSEH'!AL159</f>
        <v>0</v>
      </c>
      <c r="AM162" s="54">
        <f>'[9]NAW4 - Refurb - SSEH'!AM159</f>
        <v>0</v>
      </c>
      <c r="AN162" s="54">
        <f>'[9]NAW4 - Refurb - SSEH'!AN159</f>
        <v>0</v>
      </c>
      <c r="AO162" s="54">
        <f>'[9]NAW4 - Refurb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SSEH'!G160</f>
        <v>0</v>
      </c>
      <c r="H163" s="52">
        <f>'[9]NAW4 - Refurb - SSEH'!H160</f>
        <v>0</v>
      </c>
      <c r="I163" s="52">
        <f>'[9]NAW4 - Refurb - SSEH'!I160</f>
        <v>0</v>
      </c>
      <c r="J163" s="52">
        <f>'[9]NAW4 - Refurb - SSEH'!J160</f>
        <v>0</v>
      </c>
      <c r="K163" s="52">
        <f>'[9]NAW4 - Refurb - SSEH'!K160</f>
        <v>0</v>
      </c>
      <c r="L163" s="59">
        <f t="shared" ref="L163:L165" si="955">SUM(G163:K163)</f>
        <v>0</v>
      </c>
      <c r="M163" s="52">
        <f>'[9]NAW4 - Refurb - SSEH'!M160</f>
        <v>0</v>
      </c>
      <c r="N163" s="52">
        <f>'[9]NAW4 - Refurb - SSEH'!N160</f>
        <v>0</v>
      </c>
      <c r="O163" s="52">
        <f>'[9]NAW4 - Refurb - SSEH'!O160</f>
        <v>0</v>
      </c>
      <c r="P163" s="52">
        <f>'[9]NAW4 - Refurb - SSEH'!P160</f>
        <v>0</v>
      </c>
      <c r="Q163" s="52">
        <f>'[9]NAW4 - Refurb - SSEH'!Q160</f>
        <v>0</v>
      </c>
      <c r="R163" s="59">
        <f t="shared" ref="R163:R165" si="956">SUM(M163:Q163)</f>
        <v>0</v>
      </c>
      <c r="S163" s="52">
        <f>'[9]NAW4 - Refurb - SSEH'!S160</f>
        <v>0</v>
      </c>
      <c r="T163" s="52">
        <f>'[9]NAW4 - Refurb - SSEH'!T160</f>
        <v>0</v>
      </c>
      <c r="U163" s="52">
        <f>'[9]NAW4 - Refurb - SSEH'!U160</f>
        <v>0</v>
      </c>
      <c r="V163" s="52">
        <f>'[9]NAW4 - Refurb - SSEH'!V160</f>
        <v>0</v>
      </c>
      <c r="W163" s="52">
        <f>'[9]NAW4 - Refurb - SSEH'!W160</f>
        <v>0</v>
      </c>
      <c r="X163" s="59">
        <f t="shared" ref="X163:X165" si="957">SUM(S163:W163)</f>
        <v>0</v>
      </c>
      <c r="Y163" s="52">
        <f>'[9]NAW4 - Refurb - SSEH'!Y160</f>
        <v>0</v>
      </c>
      <c r="Z163" s="52">
        <f>'[9]NAW4 - Refurb - SSEH'!Z160</f>
        <v>0</v>
      </c>
      <c r="AA163" s="52">
        <f>'[9]NAW4 - Refurb - SSEH'!AA160</f>
        <v>0</v>
      </c>
      <c r="AB163" s="52">
        <f>'[9]NAW4 - Refurb - SSEH'!AB160</f>
        <v>0</v>
      </c>
      <c r="AC163" s="52">
        <f>'[9]NAW4 - Refurb - SSEH'!AC160</f>
        <v>0</v>
      </c>
      <c r="AD163" s="59">
        <f t="shared" ref="AD163:AD165" si="958">SUM(Y163:AC163)</f>
        <v>0</v>
      </c>
      <c r="AE163" s="52">
        <f>'[9]NAW4 - Refurb - SSEH'!AE160</f>
        <v>0</v>
      </c>
      <c r="AF163" s="52">
        <f>'[9]NAW4 - Refurb - SSEH'!AF160</f>
        <v>0</v>
      </c>
      <c r="AG163" s="52">
        <f>'[9]NAW4 - Refurb - SSEH'!AG160</f>
        <v>0</v>
      </c>
      <c r="AH163" s="52">
        <f>'[9]NAW4 - Refurb - SSEH'!AH160</f>
        <v>0</v>
      </c>
      <c r="AI163" s="52">
        <f>'[9]NAW4 - Refurb - SSEH'!AI160</f>
        <v>0</v>
      </c>
      <c r="AJ163" s="59">
        <f t="shared" ref="AJ163:AJ165" si="959">SUM(AE163:AI163)</f>
        <v>0</v>
      </c>
      <c r="AK163" s="52">
        <f>'[9]NAW4 - Refurb - SSEH'!AK160</f>
        <v>0</v>
      </c>
      <c r="AL163" s="52">
        <f>'[9]NAW4 - Refurb - SSEH'!AL160</f>
        <v>0</v>
      </c>
      <c r="AM163" s="52">
        <f>'[9]NAW4 - Refurb - SSEH'!AM160</f>
        <v>0</v>
      </c>
      <c r="AN163" s="52">
        <f>'[9]NAW4 - Refurb - SSEH'!AN160</f>
        <v>0</v>
      </c>
      <c r="AO163" s="52">
        <f>'[9]NAW4 - Refurb - SSEH'!AO160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SSEH'!G161</f>
        <v>0</v>
      </c>
      <c r="H164" s="52">
        <f>'[9]NAW4 - Refurb - SSEH'!H161</f>
        <v>0</v>
      </c>
      <c r="I164" s="52">
        <f>'[9]NAW4 - Refurb - SSEH'!I161</f>
        <v>0</v>
      </c>
      <c r="J164" s="52">
        <f>'[9]NAW4 - Refurb - SSEH'!J161</f>
        <v>0</v>
      </c>
      <c r="K164" s="52">
        <f>'[9]NAW4 - Refurb - SSEH'!K161</f>
        <v>0</v>
      </c>
      <c r="L164" s="59">
        <f t="shared" si="955"/>
        <v>0</v>
      </c>
      <c r="M164" s="52">
        <f>'[9]NAW4 - Refurb - SSEH'!M161</f>
        <v>0</v>
      </c>
      <c r="N164" s="52">
        <f>'[9]NAW4 - Refurb - SSEH'!N161</f>
        <v>0</v>
      </c>
      <c r="O164" s="52">
        <f>'[9]NAW4 - Refurb - SSEH'!O161</f>
        <v>0</v>
      </c>
      <c r="P164" s="52">
        <f>'[9]NAW4 - Refurb - SSEH'!P161</f>
        <v>0</v>
      </c>
      <c r="Q164" s="52">
        <f>'[9]NAW4 - Refurb - SSEH'!Q161</f>
        <v>0</v>
      </c>
      <c r="R164" s="59">
        <f t="shared" si="956"/>
        <v>0</v>
      </c>
      <c r="S164" s="52">
        <f>'[9]NAW4 - Refurb - SSEH'!S161</f>
        <v>0</v>
      </c>
      <c r="T164" s="52">
        <f>'[9]NAW4 - Refurb - SSEH'!T161</f>
        <v>0</v>
      </c>
      <c r="U164" s="52">
        <f>'[9]NAW4 - Refurb - SSEH'!U161</f>
        <v>0</v>
      </c>
      <c r="V164" s="52">
        <f>'[9]NAW4 - Refurb - SSEH'!V161</f>
        <v>0</v>
      </c>
      <c r="W164" s="52">
        <f>'[9]NAW4 - Refurb - SSEH'!W161</f>
        <v>0</v>
      </c>
      <c r="X164" s="59">
        <f t="shared" si="957"/>
        <v>0</v>
      </c>
      <c r="Y164" s="52">
        <f>'[9]NAW4 - Refurb - SSEH'!Y161</f>
        <v>0</v>
      </c>
      <c r="Z164" s="52">
        <f>'[9]NAW4 - Refurb - SSEH'!Z161</f>
        <v>0</v>
      </c>
      <c r="AA164" s="52">
        <f>'[9]NAW4 - Refurb - SSEH'!AA161</f>
        <v>0</v>
      </c>
      <c r="AB164" s="52">
        <f>'[9]NAW4 - Refurb - SSEH'!AB161</f>
        <v>0</v>
      </c>
      <c r="AC164" s="52">
        <f>'[9]NAW4 - Refurb - SSEH'!AC161</f>
        <v>0</v>
      </c>
      <c r="AD164" s="59">
        <f t="shared" si="958"/>
        <v>0</v>
      </c>
      <c r="AE164" s="52">
        <f>'[9]NAW4 - Refurb - SSEH'!AE161</f>
        <v>0</v>
      </c>
      <c r="AF164" s="52">
        <f>'[9]NAW4 - Refurb - SSEH'!AF161</f>
        <v>0</v>
      </c>
      <c r="AG164" s="52">
        <f>'[9]NAW4 - Refurb - SSEH'!AG161</f>
        <v>0</v>
      </c>
      <c r="AH164" s="52">
        <f>'[9]NAW4 - Refurb - SSEH'!AH161</f>
        <v>0</v>
      </c>
      <c r="AI164" s="52">
        <f>'[9]NAW4 - Refurb - SSEH'!AI161</f>
        <v>0</v>
      </c>
      <c r="AJ164" s="59">
        <f t="shared" si="959"/>
        <v>0</v>
      </c>
      <c r="AK164" s="52">
        <f>'[9]NAW4 - Refurb - SSEH'!AK161</f>
        <v>0</v>
      </c>
      <c r="AL164" s="52">
        <f>'[9]NAW4 - Refurb - SSEH'!AL161</f>
        <v>0</v>
      </c>
      <c r="AM164" s="52">
        <f>'[9]NAW4 - Refurb - SSEH'!AM161</f>
        <v>0</v>
      </c>
      <c r="AN164" s="52">
        <f>'[9]NAW4 - Refurb - SSEH'!AN161</f>
        <v>0</v>
      </c>
      <c r="AO164" s="52">
        <f>'[9]NAW4 - Refurb - SSEH'!AO161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SSEH'!G162</f>
        <v>0</v>
      </c>
      <c r="H165" s="52">
        <f>'[9]NAW4 - Refurb - SSEH'!H162</f>
        <v>0</v>
      </c>
      <c r="I165" s="52">
        <f>'[9]NAW4 - Refurb - SSEH'!I162</f>
        <v>0</v>
      </c>
      <c r="J165" s="52">
        <f>'[9]NAW4 - Refurb - SSEH'!J162</f>
        <v>0</v>
      </c>
      <c r="K165" s="52">
        <f>'[9]NAW4 - Refurb - SSEH'!K162</f>
        <v>0</v>
      </c>
      <c r="L165" s="59">
        <f t="shared" si="955"/>
        <v>0</v>
      </c>
      <c r="M165" s="52">
        <f>'[9]NAW4 - Refurb - SSEH'!M162</f>
        <v>0</v>
      </c>
      <c r="N165" s="52">
        <f>'[9]NAW4 - Refurb - SSEH'!N162</f>
        <v>0</v>
      </c>
      <c r="O165" s="52">
        <f>'[9]NAW4 - Refurb - SSEH'!O162</f>
        <v>0</v>
      </c>
      <c r="P165" s="52">
        <f>'[9]NAW4 - Refurb - SSEH'!P162</f>
        <v>0</v>
      </c>
      <c r="Q165" s="52">
        <f>'[9]NAW4 - Refurb - SSEH'!Q162</f>
        <v>0</v>
      </c>
      <c r="R165" s="59">
        <f t="shared" si="956"/>
        <v>0</v>
      </c>
      <c r="S165" s="52">
        <f>'[9]NAW4 - Refurb - SSEH'!S162</f>
        <v>0</v>
      </c>
      <c r="T165" s="52">
        <f>'[9]NAW4 - Refurb - SSEH'!T162</f>
        <v>0</v>
      </c>
      <c r="U165" s="52">
        <f>'[9]NAW4 - Refurb - SSEH'!U162</f>
        <v>0</v>
      </c>
      <c r="V165" s="52">
        <f>'[9]NAW4 - Refurb - SSEH'!V162</f>
        <v>0</v>
      </c>
      <c r="W165" s="52">
        <f>'[9]NAW4 - Refurb - SSEH'!W162</f>
        <v>0</v>
      </c>
      <c r="X165" s="59">
        <f t="shared" si="957"/>
        <v>0</v>
      </c>
      <c r="Y165" s="52">
        <f>'[9]NAW4 - Refurb - SSEH'!Y162</f>
        <v>0</v>
      </c>
      <c r="Z165" s="52">
        <f>'[9]NAW4 - Refurb - SSEH'!Z162</f>
        <v>0</v>
      </c>
      <c r="AA165" s="52">
        <f>'[9]NAW4 - Refurb - SSEH'!AA162</f>
        <v>0</v>
      </c>
      <c r="AB165" s="52">
        <f>'[9]NAW4 - Refurb - SSEH'!AB162</f>
        <v>0</v>
      </c>
      <c r="AC165" s="52">
        <f>'[9]NAW4 - Refurb - SSEH'!AC162</f>
        <v>0</v>
      </c>
      <c r="AD165" s="59">
        <f t="shared" si="958"/>
        <v>0</v>
      </c>
      <c r="AE165" s="52">
        <f>'[9]NAW4 - Refurb - SSEH'!AE162</f>
        <v>0</v>
      </c>
      <c r="AF165" s="52">
        <f>'[9]NAW4 - Refurb - SSEH'!AF162</f>
        <v>0</v>
      </c>
      <c r="AG165" s="52">
        <f>'[9]NAW4 - Refurb - SSEH'!AG162</f>
        <v>0</v>
      </c>
      <c r="AH165" s="52">
        <f>'[9]NAW4 - Refurb - SSEH'!AH162</f>
        <v>0</v>
      </c>
      <c r="AI165" s="52">
        <f>'[9]NAW4 - Refurb - SSEH'!AI162</f>
        <v>0</v>
      </c>
      <c r="AJ165" s="59">
        <f t="shared" si="959"/>
        <v>0</v>
      </c>
      <c r="AK165" s="52">
        <f>'[9]NAW4 - Refurb - SSEH'!AK162</f>
        <v>0</v>
      </c>
      <c r="AL165" s="52">
        <f>'[9]NAW4 - Refurb - SSEH'!AL162</f>
        <v>0</v>
      </c>
      <c r="AM165" s="52">
        <f>'[9]NAW4 - Refurb - SSEH'!AM162</f>
        <v>0</v>
      </c>
      <c r="AN165" s="52">
        <f>'[9]NAW4 - Refurb - SSEH'!AN162</f>
        <v>0</v>
      </c>
      <c r="AO165" s="52">
        <f>'[9]NAW4 - Refurb - SSEH'!AO162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SSEH'!G164</f>
        <v>0</v>
      </c>
      <c r="H167" s="52">
        <f>'[9]NAW4 - Refurb - SSEH'!H164</f>
        <v>0</v>
      </c>
      <c r="I167" s="52">
        <f>'[9]NAW4 - Refurb - SSEH'!I164</f>
        <v>0</v>
      </c>
      <c r="J167" s="52">
        <f>'[9]NAW4 - Refurb - SSEH'!J164</f>
        <v>0</v>
      </c>
      <c r="K167" s="52">
        <f>'[9]NAW4 - Refurb - SSEH'!K164</f>
        <v>0</v>
      </c>
      <c r="L167" s="53">
        <f>SUM(G167:K167)</f>
        <v>0</v>
      </c>
      <c r="M167" s="69">
        <f>'[9]NAW4 - Refurb - SSEH'!M164</f>
        <v>0</v>
      </c>
      <c r="N167" s="69">
        <f>'[9]NAW4 - Refurb - SSEH'!N164</f>
        <v>0</v>
      </c>
      <c r="O167" s="69">
        <f>'[9]NAW4 - Refurb - SSEH'!O164</f>
        <v>0</v>
      </c>
      <c r="P167" s="69">
        <f>'[9]NAW4 - Refurb - SSEH'!P164</f>
        <v>0</v>
      </c>
      <c r="Q167" s="69">
        <f>'[9]NAW4 - Refurb - SSEH'!Q164</f>
        <v>0</v>
      </c>
      <c r="R167" s="53">
        <f>SUM(M167:Q167)</f>
        <v>0</v>
      </c>
      <c r="S167" s="52">
        <f>'[9]NAW4 - Refurb - SSEH'!S164</f>
        <v>0</v>
      </c>
      <c r="T167" s="52">
        <f>'[9]NAW4 - Refurb - SSEH'!T164</f>
        <v>0</v>
      </c>
      <c r="U167" s="52">
        <f>'[9]NAW4 - Refurb - SSEH'!U164</f>
        <v>0</v>
      </c>
      <c r="V167" s="52">
        <f>'[9]NAW4 - Refurb - SSEH'!V164</f>
        <v>0</v>
      </c>
      <c r="W167" s="52">
        <f>'[9]NAW4 - Refurb - SSEH'!W164</f>
        <v>0</v>
      </c>
      <c r="X167" s="53">
        <f>SUM(S167:W167)</f>
        <v>0</v>
      </c>
      <c r="Y167" s="69">
        <f>'[9]NAW4 - Refurb - SSEH'!Y164</f>
        <v>0</v>
      </c>
      <c r="Z167" s="69">
        <f>'[9]NAW4 - Refurb - SSEH'!Z164</f>
        <v>0</v>
      </c>
      <c r="AA167" s="69">
        <f>'[9]NAW4 - Refurb - SSEH'!AA164</f>
        <v>0</v>
      </c>
      <c r="AB167" s="69">
        <f>'[9]NAW4 - Refurb - SSEH'!AB164</f>
        <v>0</v>
      </c>
      <c r="AC167" s="69">
        <f>'[9]NAW4 - Refurb - SSEH'!AC164</f>
        <v>0</v>
      </c>
      <c r="AD167" s="53">
        <f>SUM(Y167:AC167)</f>
        <v>0</v>
      </c>
      <c r="AE167" s="54">
        <f>'[9]NAW4 - Refurb - SSEH'!AE164</f>
        <v>0</v>
      </c>
      <c r="AF167" s="54">
        <f>'[9]NAW4 - Refurb - SSEH'!AF164</f>
        <v>0</v>
      </c>
      <c r="AG167" s="54">
        <f>'[9]NAW4 - Refurb - SSEH'!AG164</f>
        <v>0</v>
      </c>
      <c r="AH167" s="54">
        <f>'[9]NAW4 - Refurb - SSEH'!AH164</f>
        <v>0</v>
      </c>
      <c r="AI167" s="54">
        <f>'[9]NAW4 - Refurb - SSEH'!AI164</f>
        <v>0</v>
      </c>
      <c r="AJ167" s="53">
        <f>SUM(AE167:AI167)</f>
        <v>0</v>
      </c>
      <c r="AK167" s="69">
        <f>'[9]NAW4 - Refurb - SSEH'!AK164</f>
        <v>0</v>
      </c>
      <c r="AL167" s="69">
        <f>'[9]NAW4 - Refurb - SSEH'!AL164</f>
        <v>0</v>
      </c>
      <c r="AM167" s="69">
        <f>'[9]NAW4 - Refurb - SSEH'!AM164</f>
        <v>0</v>
      </c>
      <c r="AN167" s="69">
        <f>'[9]NAW4 - Refurb - SSEH'!AN164</f>
        <v>0</v>
      </c>
      <c r="AO167" s="69">
        <f>'[9]NAW4 - Refurb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SSEH'!G165</f>
        <v>0</v>
      </c>
      <c r="H168" s="52">
        <f>'[9]NAW4 - Refurb - SSEH'!H165</f>
        <v>0</v>
      </c>
      <c r="I168" s="52">
        <f>'[9]NAW4 - Refurb - SSEH'!I165</f>
        <v>0</v>
      </c>
      <c r="J168" s="52">
        <f>'[9]NAW4 - Refurb - SSEH'!J165</f>
        <v>0</v>
      </c>
      <c r="K168" s="52">
        <f>'[9]NAW4 - Refurb - SSEH'!K165</f>
        <v>0</v>
      </c>
      <c r="L168" s="59">
        <f t="shared" ref="L168:L170" si="986">SUM(G168:K168)</f>
        <v>0</v>
      </c>
      <c r="M168" s="52">
        <f>'[9]NAW4 - Refurb - SSEH'!M165</f>
        <v>0</v>
      </c>
      <c r="N168" s="52">
        <f>'[9]NAW4 - Refurb - SSEH'!N165</f>
        <v>0</v>
      </c>
      <c r="O168" s="52">
        <f>'[9]NAW4 - Refurb - SSEH'!O165</f>
        <v>0</v>
      </c>
      <c r="P168" s="52">
        <f>'[9]NAW4 - Refurb - SSEH'!P165</f>
        <v>0</v>
      </c>
      <c r="Q168" s="52">
        <f>'[9]NAW4 - Refurb - SSEH'!Q165</f>
        <v>0</v>
      </c>
      <c r="R168" s="59">
        <f t="shared" ref="R168:R170" si="987">SUM(M168:Q168)</f>
        <v>0</v>
      </c>
      <c r="S168" s="52">
        <f>'[9]NAW4 - Refurb - SSEH'!S165</f>
        <v>0</v>
      </c>
      <c r="T168" s="52">
        <f>'[9]NAW4 - Refurb - SSEH'!T165</f>
        <v>0</v>
      </c>
      <c r="U168" s="52">
        <f>'[9]NAW4 - Refurb - SSEH'!U165</f>
        <v>0</v>
      </c>
      <c r="V168" s="52">
        <f>'[9]NAW4 - Refurb - SSEH'!V165</f>
        <v>0</v>
      </c>
      <c r="W168" s="52">
        <f>'[9]NAW4 - Refurb - SSEH'!W165</f>
        <v>0</v>
      </c>
      <c r="X168" s="59">
        <f t="shared" ref="X168:X170" si="988">SUM(S168:W168)</f>
        <v>0</v>
      </c>
      <c r="Y168" s="52">
        <f>'[9]NAW4 - Refurb - SSEH'!Y165</f>
        <v>0</v>
      </c>
      <c r="Z168" s="52">
        <f>'[9]NAW4 - Refurb - SSEH'!Z165</f>
        <v>0</v>
      </c>
      <c r="AA168" s="52">
        <f>'[9]NAW4 - Refurb - SSEH'!AA165</f>
        <v>0</v>
      </c>
      <c r="AB168" s="52">
        <f>'[9]NAW4 - Refurb - SSEH'!AB165</f>
        <v>0</v>
      </c>
      <c r="AC168" s="52">
        <f>'[9]NAW4 - Refurb - SSEH'!AC165</f>
        <v>0</v>
      </c>
      <c r="AD168" s="59">
        <f t="shared" ref="AD168:AD170" si="989">SUM(Y168:AC168)</f>
        <v>0</v>
      </c>
      <c r="AE168" s="52">
        <f>'[9]NAW4 - Refurb - SSEH'!AE165</f>
        <v>0</v>
      </c>
      <c r="AF168" s="52">
        <f>'[9]NAW4 - Refurb - SSEH'!AF165</f>
        <v>0</v>
      </c>
      <c r="AG168" s="52">
        <f>'[9]NAW4 - Refurb - SSEH'!AG165</f>
        <v>0</v>
      </c>
      <c r="AH168" s="52">
        <f>'[9]NAW4 - Refurb - SSEH'!AH165</f>
        <v>0</v>
      </c>
      <c r="AI168" s="52">
        <f>'[9]NAW4 - Refurb - SSEH'!AI165</f>
        <v>0</v>
      </c>
      <c r="AJ168" s="59">
        <f t="shared" ref="AJ168:AJ170" si="990">SUM(AE168:AI168)</f>
        <v>0</v>
      </c>
      <c r="AK168" s="52">
        <f>'[9]NAW4 - Refurb - SSEH'!AK165</f>
        <v>0</v>
      </c>
      <c r="AL168" s="52">
        <f>'[9]NAW4 - Refurb - SSEH'!AL165</f>
        <v>0</v>
      </c>
      <c r="AM168" s="52">
        <f>'[9]NAW4 - Refurb - SSEH'!AM165</f>
        <v>0</v>
      </c>
      <c r="AN168" s="52">
        <f>'[9]NAW4 - Refurb - SSEH'!AN165</f>
        <v>0</v>
      </c>
      <c r="AO168" s="52">
        <f>'[9]NAW4 - Refurb - SSEH'!AO165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SSEH'!G166</f>
        <v>0</v>
      </c>
      <c r="H169" s="52">
        <f>'[9]NAW4 - Refurb - SSEH'!H166</f>
        <v>0</v>
      </c>
      <c r="I169" s="52">
        <f>'[9]NAW4 - Refurb - SSEH'!I166</f>
        <v>0</v>
      </c>
      <c r="J169" s="52">
        <f>'[9]NAW4 - Refurb - SSEH'!J166</f>
        <v>0</v>
      </c>
      <c r="K169" s="52">
        <f>'[9]NAW4 - Refurb - SSEH'!K166</f>
        <v>0</v>
      </c>
      <c r="L169" s="59">
        <f t="shared" si="986"/>
        <v>0</v>
      </c>
      <c r="M169" s="52">
        <f>'[9]NAW4 - Refurb - SSEH'!M166</f>
        <v>0</v>
      </c>
      <c r="N169" s="52">
        <f>'[9]NAW4 - Refurb - SSEH'!N166</f>
        <v>0</v>
      </c>
      <c r="O169" s="52">
        <f>'[9]NAW4 - Refurb - SSEH'!O166</f>
        <v>0</v>
      </c>
      <c r="P169" s="52">
        <f>'[9]NAW4 - Refurb - SSEH'!P166</f>
        <v>0</v>
      </c>
      <c r="Q169" s="52">
        <f>'[9]NAW4 - Refurb - SSEH'!Q166</f>
        <v>0</v>
      </c>
      <c r="R169" s="59">
        <f t="shared" si="987"/>
        <v>0</v>
      </c>
      <c r="S169" s="52">
        <f>'[9]NAW4 - Refurb - SSEH'!S166</f>
        <v>0</v>
      </c>
      <c r="T169" s="52">
        <f>'[9]NAW4 - Refurb - SSEH'!T166</f>
        <v>0</v>
      </c>
      <c r="U169" s="52">
        <f>'[9]NAW4 - Refurb - SSEH'!U166</f>
        <v>0</v>
      </c>
      <c r="V169" s="52">
        <f>'[9]NAW4 - Refurb - SSEH'!V166</f>
        <v>0</v>
      </c>
      <c r="W169" s="52">
        <f>'[9]NAW4 - Refurb - SSEH'!W166</f>
        <v>0</v>
      </c>
      <c r="X169" s="59">
        <f t="shared" si="988"/>
        <v>0</v>
      </c>
      <c r="Y169" s="52">
        <f>'[9]NAW4 - Refurb - SSEH'!Y166</f>
        <v>0</v>
      </c>
      <c r="Z169" s="52">
        <f>'[9]NAW4 - Refurb - SSEH'!Z166</f>
        <v>0</v>
      </c>
      <c r="AA169" s="52">
        <f>'[9]NAW4 - Refurb - SSEH'!AA166</f>
        <v>0</v>
      </c>
      <c r="AB169" s="52">
        <f>'[9]NAW4 - Refurb - SSEH'!AB166</f>
        <v>0</v>
      </c>
      <c r="AC169" s="52">
        <f>'[9]NAW4 - Refurb - SSEH'!AC166</f>
        <v>0</v>
      </c>
      <c r="AD169" s="59">
        <f t="shared" si="989"/>
        <v>0</v>
      </c>
      <c r="AE169" s="52">
        <f>'[9]NAW4 - Refurb - SSEH'!AE166</f>
        <v>0</v>
      </c>
      <c r="AF169" s="52">
        <f>'[9]NAW4 - Refurb - SSEH'!AF166</f>
        <v>0</v>
      </c>
      <c r="AG169" s="52">
        <f>'[9]NAW4 - Refurb - SSEH'!AG166</f>
        <v>0</v>
      </c>
      <c r="AH169" s="52">
        <f>'[9]NAW4 - Refurb - SSEH'!AH166</f>
        <v>0</v>
      </c>
      <c r="AI169" s="52">
        <f>'[9]NAW4 - Refurb - SSEH'!AI166</f>
        <v>0</v>
      </c>
      <c r="AJ169" s="59">
        <f t="shared" si="990"/>
        <v>0</v>
      </c>
      <c r="AK169" s="52">
        <f>'[9]NAW4 - Refurb - SSEH'!AK166</f>
        <v>0</v>
      </c>
      <c r="AL169" s="52">
        <f>'[9]NAW4 - Refurb - SSEH'!AL166</f>
        <v>0</v>
      </c>
      <c r="AM169" s="52">
        <f>'[9]NAW4 - Refurb - SSEH'!AM166</f>
        <v>0</v>
      </c>
      <c r="AN169" s="52">
        <f>'[9]NAW4 - Refurb - SSEH'!AN166</f>
        <v>0</v>
      </c>
      <c r="AO169" s="52">
        <f>'[9]NAW4 - Refurb - SSEH'!AO166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SSEH'!G167</f>
        <v>0</v>
      </c>
      <c r="H170" s="52">
        <f>'[9]NAW4 - Refurb - SSEH'!H167</f>
        <v>0</v>
      </c>
      <c r="I170" s="52">
        <f>'[9]NAW4 - Refurb - SSEH'!I167</f>
        <v>0</v>
      </c>
      <c r="J170" s="52">
        <f>'[9]NAW4 - Refurb - SSEH'!J167</f>
        <v>0</v>
      </c>
      <c r="K170" s="52">
        <f>'[9]NAW4 - Refurb - SSEH'!K167</f>
        <v>0</v>
      </c>
      <c r="L170" s="59">
        <f t="shared" si="986"/>
        <v>0</v>
      </c>
      <c r="M170" s="52">
        <f>'[9]NAW4 - Refurb - SSEH'!M167</f>
        <v>0</v>
      </c>
      <c r="N170" s="52">
        <f>'[9]NAW4 - Refurb - SSEH'!N167</f>
        <v>0</v>
      </c>
      <c r="O170" s="52">
        <f>'[9]NAW4 - Refurb - SSEH'!O167</f>
        <v>0</v>
      </c>
      <c r="P170" s="52">
        <f>'[9]NAW4 - Refurb - SSEH'!P167</f>
        <v>0</v>
      </c>
      <c r="Q170" s="52">
        <f>'[9]NAW4 - Refurb - SSEH'!Q167</f>
        <v>0</v>
      </c>
      <c r="R170" s="59">
        <f t="shared" si="987"/>
        <v>0</v>
      </c>
      <c r="S170" s="52">
        <f>'[9]NAW4 - Refurb - SSEH'!S167</f>
        <v>0</v>
      </c>
      <c r="T170" s="52">
        <f>'[9]NAW4 - Refurb - SSEH'!T167</f>
        <v>0</v>
      </c>
      <c r="U170" s="52">
        <f>'[9]NAW4 - Refurb - SSEH'!U167</f>
        <v>0</v>
      </c>
      <c r="V170" s="52">
        <f>'[9]NAW4 - Refurb - SSEH'!V167</f>
        <v>0</v>
      </c>
      <c r="W170" s="52">
        <f>'[9]NAW4 - Refurb - SSEH'!W167</f>
        <v>0</v>
      </c>
      <c r="X170" s="59">
        <f t="shared" si="988"/>
        <v>0</v>
      </c>
      <c r="Y170" s="52">
        <f>'[9]NAW4 - Refurb - SSEH'!Y167</f>
        <v>0</v>
      </c>
      <c r="Z170" s="52">
        <f>'[9]NAW4 - Refurb - SSEH'!Z167</f>
        <v>0</v>
      </c>
      <c r="AA170" s="52">
        <f>'[9]NAW4 - Refurb - SSEH'!AA167</f>
        <v>0</v>
      </c>
      <c r="AB170" s="52">
        <f>'[9]NAW4 - Refurb - SSEH'!AB167</f>
        <v>0</v>
      </c>
      <c r="AC170" s="52">
        <f>'[9]NAW4 - Refurb - SSEH'!AC167</f>
        <v>0</v>
      </c>
      <c r="AD170" s="59">
        <f t="shared" si="989"/>
        <v>0</v>
      </c>
      <c r="AE170" s="52">
        <f>'[9]NAW4 - Refurb - SSEH'!AE167</f>
        <v>0</v>
      </c>
      <c r="AF170" s="52">
        <f>'[9]NAW4 - Refurb - SSEH'!AF167</f>
        <v>0</v>
      </c>
      <c r="AG170" s="52">
        <f>'[9]NAW4 - Refurb - SSEH'!AG167</f>
        <v>0</v>
      </c>
      <c r="AH170" s="52">
        <f>'[9]NAW4 - Refurb - SSEH'!AH167</f>
        <v>0</v>
      </c>
      <c r="AI170" s="52">
        <f>'[9]NAW4 - Refurb - SSEH'!AI167</f>
        <v>0</v>
      </c>
      <c r="AJ170" s="59">
        <f t="shared" si="990"/>
        <v>0</v>
      </c>
      <c r="AK170" s="52">
        <f>'[9]NAW4 - Refurb - SSEH'!AK167</f>
        <v>0</v>
      </c>
      <c r="AL170" s="52">
        <f>'[9]NAW4 - Refurb - SSEH'!AL167</f>
        <v>0</v>
      </c>
      <c r="AM170" s="52">
        <f>'[9]NAW4 - Refurb - SSEH'!AM167</f>
        <v>0</v>
      </c>
      <c r="AN170" s="52">
        <f>'[9]NAW4 - Refurb - SSEH'!AN167</f>
        <v>0</v>
      </c>
      <c r="AO170" s="52">
        <f>'[9]NAW4 - Refurb - SSEH'!AO167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09">SUM(CD171,CD166,CD161,CD156,CD151,CD146,CD141,CD136,CD131,CD126,CD121,CD116,CD111)</f>
        <v>41780159.552283794</v>
      </c>
      <c r="CE172" s="198">
        <f t="shared" si="1009"/>
        <v>240329662.35328615</v>
      </c>
      <c r="CF172" s="198">
        <f t="shared" si="1009"/>
        <v>191856628.09706962</v>
      </c>
      <c r="CG172" s="198">
        <f t="shared" si="1009"/>
        <v>91719323.074901953</v>
      </c>
      <c r="CH172" s="198">
        <f t="shared" si="872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10">SUM(CL171,CL166,CL161,CL156,CL151,CL146,CL141,CL136,CL131,CL126,CL121,CL116,CL111)</f>
        <v>41364950.703726813</v>
      </c>
      <c r="CM172" s="198">
        <f t="shared" si="1010"/>
        <v>239454753.67232752</v>
      </c>
      <c r="CN172" s="198">
        <f t="shared" si="1010"/>
        <v>179551959.64885014</v>
      </c>
      <c r="CO172" s="198">
        <f t="shared" si="1010"/>
        <v>84327905.04712069</v>
      </c>
      <c r="CP172" s="198">
        <f t="shared" si="813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11">SUM(CT171,CT166,CT161,CT156,CT151,CT146,CT141,CT136,CT131,CT126,CT121,CT116,CT111)</f>
        <v>45482883.867413945</v>
      </c>
      <c r="CU172" s="198">
        <f t="shared" si="1011"/>
        <v>220471489.27221552</v>
      </c>
      <c r="CV172" s="198">
        <f t="shared" si="1011"/>
        <v>223923334.66013813</v>
      </c>
      <c r="CW172" s="198">
        <f t="shared" si="1011"/>
        <v>132067462.39802706</v>
      </c>
      <c r="CX172" s="198">
        <f t="shared" si="815"/>
        <v>642739382.31932878</v>
      </c>
      <c r="CY172" s="6"/>
      <c r="CZ172" s="6"/>
      <c r="DA172" s="198">
        <f>SUM(DA171,DA166,DA161,DA156,DA151,DA146,DA141,DA136,DA131,DA126,DA121,DA116,DA111)</f>
        <v>20794212.121534064</v>
      </c>
      <c r="DB172" s="198">
        <f t="shared" ref="DB172:DE172" si="1012">SUM(DB171,DB166,DB161,DB156,DB151,DB146,DB141,DB136,DB131,DB126,DB121,DB116,DB111)</f>
        <v>54346616.800522946</v>
      </c>
      <c r="DC172" s="198">
        <f t="shared" si="1012"/>
        <v>216893664.23603642</v>
      </c>
      <c r="DD172" s="198">
        <f t="shared" si="1012"/>
        <v>187271437.92926267</v>
      </c>
      <c r="DE172" s="198">
        <f t="shared" si="1012"/>
        <v>132067462.39802706</v>
      </c>
      <c r="DF172" s="198">
        <f t="shared" si="817"/>
        <v>611373393.48538315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13">SUM(DJ171,DJ166,DJ161,DJ156,DJ151,DJ146,DJ141,DJ136,DJ131,DJ126,DJ121,DJ116,DJ111)</f>
        <v>49536895.346354209</v>
      </c>
      <c r="DK172" s="198">
        <f t="shared" si="1013"/>
        <v>201458305.50130048</v>
      </c>
      <c r="DL172" s="198">
        <f t="shared" si="1013"/>
        <v>268710260.05388153</v>
      </c>
      <c r="DM172" s="198">
        <f t="shared" si="1013"/>
        <v>180041593.64349854</v>
      </c>
      <c r="DN172" s="198">
        <f t="shared" si="826"/>
        <v>717321165.88262081</v>
      </c>
      <c r="DO172" s="6"/>
      <c r="DP172" s="6"/>
      <c r="DQ172" s="198">
        <f>SUM(DQ171,DQ166,DQ161,DQ156,DQ151,DQ146,DQ141,DQ136,DQ131,DQ126,DQ121,DQ116,DQ111)</f>
        <v>17574111.337586083</v>
      </c>
      <c r="DR172" s="198">
        <f t="shared" ref="DR172:DU172" si="1014">SUM(DR171,DR166,DR161,DR156,DR151,DR146,DR141,DR136,DR131,DR126,DR121,DR116,DR111)</f>
        <v>67215345.407666937</v>
      </c>
      <c r="DS172" s="198">
        <f t="shared" si="1014"/>
        <v>194395112.91861972</v>
      </c>
      <c r="DT172" s="198">
        <f t="shared" si="1014"/>
        <v>195453422.42449099</v>
      </c>
      <c r="DU172" s="198">
        <f t="shared" si="1014"/>
        <v>180041593.64349854</v>
      </c>
      <c r="DV172" s="198">
        <f t="shared" si="820"/>
        <v>654679585.73186231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'[9]NAW4 - Refurb - SSEH'!G171</f>
        <v>0</v>
      </c>
      <c r="H174" s="52">
        <f>'[9]NAW4 - Refurb - SSEH'!H171</f>
        <v>0</v>
      </c>
      <c r="I174" s="52">
        <f>'[9]NAW4 - Refurb - SSEH'!I171</f>
        <v>0</v>
      </c>
      <c r="J174" s="52">
        <f>'[9]NAW4 - Refurb - SSEH'!J171</f>
        <v>0</v>
      </c>
      <c r="K174" s="52">
        <f>'[9]NAW4 - Refurb - SSEH'!K171</f>
        <v>0</v>
      </c>
      <c r="L174" s="80">
        <f>SUM(G174:K174)</f>
        <v>0</v>
      </c>
      <c r="M174" s="52">
        <f>'[9]NAW4 - Refurb - SSEH'!M171</f>
        <v>0</v>
      </c>
      <c r="N174" s="52">
        <f>'[9]NAW4 - Refurb - SSEH'!N171</f>
        <v>0</v>
      </c>
      <c r="O174" s="52">
        <f>'[9]NAW4 - Refurb - SSEH'!O171</f>
        <v>0</v>
      </c>
      <c r="P174" s="52">
        <f>'[9]NAW4 - Refurb - SSEH'!P171</f>
        <v>0</v>
      </c>
      <c r="Q174" s="52">
        <f>'[9]NAW4 - Refurb - SSEH'!Q171</f>
        <v>0</v>
      </c>
      <c r="R174" s="53">
        <f>SUM(M174:Q174)</f>
        <v>0</v>
      </c>
      <c r="S174" s="52">
        <f>'[9]NAW4 - Refurb - SSEH'!S171</f>
        <v>0</v>
      </c>
      <c r="T174" s="52">
        <f>'[9]NAW4 - Refurb - SSEH'!T171</f>
        <v>0</v>
      </c>
      <c r="U174" s="52">
        <f>'[9]NAW4 - Refurb - SSEH'!U171</f>
        <v>0</v>
      </c>
      <c r="V174" s="52">
        <f>'[9]NAW4 - Refurb - SSEH'!V171</f>
        <v>0</v>
      </c>
      <c r="W174" s="52">
        <f>'[9]NAW4 - Refurb - SSEH'!W171</f>
        <v>0</v>
      </c>
      <c r="X174" s="53">
        <f>SUM(S174:W174)</f>
        <v>0</v>
      </c>
      <c r="Y174" s="54">
        <f>'[9]NAW4 - Refurb - SSEH'!Y171</f>
        <v>0</v>
      </c>
      <c r="Z174" s="54">
        <f>'[9]NAW4 - Refurb - SSEH'!Z171</f>
        <v>0</v>
      </c>
      <c r="AA174" s="54">
        <f>'[9]NAW4 - Refurb - SSEH'!AA171</f>
        <v>0</v>
      </c>
      <c r="AB174" s="54">
        <f>'[9]NAW4 - Refurb - SSEH'!AB171</f>
        <v>0</v>
      </c>
      <c r="AC174" s="54">
        <f>'[9]NAW4 - Refurb - SSEH'!AC171</f>
        <v>0</v>
      </c>
      <c r="AD174" s="53">
        <f>SUM(Y174:AC174)</f>
        <v>0</v>
      </c>
      <c r="AE174" s="54">
        <f>'[9]NAW4 - Refurb - SSEH'!AE171</f>
        <v>0</v>
      </c>
      <c r="AF174" s="54">
        <f>'[9]NAW4 - Refurb - SSEH'!AF171</f>
        <v>0</v>
      </c>
      <c r="AG174" s="54">
        <f>'[9]NAW4 - Refurb - SSEH'!AG171</f>
        <v>0</v>
      </c>
      <c r="AH174" s="54">
        <f>'[9]NAW4 - Refurb - SSEH'!AH171</f>
        <v>0</v>
      </c>
      <c r="AI174" s="54">
        <f>'[9]NAW4 - Refurb - SSEH'!AI171</f>
        <v>0</v>
      </c>
      <c r="AJ174" s="53">
        <f>SUM(AE174:AI174)</f>
        <v>0</v>
      </c>
      <c r="AK174" s="54">
        <f>'[9]NAW4 - Refurb - SSEH'!AK171</f>
        <v>0</v>
      </c>
      <c r="AL174" s="54">
        <f>'[9]NAW4 - Refurb - SSEH'!AL171</f>
        <v>0</v>
      </c>
      <c r="AM174" s="54">
        <f>'[9]NAW4 - Refurb - SSEH'!AM171</f>
        <v>0</v>
      </c>
      <c r="AN174" s="54">
        <f>'[9]NAW4 - Refurb - SSEH'!AN171</f>
        <v>0</v>
      </c>
      <c r="AO174" s="54">
        <f>'[9]NAW4 - Refurb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'[9]NAW4 - Refurb - SSEH'!G172</f>
        <v>0</v>
      </c>
      <c r="H175" s="52">
        <f>'[9]NAW4 - Refurb - SSEH'!H172</f>
        <v>0</v>
      </c>
      <c r="I175" s="52">
        <f>'[9]NAW4 - Refurb - SSEH'!I172</f>
        <v>0</v>
      </c>
      <c r="J175" s="52">
        <f>'[9]NAW4 - Refurb - SSEH'!J172</f>
        <v>0</v>
      </c>
      <c r="K175" s="52">
        <f>'[9]NAW4 - Refurb - SSEH'!K172</f>
        <v>0</v>
      </c>
      <c r="L175" s="59">
        <f t="shared" ref="L175:L177" si="1023">SUM(G175:K175)</f>
        <v>0</v>
      </c>
      <c r="M175" s="52">
        <f>'[9]NAW4 - Refurb - SSEH'!M172</f>
        <v>0</v>
      </c>
      <c r="N175" s="52">
        <f>'[9]NAW4 - Refurb - SSEH'!N172</f>
        <v>0</v>
      </c>
      <c r="O175" s="52">
        <f>'[9]NAW4 - Refurb - SSEH'!O172</f>
        <v>0</v>
      </c>
      <c r="P175" s="52">
        <f>'[9]NAW4 - Refurb - SSEH'!P172</f>
        <v>0</v>
      </c>
      <c r="Q175" s="52">
        <f>'[9]NAW4 - Refurb - SSEH'!Q172</f>
        <v>0</v>
      </c>
      <c r="R175" s="59">
        <f t="shared" ref="R175:R177" si="1024">SUM(M175:Q175)</f>
        <v>0</v>
      </c>
      <c r="S175" s="52">
        <f>'[9]NAW4 - Refurb - SSEH'!S172</f>
        <v>0</v>
      </c>
      <c r="T175" s="52">
        <f>'[9]NAW4 - Refurb - SSEH'!T172</f>
        <v>0</v>
      </c>
      <c r="U175" s="52">
        <f>'[9]NAW4 - Refurb - SSEH'!U172</f>
        <v>0</v>
      </c>
      <c r="V175" s="52">
        <f>'[9]NAW4 - Refurb - SSEH'!V172</f>
        <v>0</v>
      </c>
      <c r="W175" s="52">
        <f>'[9]NAW4 - Refurb - SSEH'!W172</f>
        <v>0</v>
      </c>
      <c r="X175" s="59">
        <f t="shared" ref="X175:X177" si="1025">SUM(S175:W175)</f>
        <v>0</v>
      </c>
      <c r="Y175" s="52">
        <f>'[9]NAW4 - Refurb - SSEH'!Y172</f>
        <v>0</v>
      </c>
      <c r="Z175" s="52">
        <f>'[9]NAW4 - Refurb - SSEH'!Z172</f>
        <v>0</v>
      </c>
      <c r="AA175" s="52">
        <f>'[9]NAW4 - Refurb - SSEH'!AA172</f>
        <v>0</v>
      </c>
      <c r="AB175" s="52">
        <f>'[9]NAW4 - Refurb - SSEH'!AB172</f>
        <v>0</v>
      </c>
      <c r="AC175" s="52">
        <f>'[9]NAW4 - Refurb - SSEH'!AC172</f>
        <v>0</v>
      </c>
      <c r="AD175" s="59">
        <f t="shared" ref="AD175:AD177" si="1026">SUM(Y175:AC175)</f>
        <v>0</v>
      </c>
      <c r="AE175" s="52">
        <f>'[9]NAW4 - Refurb - SSEH'!AE172</f>
        <v>0</v>
      </c>
      <c r="AF175" s="52">
        <f>'[9]NAW4 - Refurb - SSEH'!AF172</f>
        <v>0</v>
      </c>
      <c r="AG175" s="52">
        <f>'[9]NAW4 - Refurb - SSEH'!AG172</f>
        <v>0</v>
      </c>
      <c r="AH175" s="52">
        <f>'[9]NAW4 - Refurb - SSEH'!AH172</f>
        <v>0</v>
      </c>
      <c r="AI175" s="52">
        <f>'[9]NAW4 - Refurb - SSEH'!AI172</f>
        <v>0</v>
      </c>
      <c r="AJ175" s="59">
        <f t="shared" ref="AJ175:AJ177" si="1027">SUM(AE175:AI175)</f>
        <v>0</v>
      </c>
      <c r="AK175" s="52">
        <f>'[9]NAW4 - Refurb - SSEH'!AK172</f>
        <v>0</v>
      </c>
      <c r="AL175" s="52">
        <f>'[9]NAW4 - Refurb - SSEH'!AL172</f>
        <v>0</v>
      </c>
      <c r="AM175" s="52">
        <f>'[9]NAW4 - Refurb - SSEH'!AM172</f>
        <v>0</v>
      </c>
      <c r="AN175" s="52">
        <f>'[9]NAW4 - Refurb - SSEH'!AN172</f>
        <v>0</v>
      </c>
      <c r="AO175" s="52">
        <f>'[9]NAW4 - Refurb - SSEH'!AO172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'[9]NAW4 - Refurb - SSEH'!G173</f>
        <v>0</v>
      </c>
      <c r="H176" s="52">
        <f>'[9]NAW4 - Refurb - SSEH'!H173</f>
        <v>0</v>
      </c>
      <c r="I176" s="52">
        <f>'[9]NAW4 - Refurb - SSEH'!I173</f>
        <v>0</v>
      </c>
      <c r="J176" s="52">
        <f>'[9]NAW4 - Refurb - SSEH'!J173</f>
        <v>0</v>
      </c>
      <c r="K176" s="52">
        <f>'[9]NAW4 - Refurb - SSEH'!K173</f>
        <v>0</v>
      </c>
      <c r="L176" s="59">
        <f t="shared" si="1023"/>
        <v>0</v>
      </c>
      <c r="M176" s="52">
        <f>'[9]NAW4 - Refurb - SSEH'!M173</f>
        <v>0</v>
      </c>
      <c r="N176" s="52">
        <f>'[9]NAW4 - Refurb - SSEH'!N173</f>
        <v>0</v>
      </c>
      <c r="O176" s="52">
        <f>'[9]NAW4 - Refurb - SSEH'!O173</f>
        <v>0</v>
      </c>
      <c r="P176" s="52">
        <f>'[9]NAW4 - Refurb - SSEH'!P173</f>
        <v>0</v>
      </c>
      <c r="Q176" s="52">
        <f>'[9]NAW4 - Refurb - SSEH'!Q173</f>
        <v>0</v>
      </c>
      <c r="R176" s="59">
        <f t="shared" si="1024"/>
        <v>0</v>
      </c>
      <c r="S176" s="52">
        <f>'[9]NAW4 - Refurb - SSEH'!S173</f>
        <v>0</v>
      </c>
      <c r="T176" s="52">
        <f>'[9]NAW4 - Refurb - SSEH'!T173</f>
        <v>0</v>
      </c>
      <c r="U176" s="52">
        <f>'[9]NAW4 - Refurb - SSEH'!U173</f>
        <v>0</v>
      </c>
      <c r="V176" s="52">
        <f>'[9]NAW4 - Refurb - SSEH'!V173</f>
        <v>0</v>
      </c>
      <c r="W176" s="52">
        <f>'[9]NAW4 - Refurb - SSEH'!W173</f>
        <v>0</v>
      </c>
      <c r="X176" s="59">
        <f t="shared" si="1025"/>
        <v>0</v>
      </c>
      <c r="Y176" s="52">
        <f>'[9]NAW4 - Refurb - SSEH'!Y173</f>
        <v>0</v>
      </c>
      <c r="Z176" s="52">
        <f>'[9]NAW4 - Refurb - SSEH'!Z173</f>
        <v>0</v>
      </c>
      <c r="AA176" s="52">
        <f>'[9]NAW4 - Refurb - SSEH'!AA173</f>
        <v>0</v>
      </c>
      <c r="AB176" s="52">
        <f>'[9]NAW4 - Refurb - SSEH'!AB173</f>
        <v>0</v>
      </c>
      <c r="AC176" s="52">
        <f>'[9]NAW4 - Refurb - SSEH'!AC173</f>
        <v>0</v>
      </c>
      <c r="AD176" s="59">
        <f t="shared" si="1026"/>
        <v>0</v>
      </c>
      <c r="AE176" s="52">
        <f>'[9]NAW4 - Refurb - SSEH'!AE173</f>
        <v>0</v>
      </c>
      <c r="AF176" s="52">
        <f>'[9]NAW4 - Refurb - SSEH'!AF173</f>
        <v>0</v>
      </c>
      <c r="AG176" s="52">
        <f>'[9]NAW4 - Refurb - SSEH'!AG173</f>
        <v>0</v>
      </c>
      <c r="AH176" s="52">
        <f>'[9]NAW4 - Refurb - SSEH'!AH173</f>
        <v>0</v>
      </c>
      <c r="AI176" s="52">
        <f>'[9]NAW4 - Refurb - SSEH'!AI173</f>
        <v>0</v>
      </c>
      <c r="AJ176" s="59">
        <f t="shared" si="1027"/>
        <v>0</v>
      </c>
      <c r="AK176" s="52">
        <f>'[9]NAW4 - Refurb - SSEH'!AK173</f>
        <v>0</v>
      </c>
      <c r="AL176" s="52">
        <f>'[9]NAW4 - Refurb - SSEH'!AL173</f>
        <v>0</v>
      </c>
      <c r="AM176" s="52">
        <f>'[9]NAW4 - Refurb - SSEH'!AM173</f>
        <v>0</v>
      </c>
      <c r="AN176" s="52">
        <f>'[9]NAW4 - Refurb - SSEH'!AN173</f>
        <v>0</v>
      </c>
      <c r="AO176" s="52">
        <f>'[9]NAW4 - Refurb - SSEH'!AO173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'[9]NAW4 - Refurb - SSEH'!G174</f>
        <v>0</v>
      </c>
      <c r="H177" s="52">
        <f>'[9]NAW4 - Refurb - SSEH'!H174</f>
        <v>0</v>
      </c>
      <c r="I177" s="52">
        <f>'[9]NAW4 - Refurb - SSEH'!I174</f>
        <v>0</v>
      </c>
      <c r="J177" s="52">
        <f>'[9]NAW4 - Refurb - SSEH'!J174</f>
        <v>0</v>
      </c>
      <c r="K177" s="52">
        <f>'[9]NAW4 - Refurb - SSEH'!K174</f>
        <v>0</v>
      </c>
      <c r="L177" s="59">
        <f t="shared" si="1023"/>
        <v>0</v>
      </c>
      <c r="M177" s="52">
        <f>'[9]NAW4 - Refurb - SSEH'!M174</f>
        <v>0</v>
      </c>
      <c r="N177" s="52">
        <f>'[9]NAW4 - Refurb - SSEH'!N174</f>
        <v>0</v>
      </c>
      <c r="O177" s="52">
        <f>'[9]NAW4 - Refurb - SSEH'!O174</f>
        <v>0</v>
      </c>
      <c r="P177" s="52">
        <f>'[9]NAW4 - Refurb - SSEH'!P174</f>
        <v>0</v>
      </c>
      <c r="Q177" s="52">
        <f>'[9]NAW4 - Refurb - SSEH'!Q174</f>
        <v>0</v>
      </c>
      <c r="R177" s="59">
        <f t="shared" si="1024"/>
        <v>0</v>
      </c>
      <c r="S177" s="52">
        <f>'[9]NAW4 - Refurb - SSEH'!S174</f>
        <v>0</v>
      </c>
      <c r="T177" s="52">
        <f>'[9]NAW4 - Refurb - SSEH'!T174</f>
        <v>0</v>
      </c>
      <c r="U177" s="52">
        <f>'[9]NAW4 - Refurb - SSEH'!U174</f>
        <v>0</v>
      </c>
      <c r="V177" s="52">
        <f>'[9]NAW4 - Refurb - SSEH'!V174</f>
        <v>0</v>
      </c>
      <c r="W177" s="52">
        <f>'[9]NAW4 - Refurb - SSEH'!W174</f>
        <v>0</v>
      </c>
      <c r="X177" s="59">
        <f t="shared" si="1025"/>
        <v>0</v>
      </c>
      <c r="Y177" s="52">
        <f>'[9]NAW4 - Refurb - SSEH'!Y174</f>
        <v>0</v>
      </c>
      <c r="Z177" s="52">
        <f>'[9]NAW4 - Refurb - SSEH'!Z174</f>
        <v>0</v>
      </c>
      <c r="AA177" s="52">
        <f>'[9]NAW4 - Refurb - SSEH'!AA174</f>
        <v>0</v>
      </c>
      <c r="AB177" s="52">
        <f>'[9]NAW4 - Refurb - SSEH'!AB174</f>
        <v>0</v>
      </c>
      <c r="AC177" s="52">
        <f>'[9]NAW4 - Refurb - SSEH'!AC174</f>
        <v>0</v>
      </c>
      <c r="AD177" s="59">
        <f t="shared" si="1026"/>
        <v>0</v>
      </c>
      <c r="AE177" s="52">
        <f>'[9]NAW4 - Refurb - SSEH'!AE174</f>
        <v>0</v>
      </c>
      <c r="AF177" s="52">
        <f>'[9]NAW4 - Refurb - SSEH'!AF174</f>
        <v>0</v>
      </c>
      <c r="AG177" s="52">
        <f>'[9]NAW4 - Refurb - SSEH'!AG174</f>
        <v>0</v>
      </c>
      <c r="AH177" s="52">
        <f>'[9]NAW4 - Refurb - SSEH'!AH174</f>
        <v>0</v>
      </c>
      <c r="AI177" s="52">
        <f>'[9]NAW4 - Refurb - SSEH'!AI174</f>
        <v>0</v>
      </c>
      <c r="AJ177" s="59">
        <f t="shared" si="1027"/>
        <v>0</v>
      </c>
      <c r="AK177" s="52">
        <f>'[9]NAW4 - Refurb - SSEH'!AK174</f>
        <v>0</v>
      </c>
      <c r="AL177" s="52">
        <f>'[9]NAW4 - Refurb - SSEH'!AL174</f>
        <v>0</v>
      </c>
      <c r="AM177" s="52">
        <f>'[9]NAW4 - Refurb - SSEH'!AM174</f>
        <v>0</v>
      </c>
      <c r="AN177" s="52">
        <f>'[9]NAW4 - Refurb - SSEH'!AN174</f>
        <v>0</v>
      </c>
      <c r="AO177" s="52">
        <f>'[9]NAW4 - Refurb - SSEH'!AO174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'[9]NAW4 - Refurb - SSEH'!G176</f>
        <v>0</v>
      </c>
      <c r="H179" s="52">
        <f>'[9]NAW4 - Refurb - SSEH'!H176</f>
        <v>0</v>
      </c>
      <c r="I179" s="52">
        <f>'[9]NAW4 - Refurb - SSEH'!I176</f>
        <v>0</v>
      </c>
      <c r="J179" s="52">
        <f>'[9]NAW4 - Refurb - SSEH'!J176</f>
        <v>0</v>
      </c>
      <c r="K179" s="52">
        <f>'[9]NAW4 - Refurb - SSEH'!K176</f>
        <v>0</v>
      </c>
      <c r="L179" s="53">
        <f>SUM(G179:K179)</f>
        <v>0</v>
      </c>
      <c r="M179" s="52">
        <f>'[9]NAW4 - Refurb - SSEH'!M176</f>
        <v>0</v>
      </c>
      <c r="N179" s="52">
        <f>'[9]NAW4 - Refurb - SSEH'!N176</f>
        <v>0</v>
      </c>
      <c r="O179" s="52">
        <f>'[9]NAW4 - Refurb - SSEH'!O176</f>
        <v>0</v>
      </c>
      <c r="P179" s="52">
        <f>'[9]NAW4 - Refurb - SSEH'!P176</f>
        <v>0</v>
      </c>
      <c r="Q179" s="52">
        <f>'[9]NAW4 - Refurb - SSEH'!Q176</f>
        <v>0</v>
      </c>
      <c r="R179" s="53">
        <f>SUM(M179:Q179)</f>
        <v>0</v>
      </c>
      <c r="S179" s="52">
        <f>'[9]NAW4 - Refurb - SSEH'!S176</f>
        <v>0</v>
      </c>
      <c r="T179" s="52">
        <f>'[9]NAW4 - Refurb - SSEH'!T176</f>
        <v>0</v>
      </c>
      <c r="U179" s="52">
        <f>'[9]NAW4 - Refurb - SSEH'!U176</f>
        <v>0</v>
      </c>
      <c r="V179" s="52">
        <f>'[9]NAW4 - Refurb - SSEH'!V176</f>
        <v>0</v>
      </c>
      <c r="W179" s="52">
        <f>'[9]NAW4 - Refurb - SSEH'!W176</f>
        <v>0</v>
      </c>
      <c r="X179" s="53">
        <f>SUM(S179:W179)</f>
        <v>0</v>
      </c>
      <c r="Y179" s="54">
        <f>'[9]NAW4 - Refurb - SSEH'!Y176</f>
        <v>0</v>
      </c>
      <c r="Z179" s="54">
        <f>'[9]NAW4 - Refurb - SSEH'!Z176</f>
        <v>0</v>
      </c>
      <c r="AA179" s="54">
        <f>'[9]NAW4 - Refurb - SSEH'!AA176</f>
        <v>0</v>
      </c>
      <c r="AB179" s="54">
        <f>'[9]NAW4 - Refurb - SSEH'!AB176</f>
        <v>0</v>
      </c>
      <c r="AC179" s="54">
        <f>'[9]NAW4 - Refurb - SSEH'!AC176</f>
        <v>0</v>
      </c>
      <c r="AD179" s="53">
        <f>SUM(Y179:AC179)</f>
        <v>0</v>
      </c>
      <c r="AE179" s="54">
        <f>'[9]NAW4 - Refurb - SSEH'!AE176</f>
        <v>0</v>
      </c>
      <c r="AF179" s="54">
        <f>'[9]NAW4 - Refurb - SSEH'!AF176</f>
        <v>0</v>
      </c>
      <c r="AG179" s="54">
        <f>'[9]NAW4 - Refurb - SSEH'!AG176</f>
        <v>0</v>
      </c>
      <c r="AH179" s="54">
        <f>'[9]NAW4 - Refurb - SSEH'!AH176</f>
        <v>0</v>
      </c>
      <c r="AI179" s="54">
        <f>'[9]NAW4 - Refurb - SSEH'!AI176</f>
        <v>0</v>
      </c>
      <c r="AJ179" s="53">
        <f>SUM(AE179:AI179)</f>
        <v>0</v>
      </c>
      <c r="AK179" s="54">
        <f>'[9]NAW4 - Refurb - SSEH'!AK176</f>
        <v>0</v>
      </c>
      <c r="AL179" s="54">
        <f>'[9]NAW4 - Refurb - SSEH'!AL176</f>
        <v>0</v>
      </c>
      <c r="AM179" s="54">
        <f>'[9]NAW4 - Refurb - SSEH'!AM176</f>
        <v>0</v>
      </c>
      <c r="AN179" s="54">
        <f>'[9]NAW4 - Refurb - SSEH'!AN176</f>
        <v>0</v>
      </c>
      <c r="AO179" s="54">
        <f>'[9]NAW4 - Refurb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'[9]NAW4 - Refurb - SSEH'!G177</f>
        <v>0</v>
      </c>
      <c r="H180" s="52">
        <f>'[9]NAW4 - Refurb - SSEH'!H177</f>
        <v>0</v>
      </c>
      <c r="I180" s="52">
        <f>'[9]NAW4 - Refurb - SSEH'!I177</f>
        <v>0</v>
      </c>
      <c r="J180" s="52">
        <f>'[9]NAW4 - Refurb - SSEH'!J177</f>
        <v>0</v>
      </c>
      <c r="K180" s="52">
        <f>'[9]NAW4 - Refurb - SSEH'!K177</f>
        <v>0</v>
      </c>
      <c r="L180" s="59">
        <f t="shared" ref="L180:L182" si="1055">SUM(G180:K180)</f>
        <v>0</v>
      </c>
      <c r="M180" s="52">
        <f>'[9]NAW4 - Refurb - SSEH'!M177</f>
        <v>0</v>
      </c>
      <c r="N180" s="52">
        <f>'[9]NAW4 - Refurb - SSEH'!N177</f>
        <v>0</v>
      </c>
      <c r="O180" s="52">
        <f>'[9]NAW4 - Refurb - SSEH'!O177</f>
        <v>0</v>
      </c>
      <c r="P180" s="52">
        <f>'[9]NAW4 - Refurb - SSEH'!P177</f>
        <v>0</v>
      </c>
      <c r="Q180" s="52">
        <f>'[9]NAW4 - Refurb - SSEH'!Q177</f>
        <v>0</v>
      </c>
      <c r="R180" s="59">
        <f t="shared" ref="R180:R182" si="1056">SUM(M180:Q180)</f>
        <v>0</v>
      </c>
      <c r="S180" s="52">
        <f>'[9]NAW4 - Refurb - SSEH'!S177</f>
        <v>0</v>
      </c>
      <c r="T180" s="52">
        <f>'[9]NAW4 - Refurb - SSEH'!T177</f>
        <v>0</v>
      </c>
      <c r="U180" s="52">
        <f>'[9]NAW4 - Refurb - SSEH'!U177</f>
        <v>0</v>
      </c>
      <c r="V180" s="52">
        <f>'[9]NAW4 - Refurb - SSEH'!V177</f>
        <v>0</v>
      </c>
      <c r="W180" s="52">
        <f>'[9]NAW4 - Refurb - SSEH'!W177</f>
        <v>0</v>
      </c>
      <c r="X180" s="59">
        <f t="shared" ref="X180:X182" si="1057">SUM(S180:W180)</f>
        <v>0</v>
      </c>
      <c r="Y180" s="52">
        <f>'[9]NAW4 - Refurb - SSEH'!Y177</f>
        <v>0</v>
      </c>
      <c r="Z180" s="52">
        <f>'[9]NAW4 - Refurb - SSEH'!Z177</f>
        <v>0</v>
      </c>
      <c r="AA180" s="52">
        <f>'[9]NAW4 - Refurb - SSEH'!AA177</f>
        <v>0</v>
      </c>
      <c r="AB180" s="52">
        <f>'[9]NAW4 - Refurb - SSEH'!AB177</f>
        <v>0</v>
      </c>
      <c r="AC180" s="52">
        <f>'[9]NAW4 - Refurb - SSEH'!AC177</f>
        <v>0</v>
      </c>
      <c r="AD180" s="59">
        <f t="shared" ref="AD180:AD182" si="1058">SUM(Y180:AC180)</f>
        <v>0</v>
      </c>
      <c r="AE180" s="52">
        <f>'[9]NAW4 - Refurb - SSEH'!AE177</f>
        <v>0</v>
      </c>
      <c r="AF180" s="52">
        <f>'[9]NAW4 - Refurb - SSEH'!AF177</f>
        <v>0</v>
      </c>
      <c r="AG180" s="52">
        <f>'[9]NAW4 - Refurb - SSEH'!AG177</f>
        <v>0</v>
      </c>
      <c r="AH180" s="52">
        <f>'[9]NAW4 - Refurb - SSEH'!AH177</f>
        <v>0</v>
      </c>
      <c r="AI180" s="52">
        <f>'[9]NAW4 - Refurb - SSEH'!AI177</f>
        <v>0</v>
      </c>
      <c r="AJ180" s="59">
        <f t="shared" ref="AJ180:AJ182" si="1059">SUM(AE180:AI180)</f>
        <v>0</v>
      </c>
      <c r="AK180" s="52">
        <f>'[9]NAW4 - Refurb - SSEH'!AK177</f>
        <v>0</v>
      </c>
      <c r="AL180" s="52">
        <f>'[9]NAW4 - Refurb - SSEH'!AL177</f>
        <v>0</v>
      </c>
      <c r="AM180" s="52">
        <f>'[9]NAW4 - Refurb - SSEH'!AM177</f>
        <v>0</v>
      </c>
      <c r="AN180" s="52">
        <f>'[9]NAW4 - Refurb - SSEH'!AN177</f>
        <v>0</v>
      </c>
      <c r="AO180" s="52">
        <f>'[9]NAW4 - Refurb - SSEH'!AO177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'[9]NAW4 - Refurb - SSEH'!G178</f>
        <v>0</v>
      </c>
      <c r="H181" s="52">
        <f>'[9]NAW4 - Refurb - SSEH'!H178</f>
        <v>0</v>
      </c>
      <c r="I181" s="52">
        <f>'[9]NAW4 - Refurb - SSEH'!I178</f>
        <v>0</v>
      </c>
      <c r="J181" s="52">
        <f>'[9]NAW4 - Refurb - SSEH'!J178</f>
        <v>0</v>
      </c>
      <c r="K181" s="52">
        <f>'[9]NAW4 - Refurb - SSEH'!K178</f>
        <v>0</v>
      </c>
      <c r="L181" s="59">
        <f t="shared" si="1055"/>
        <v>0</v>
      </c>
      <c r="M181" s="52">
        <f>'[9]NAW4 - Refurb - SSEH'!M178</f>
        <v>0</v>
      </c>
      <c r="N181" s="52">
        <f>'[9]NAW4 - Refurb - SSEH'!N178</f>
        <v>0</v>
      </c>
      <c r="O181" s="52">
        <f>'[9]NAW4 - Refurb - SSEH'!O178</f>
        <v>0</v>
      </c>
      <c r="P181" s="52">
        <f>'[9]NAW4 - Refurb - SSEH'!P178</f>
        <v>0</v>
      </c>
      <c r="Q181" s="52">
        <f>'[9]NAW4 - Refurb - SSEH'!Q178</f>
        <v>0</v>
      </c>
      <c r="R181" s="59">
        <f t="shared" si="1056"/>
        <v>0</v>
      </c>
      <c r="S181" s="52">
        <f>'[9]NAW4 - Refurb - SSEH'!S178</f>
        <v>0</v>
      </c>
      <c r="T181" s="52">
        <f>'[9]NAW4 - Refurb - SSEH'!T178</f>
        <v>0</v>
      </c>
      <c r="U181" s="52">
        <f>'[9]NAW4 - Refurb - SSEH'!U178</f>
        <v>0</v>
      </c>
      <c r="V181" s="52">
        <f>'[9]NAW4 - Refurb - SSEH'!V178</f>
        <v>0</v>
      </c>
      <c r="W181" s="52">
        <f>'[9]NAW4 - Refurb - SSEH'!W178</f>
        <v>0</v>
      </c>
      <c r="X181" s="59">
        <f t="shared" si="1057"/>
        <v>0</v>
      </c>
      <c r="Y181" s="52">
        <f>'[9]NAW4 - Refurb - SSEH'!Y178</f>
        <v>0</v>
      </c>
      <c r="Z181" s="52">
        <f>'[9]NAW4 - Refurb - SSEH'!Z178</f>
        <v>0</v>
      </c>
      <c r="AA181" s="52">
        <f>'[9]NAW4 - Refurb - SSEH'!AA178</f>
        <v>0</v>
      </c>
      <c r="AB181" s="52">
        <f>'[9]NAW4 - Refurb - SSEH'!AB178</f>
        <v>0</v>
      </c>
      <c r="AC181" s="52">
        <f>'[9]NAW4 - Refurb - SSEH'!AC178</f>
        <v>0</v>
      </c>
      <c r="AD181" s="59">
        <f t="shared" si="1058"/>
        <v>0</v>
      </c>
      <c r="AE181" s="52">
        <f>'[9]NAW4 - Refurb - SSEH'!AE178</f>
        <v>0</v>
      </c>
      <c r="AF181" s="52">
        <f>'[9]NAW4 - Refurb - SSEH'!AF178</f>
        <v>0</v>
      </c>
      <c r="AG181" s="52">
        <f>'[9]NAW4 - Refurb - SSEH'!AG178</f>
        <v>0</v>
      </c>
      <c r="AH181" s="52">
        <f>'[9]NAW4 - Refurb - SSEH'!AH178</f>
        <v>0</v>
      </c>
      <c r="AI181" s="52">
        <f>'[9]NAW4 - Refurb - SSEH'!AI178</f>
        <v>0</v>
      </c>
      <c r="AJ181" s="59">
        <f t="shared" si="1059"/>
        <v>0</v>
      </c>
      <c r="AK181" s="52">
        <f>'[9]NAW4 - Refurb - SSEH'!AK178</f>
        <v>0</v>
      </c>
      <c r="AL181" s="52">
        <f>'[9]NAW4 - Refurb - SSEH'!AL178</f>
        <v>0</v>
      </c>
      <c r="AM181" s="52">
        <f>'[9]NAW4 - Refurb - SSEH'!AM178</f>
        <v>0</v>
      </c>
      <c r="AN181" s="52">
        <f>'[9]NAW4 - Refurb - SSEH'!AN178</f>
        <v>0</v>
      </c>
      <c r="AO181" s="52">
        <f>'[9]NAW4 - Refurb - SSEH'!AO178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'[9]NAW4 - Refurb - SSEH'!G179</f>
        <v>0</v>
      </c>
      <c r="H182" s="52">
        <f>'[9]NAW4 - Refurb - SSEH'!H179</f>
        <v>0</v>
      </c>
      <c r="I182" s="52">
        <f>'[9]NAW4 - Refurb - SSEH'!I179</f>
        <v>0</v>
      </c>
      <c r="J182" s="52">
        <f>'[9]NAW4 - Refurb - SSEH'!J179</f>
        <v>0</v>
      </c>
      <c r="K182" s="52">
        <f>'[9]NAW4 - Refurb - SSEH'!K179</f>
        <v>0</v>
      </c>
      <c r="L182" s="59">
        <f t="shared" si="1055"/>
        <v>0</v>
      </c>
      <c r="M182" s="52">
        <f>'[9]NAW4 - Refurb - SSEH'!M179</f>
        <v>0</v>
      </c>
      <c r="N182" s="52">
        <f>'[9]NAW4 - Refurb - SSEH'!N179</f>
        <v>0</v>
      </c>
      <c r="O182" s="52">
        <f>'[9]NAW4 - Refurb - SSEH'!O179</f>
        <v>0</v>
      </c>
      <c r="P182" s="52">
        <f>'[9]NAW4 - Refurb - SSEH'!P179</f>
        <v>0</v>
      </c>
      <c r="Q182" s="52">
        <f>'[9]NAW4 - Refurb - SSEH'!Q179</f>
        <v>0</v>
      </c>
      <c r="R182" s="59">
        <f t="shared" si="1056"/>
        <v>0</v>
      </c>
      <c r="S182" s="52">
        <f>'[9]NAW4 - Refurb - SSEH'!S179</f>
        <v>0</v>
      </c>
      <c r="T182" s="52">
        <f>'[9]NAW4 - Refurb - SSEH'!T179</f>
        <v>0</v>
      </c>
      <c r="U182" s="52">
        <f>'[9]NAW4 - Refurb - SSEH'!U179</f>
        <v>0</v>
      </c>
      <c r="V182" s="52">
        <f>'[9]NAW4 - Refurb - SSEH'!V179</f>
        <v>0</v>
      </c>
      <c r="W182" s="52">
        <f>'[9]NAW4 - Refurb - SSEH'!W179</f>
        <v>0</v>
      </c>
      <c r="X182" s="59">
        <f t="shared" si="1057"/>
        <v>0</v>
      </c>
      <c r="Y182" s="52">
        <f>'[9]NAW4 - Refurb - SSEH'!Y179</f>
        <v>0</v>
      </c>
      <c r="Z182" s="52">
        <f>'[9]NAW4 - Refurb - SSEH'!Z179</f>
        <v>0</v>
      </c>
      <c r="AA182" s="52">
        <f>'[9]NAW4 - Refurb - SSEH'!AA179</f>
        <v>0</v>
      </c>
      <c r="AB182" s="52">
        <f>'[9]NAW4 - Refurb - SSEH'!AB179</f>
        <v>0</v>
      </c>
      <c r="AC182" s="52">
        <f>'[9]NAW4 - Refurb - SSEH'!AC179</f>
        <v>0</v>
      </c>
      <c r="AD182" s="59">
        <f t="shared" si="1058"/>
        <v>0</v>
      </c>
      <c r="AE182" s="52">
        <f>'[9]NAW4 - Refurb - SSEH'!AE179</f>
        <v>0</v>
      </c>
      <c r="AF182" s="52">
        <f>'[9]NAW4 - Refurb - SSEH'!AF179</f>
        <v>0</v>
      </c>
      <c r="AG182" s="52">
        <f>'[9]NAW4 - Refurb - SSEH'!AG179</f>
        <v>0</v>
      </c>
      <c r="AH182" s="52">
        <f>'[9]NAW4 - Refurb - SSEH'!AH179</f>
        <v>0</v>
      </c>
      <c r="AI182" s="52">
        <f>'[9]NAW4 - Refurb - SSEH'!AI179</f>
        <v>0</v>
      </c>
      <c r="AJ182" s="59">
        <f t="shared" si="1059"/>
        <v>0</v>
      </c>
      <c r="AK182" s="52">
        <f>'[9]NAW4 - Refurb - SSEH'!AK179</f>
        <v>0</v>
      </c>
      <c r="AL182" s="52">
        <f>'[9]NAW4 - Refurb - SSEH'!AL179</f>
        <v>0</v>
      </c>
      <c r="AM182" s="52">
        <f>'[9]NAW4 - Refurb - SSEH'!AM179</f>
        <v>0</v>
      </c>
      <c r="AN182" s="52">
        <f>'[9]NAW4 - Refurb - SSEH'!AN179</f>
        <v>0</v>
      </c>
      <c r="AO182" s="52">
        <f>'[9]NAW4 - Refurb - SSEH'!AO179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SSEH'!G181</f>
        <v>0</v>
      </c>
      <c r="H184" s="52">
        <f>'[9]NAW4 - Refurb - SSEH'!H181</f>
        <v>0</v>
      </c>
      <c r="I184" s="52">
        <f>'[9]NAW4 - Refurb - SSEH'!I181</f>
        <v>0</v>
      </c>
      <c r="J184" s="52">
        <f>'[9]NAW4 - Refurb - SSEH'!J181</f>
        <v>0</v>
      </c>
      <c r="K184" s="52">
        <f>'[9]NAW4 - Refurb - SSEH'!K181</f>
        <v>0</v>
      </c>
      <c r="L184" s="53">
        <f>SUM(G184:K184)</f>
        <v>0</v>
      </c>
      <c r="M184" s="52">
        <f>'[9]NAW4 - Refurb - SSEH'!M181</f>
        <v>0</v>
      </c>
      <c r="N184" s="52">
        <f>'[9]NAW4 - Refurb - SSEH'!N181</f>
        <v>0</v>
      </c>
      <c r="O184" s="52">
        <f>'[9]NAW4 - Refurb - SSEH'!O181</f>
        <v>0</v>
      </c>
      <c r="P184" s="52">
        <f>'[9]NAW4 - Refurb - SSEH'!P181</f>
        <v>0</v>
      </c>
      <c r="Q184" s="52">
        <f>'[9]NAW4 - Refurb - SSEH'!Q181</f>
        <v>0</v>
      </c>
      <c r="R184" s="53">
        <f>SUM(M184:Q184)</f>
        <v>0</v>
      </c>
      <c r="S184" s="52">
        <f>'[9]NAW4 - Refurb - SSEH'!S181</f>
        <v>0</v>
      </c>
      <c r="T184" s="52">
        <f>'[9]NAW4 - Refurb - SSEH'!T181</f>
        <v>0</v>
      </c>
      <c r="U184" s="52">
        <f>'[9]NAW4 - Refurb - SSEH'!U181</f>
        <v>0</v>
      </c>
      <c r="V184" s="52">
        <f>'[9]NAW4 - Refurb - SSEH'!V181</f>
        <v>0</v>
      </c>
      <c r="W184" s="52">
        <f>'[9]NAW4 - Refurb - SSEH'!W181</f>
        <v>0</v>
      </c>
      <c r="X184" s="53">
        <f>SUM(S184:W184)</f>
        <v>0</v>
      </c>
      <c r="Y184" s="54">
        <f>'[9]NAW4 - Refurb - SSEH'!Y181</f>
        <v>0</v>
      </c>
      <c r="Z184" s="54">
        <f>'[9]NAW4 - Refurb - SSEH'!Z181</f>
        <v>0</v>
      </c>
      <c r="AA184" s="54">
        <f>'[9]NAW4 - Refurb - SSEH'!AA181</f>
        <v>0</v>
      </c>
      <c r="AB184" s="54">
        <f>'[9]NAW4 - Refurb - SSEH'!AB181</f>
        <v>0</v>
      </c>
      <c r="AC184" s="54">
        <f>'[9]NAW4 - Refurb - SSEH'!AC181</f>
        <v>0</v>
      </c>
      <c r="AD184" s="53">
        <f>SUM(Y184:AC184)</f>
        <v>0</v>
      </c>
      <c r="AE184" s="54">
        <f>'[9]NAW4 - Refurb - SSEH'!AE181</f>
        <v>0</v>
      </c>
      <c r="AF184" s="54">
        <f>'[9]NAW4 - Refurb - SSEH'!AF181</f>
        <v>0</v>
      </c>
      <c r="AG184" s="54">
        <f>'[9]NAW4 - Refurb - SSEH'!AG181</f>
        <v>0</v>
      </c>
      <c r="AH184" s="54">
        <f>'[9]NAW4 - Refurb - SSEH'!AH181</f>
        <v>0</v>
      </c>
      <c r="AI184" s="54">
        <f>'[9]NAW4 - Refurb - SSEH'!AI181</f>
        <v>0</v>
      </c>
      <c r="AJ184" s="53">
        <f>SUM(AE184:AI184)</f>
        <v>0</v>
      </c>
      <c r="AK184" s="54">
        <f>'[9]NAW4 - Refurb - SSEH'!AK181</f>
        <v>0</v>
      </c>
      <c r="AL184" s="54">
        <f>'[9]NAW4 - Refurb - SSEH'!AL181</f>
        <v>0</v>
      </c>
      <c r="AM184" s="54">
        <f>'[9]NAW4 - Refurb - SSEH'!AM181</f>
        <v>0</v>
      </c>
      <c r="AN184" s="54">
        <f>'[9]NAW4 - Refurb - SSEH'!AN181</f>
        <v>0</v>
      </c>
      <c r="AO184" s="54">
        <f>'[9]NAW4 - Refurb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SSEH'!G182</f>
        <v>0</v>
      </c>
      <c r="H185" s="52">
        <f>'[9]NAW4 - Refurb - SSEH'!H182</f>
        <v>0</v>
      </c>
      <c r="I185" s="52">
        <f>'[9]NAW4 - Refurb - SSEH'!I182</f>
        <v>0</v>
      </c>
      <c r="J185" s="52">
        <f>'[9]NAW4 - Refurb - SSEH'!J182</f>
        <v>0</v>
      </c>
      <c r="K185" s="52">
        <f>'[9]NAW4 - Refurb - SSEH'!K182</f>
        <v>0</v>
      </c>
      <c r="L185" s="59">
        <f t="shared" ref="L185:L187" si="1086">SUM(G185:K185)</f>
        <v>0</v>
      </c>
      <c r="M185" s="52">
        <f>'[9]NAW4 - Refurb - SSEH'!M182</f>
        <v>0</v>
      </c>
      <c r="N185" s="52">
        <f>'[9]NAW4 - Refurb - SSEH'!N182</f>
        <v>0</v>
      </c>
      <c r="O185" s="52">
        <f>'[9]NAW4 - Refurb - SSEH'!O182</f>
        <v>0</v>
      </c>
      <c r="P185" s="52">
        <f>'[9]NAW4 - Refurb - SSEH'!P182</f>
        <v>0</v>
      </c>
      <c r="Q185" s="52">
        <f>'[9]NAW4 - Refurb - SSEH'!Q182</f>
        <v>0</v>
      </c>
      <c r="R185" s="59">
        <f t="shared" ref="R185:R187" si="1087">SUM(M185:Q185)</f>
        <v>0</v>
      </c>
      <c r="S185" s="52">
        <f>'[9]NAW4 - Refurb - SSEH'!S182</f>
        <v>0</v>
      </c>
      <c r="T185" s="52">
        <f>'[9]NAW4 - Refurb - SSEH'!T182</f>
        <v>0</v>
      </c>
      <c r="U185" s="52">
        <f>'[9]NAW4 - Refurb - SSEH'!U182</f>
        <v>0</v>
      </c>
      <c r="V185" s="52">
        <f>'[9]NAW4 - Refurb - SSEH'!V182</f>
        <v>0</v>
      </c>
      <c r="W185" s="52">
        <f>'[9]NAW4 - Refurb - SSEH'!W182</f>
        <v>0</v>
      </c>
      <c r="X185" s="59">
        <f t="shared" ref="X185:X187" si="1088">SUM(S185:W185)</f>
        <v>0</v>
      </c>
      <c r="Y185" s="52">
        <f>'[9]NAW4 - Refurb - SSEH'!Y182</f>
        <v>0</v>
      </c>
      <c r="Z185" s="52">
        <f>'[9]NAW4 - Refurb - SSEH'!Z182</f>
        <v>0</v>
      </c>
      <c r="AA185" s="52">
        <f>'[9]NAW4 - Refurb - SSEH'!AA182</f>
        <v>0</v>
      </c>
      <c r="AB185" s="52">
        <f>'[9]NAW4 - Refurb - SSEH'!AB182</f>
        <v>0</v>
      </c>
      <c r="AC185" s="52">
        <f>'[9]NAW4 - Refurb - SSEH'!AC182</f>
        <v>0</v>
      </c>
      <c r="AD185" s="59">
        <f t="shared" ref="AD185:AD187" si="1089">SUM(Y185:AC185)</f>
        <v>0</v>
      </c>
      <c r="AE185" s="52">
        <f>'[9]NAW4 - Refurb - SSEH'!AE182</f>
        <v>0</v>
      </c>
      <c r="AF185" s="52">
        <f>'[9]NAW4 - Refurb - SSEH'!AF182</f>
        <v>0</v>
      </c>
      <c r="AG185" s="52">
        <f>'[9]NAW4 - Refurb - SSEH'!AG182</f>
        <v>0</v>
      </c>
      <c r="AH185" s="52">
        <f>'[9]NAW4 - Refurb - SSEH'!AH182</f>
        <v>0</v>
      </c>
      <c r="AI185" s="52">
        <f>'[9]NAW4 - Refurb - SSEH'!AI182</f>
        <v>0</v>
      </c>
      <c r="AJ185" s="59">
        <f t="shared" ref="AJ185:AJ187" si="1090">SUM(AE185:AI185)</f>
        <v>0</v>
      </c>
      <c r="AK185" s="52">
        <f>'[9]NAW4 - Refurb - SSEH'!AK182</f>
        <v>0</v>
      </c>
      <c r="AL185" s="52">
        <f>'[9]NAW4 - Refurb - SSEH'!AL182</f>
        <v>0</v>
      </c>
      <c r="AM185" s="52">
        <f>'[9]NAW4 - Refurb - SSEH'!AM182</f>
        <v>0</v>
      </c>
      <c r="AN185" s="52">
        <f>'[9]NAW4 - Refurb - SSEH'!AN182</f>
        <v>0</v>
      </c>
      <c r="AO185" s="52">
        <f>'[9]NAW4 - Refurb - SSEH'!AO182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SSEH'!G183</f>
        <v>0</v>
      </c>
      <c r="H186" s="52">
        <f>'[9]NAW4 - Refurb - SSEH'!H183</f>
        <v>0</v>
      </c>
      <c r="I186" s="52">
        <f>'[9]NAW4 - Refurb - SSEH'!I183</f>
        <v>0</v>
      </c>
      <c r="J186" s="52">
        <f>'[9]NAW4 - Refurb - SSEH'!J183</f>
        <v>0</v>
      </c>
      <c r="K186" s="52">
        <f>'[9]NAW4 - Refurb - SSEH'!K183</f>
        <v>0</v>
      </c>
      <c r="L186" s="59">
        <f t="shared" si="1086"/>
        <v>0</v>
      </c>
      <c r="M186" s="52">
        <f>'[9]NAW4 - Refurb - SSEH'!M183</f>
        <v>0</v>
      </c>
      <c r="N186" s="52">
        <f>'[9]NAW4 - Refurb - SSEH'!N183</f>
        <v>0</v>
      </c>
      <c r="O186" s="52">
        <f>'[9]NAW4 - Refurb - SSEH'!O183</f>
        <v>0</v>
      </c>
      <c r="P186" s="52">
        <f>'[9]NAW4 - Refurb - SSEH'!P183</f>
        <v>0</v>
      </c>
      <c r="Q186" s="52">
        <f>'[9]NAW4 - Refurb - SSEH'!Q183</f>
        <v>0</v>
      </c>
      <c r="R186" s="59">
        <f t="shared" si="1087"/>
        <v>0</v>
      </c>
      <c r="S186" s="52">
        <f>'[9]NAW4 - Refurb - SSEH'!S183</f>
        <v>0</v>
      </c>
      <c r="T186" s="52">
        <f>'[9]NAW4 - Refurb - SSEH'!T183</f>
        <v>0</v>
      </c>
      <c r="U186" s="52">
        <f>'[9]NAW4 - Refurb - SSEH'!U183</f>
        <v>0</v>
      </c>
      <c r="V186" s="52">
        <f>'[9]NAW4 - Refurb - SSEH'!V183</f>
        <v>0</v>
      </c>
      <c r="W186" s="52">
        <f>'[9]NAW4 - Refurb - SSEH'!W183</f>
        <v>0</v>
      </c>
      <c r="X186" s="59">
        <f t="shared" si="1088"/>
        <v>0</v>
      </c>
      <c r="Y186" s="52">
        <f>'[9]NAW4 - Refurb - SSEH'!Y183</f>
        <v>0</v>
      </c>
      <c r="Z186" s="52">
        <f>'[9]NAW4 - Refurb - SSEH'!Z183</f>
        <v>0</v>
      </c>
      <c r="AA186" s="52">
        <f>'[9]NAW4 - Refurb - SSEH'!AA183</f>
        <v>0</v>
      </c>
      <c r="AB186" s="52">
        <f>'[9]NAW4 - Refurb - SSEH'!AB183</f>
        <v>0</v>
      </c>
      <c r="AC186" s="52">
        <f>'[9]NAW4 - Refurb - SSEH'!AC183</f>
        <v>0</v>
      </c>
      <c r="AD186" s="59">
        <f t="shared" si="1089"/>
        <v>0</v>
      </c>
      <c r="AE186" s="52">
        <f>'[9]NAW4 - Refurb - SSEH'!AE183</f>
        <v>0</v>
      </c>
      <c r="AF186" s="52">
        <f>'[9]NAW4 - Refurb - SSEH'!AF183</f>
        <v>0</v>
      </c>
      <c r="AG186" s="52">
        <f>'[9]NAW4 - Refurb - SSEH'!AG183</f>
        <v>0</v>
      </c>
      <c r="AH186" s="52">
        <f>'[9]NAW4 - Refurb - SSEH'!AH183</f>
        <v>0</v>
      </c>
      <c r="AI186" s="52">
        <f>'[9]NAW4 - Refurb - SSEH'!AI183</f>
        <v>0</v>
      </c>
      <c r="AJ186" s="59">
        <f t="shared" si="1090"/>
        <v>0</v>
      </c>
      <c r="AK186" s="52">
        <f>'[9]NAW4 - Refurb - SSEH'!AK183</f>
        <v>0</v>
      </c>
      <c r="AL186" s="52">
        <f>'[9]NAW4 - Refurb - SSEH'!AL183</f>
        <v>0</v>
      </c>
      <c r="AM186" s="52">
        <f>'[9]NAW4 - Refurb - SSEH'!AM183</f>
        <v>0</v>
      </c>
      <c r="AN186" s="52">
        <f>'[9]NAW4 - Refurb - SSEH'!AN183</f>
        <v>0</v>
      </c>
      <c r="AO186" s="52">
        <f>'[9]NAW4 - Refurb - SSEH'!AO183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SSEH'!G184</f>
        <v>0</v>
      </c>
      <c r="H187" s="52">
        <f>'[9]NAW4 - Refurb - SSEH'!H184</f>
        <v>0</v>
      </c>
      <c r="I187" s="52">
        <f>'[9]NAW4 - Refurb - SSEH'!I184</f>
        <v>0</v>
      </c>
      <c r="J187" s="52">
        <f>'[9]NAW4 - Refurb - SSEH'!J184</f>
        <v>0</v>
      </c>
      <c r="K187" s="52">
        <f>'[9]NAW4 - Refurb - SSEH'!K184</f>
        <v>0</v>
      </c>
      <c r="L187" s="59">
        <f t="shared" si="1086"/>
        <v>0</v>
      </c>
      <c r="M187" s="52">
        <f>'[9]NAW4 - Refurb - SSEH'!M184</f>
        <v>0</v>
      </c>
      <c r="N187" s="52">
        <f>'[9]NAW4 - Refurb - SSEH'!N184</f>
        <v>0</v>
      </c>
      <c r="O187" s="52">
        <f>'[9]NAW4 - Refurb - SSEH'!O184</f>
        <v>0</v>
      </c>
      <c r="P187" s="52">
        <f>'[9]NAW4 - Refurb - SSEH'!P184</f>
        <v>0</v>
      </c>
      <c r="Q187" s="52">
        <f>'[9]NAW4 - Refurb - SSEH'!Q184</f>
        <v>0</v>
      </c>
      <c r="R187" s="59">
        <f t="shared" si="1087"/>
        <v>0</v>
      </c>
      <c r="S187" s="52">
        <f>'[9]NAW4 - Refurb - SSEH'!S184</f>
        <v>0</v>
      </c>
      <c r="T187" s="52">
        <f>'[9]NAW4 - Refurb - SSEH'!T184</f>
        <v>0</v>
      </c>
      <c r="U187" s="52">
        <f>'[9]NAW4 - Refurb - SSEH'!U184</f>
        <v>0</v>
      </c>
      <c r="V187" s="52">
        <f>'[9]NAW4 - Refurb - SSEH'!V184</f>
        <v>0</v>
      </c>
      <c r="W187" s="52">
        <f>'[9]NAW4 - Refurb - SSEH'!W184</f>
        <v>0</v>
      </c>
      <c r="X187" s="59">
        <f t="shared" si="1088"/>
        <v>0</v>
      </c>
      <c r="Y187" s="52">
        <f>'[9]NAW4 - Refurb - SSEH'!Y184</f>
        <v>0</v>
      </c>
      <c r="Z187" s="52">
        <f>'[9]NAW4 - Refurb - SSEH'!Z184</f>
        <v>0</v>
      </c>
      <c r="AA187" s="52">
        <f>'[9]NAW4 - Refurb - SSEH'!AA184</f>
        <v>0</v>
      </c>
      <c r="AB187" s="52">
        <f>'[9]NAW4 - Refurb - SSEH'!AB184</f>
        <v>0</v>
      </c>
      <c r="AC187" s="52">
        <f>'[9]NAW4 - Refurb - SSEH'!AC184</f>
        <v>0</v>
      </c>
      <c r="AD187" s="59">
        <f t="shared" si="1089"/>
        <v>0</v>
      </c>
      <c r="AE187" s="52">
        <f>'[9]NAW4 - Refurb - SSEH'!AE184</f>
        <v>0</v>
      </c>
      <c r="AF187" s="52">
        <f>'[9]NAW4 - Refurb - SSEH'!AF184</f>
        <v>0</v>
      </c>
      <c r="AG187" s="52">
        <f>'[9]NAW4 - Refurb - SSEH'!AG184</f>
        <v>0</v>
      </c>
      <c r="AH187" s="52">
        <f>'[9]NAW4 - Refurb - SSEH'!AH184</f>
        <v>0</v>
      </c>
      <c r="AI187" s="52">
        <f>'[9]NAW4 - Refurb - SSEH'!AI184</f>
        <v>0</v>
      </c>
      <c r="AJ187" s="59">
        <f t="shared" si="1090"/>
        <v>0</v>
      </c>
      <c r="AK187" s="52">
        <f>'[9]NAW4 - Refurb - SSEH'!AK184</f>
        <v>0</v>
      </c>
      <c r="AL187" s="52">
        <f>'[9]NAW4 - Refurb - SSEH'!AL184</f>
        <v>0</v>
      </c>
      <c r="AM187" s="52">
        <f>'[9]NAW4 - Refurb - SSEH'!AM184</f>
        <v>0</v>
      </c>
      <c r="AN187" s="52">
        <f>'[9]NAW4 - Refurb - SSEH'!AN184</f>
        <v>0</v>
      </c>
      <c r="AO187" s="52">
        <f>'[9]NAW4 - Refurb - SSEH'!AO184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'[9]NAW4 - Refurb - SSEH'!G186</f>
        <v>0</v>
      </c>
      <c r="H189" s="52">
        <f>'[9]NAW4 - Refurb - SSEH'!H186</f>
        <v>0</v>
      </c>
      <c r="I189" s="52">
        <f>'[9]NAW4 - Refurb - SSEH'!I186</f>
        <v>0</v>
      </c>
      <c r="J189" s="52">
        <f>'[9]NAW4 - Refurb - SSEH'!J186</f>
        <v>0</v>
      </c>
      <c r="K189" s="52">
        <f>'[9]NAW4 - Refurb - SSEH'!K186</f>
        <v>0</v>
      </c>
      <c r="L189" s="53">
        <f>SUM(G189:K189)</f>
        <v>0</v>
      </c>
      <c r="M189" s="52">
        <f>'[9]NAW4 - Refurb - SSEH'!M186</f>
        <v>0</v>
      </c>
      <c r="N189" s="52">
        <f>'[9]NAW4 - Refurb - SSEH'!N186</f>
        <v>0</v>
      </c>
      <c r="O189" s="52">
        <f>'[9]NAW4 - Refurb - SSEH'!O186</f>
        <v>0</v>
      </c>
      <c r="P189" s="52">
        <f>'[9]NAW4 - Refurb - SSEH'!P186</f>
        <v>0</v>
      </c>
      <c r="Q189" s="52">
        <f>'[9]NAW4 - Refurb - SSEH'!Q186</f>
        <v>0</v>
      </c>
      <c r="R189" s="53">
        <f>SUM(M189:Q189)</f>
        <v>0</v>
      </c>
      <c r="S189" s="52">
        <f>'[9]NAW4 - Refurb - SSEH'!S186</f>
        <v>0</v>
      </c>
      <c r="T189" s="52">
        <f>'[9]NAW4 - Refurb - SSEH'!T186</f>
        <v>0</v>
      </c>
      <c r="U189" s="52">
        <f>'[9]NAW4 - Refurb - SSEH'!U186</f>
        <v>0</v>
      </c>
      <c r="V189" s="52">
        <f>'[9]NAW4 - Refurb - SSEH'!V186</f>
        <v>0</v>
      </c>
      <c r="W189" s="52">
        <f>'[9]NAW4 - Refurb - SSEH'!W186</f>
        <v>0</v>
      </c>
      <c r="X189" s="53">
        <f>SUM(S189:W189)</f>
        <v>0</v>
      </c>
      <c r="Y189" s="54">
        <f>'[9]NAW4 - Refurb - SSEH'!Y186</f>
        <v>0</v>
      </c>
      <c r="Z189" s="54">
        <f>'[9]NAW4 - Refurb - SSEH'!Z186</f>
        <v>0</v>
      </c>
      <c r="AA189" s="54">
        <f>'[9]NAW4 - Refurb - SSEH'!AA186</f>
        <v>0</v>
      </c>
      <c r="AB189" s="54">
        <f>'[9]NAW4 - Refurb - SSEH'!AB186</f>
        <v>0</v>
      </c>
      <c r="AC189" s="54">
        <f>'[9]NAW4 - Refurb - SSEH'!AC186</f>
        <v>0</v>
      </c>
      <c r="AD189" s="53">
        <f>SUM(Y189:AC189)</f>
        <v>0</v>
      </c>
      <c r="AE189" s="54">
        <f>'[9]NAW4 - Refurb - SSEH'!AE186</f>
        <v>0</v>
      </c>
      <c r="AF189" s="54">
        <f>'[9]NAW4 - Refurb - SSEH'!AF186</f>
        <v>0</v>
      </c>
      <c r="AG189" s="54">
        <f>'[9]NAW4 - Refurb - SSEH'!AG186</f>
        <v>0</v>
      </c>
      <c r="AH189" s="54">
        <f>'[9]NAW4 - Refurb - SSEH'!AH186</f>
        <v>0</v>
      </c>
      <c r="AI189" s="54">
        <f>'[9]NAW4 - Refurb - SSEH'!AI186</f>
        <v>0</v>
      </c>
      <c r="AJ189" s="53">
        <f>SUM(AE189:AI189)</f>
        <v>0</v>
      </c>
      <c r="AK189" s="54">
        <f>'[9]NAW4 - Refurb - SSEH'!AK186</f>
        <v>0</v>
      </c>
      <c r="AL189" s="54">
        <f>'[9]NAW4 - Refurb - SSEH'!AL186</f>
        <v>0</v>
      </c>
      <c r="AM189" s="54">
        <f>'[9]NAW4 - Refurb - SSEH'!AM186</f>
        <v>0</v>
      </c>
      <c r="AN189" s="54">
        <f>'[9]NAW4 - Refurb - SSEH'!AN186</f>
        <v>0</v>
      </c>
      <c r="AO189" s="54">
        <f>'[9]NAW4 - Refurb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'[9]NAW4 - Refurb - SSEH'!G187</f>
        <v>0</v>
      </c>
      <c r="H190" s="52">
        <f>'[9]NAW4 - Refurb - SSEH'!H187</f>
        <v>0</v>
      </c>
      <c r="I190" s="52">
        <f>'[9]NAW4 - Refurb - SSEH'!I187</f>
        <v>0</v>
      </c>
      <c r="J190" s="52">
        <f>'[9]NAW4 - Refurb - SSEH'!J187</f>
        <v>0</v>
      </c>
      <c r="K190" s="52">
        <f>'[9]NAW4 - Refurb - SSEH'!K187</f>
        <v>0</v>
      </c>
      <c r="L190" s="59">
        <f t="shared" ref="L190:L192" si="1117">SUM(G190:K190)</f>
        <v>0</v>
      </c>
      <c r="M190" s="52">
        <f>'[9]NAW4 - Refurb - SSEH'!M187</f>
        <v>0</v>
      </c>
      <c r="N190" s="52">
        <f>'[9]NAW4 - Refurb - SSEH'!N187</f>
        <v>0</v>
      </c>
      <c r="O190" s="52">
        <f>'[9]NAW4 - Refurb - SSEH'!O187</f>
        <v>0</v>
      </c>
      <c r="P190" s="52">
        <f>'[9]NAW4 - Refurb - SSEH'!P187</f>
        <v>0</v>
      </c>
      <c r="Q190" s="52">
        <f>'[9]NAW4 - Refurb - SSEH'!Q187</f>
        <v>0</v>
      </c>
      <c r="R190" s="59">
        <f t="shared" ref="R190:R192" si="1118">SUM(M190:Q190)</f>
        <v>0</v>
      </c>
      <c r="S190" s="52">
        <f>'[9]NAW4 - Refurb - SSEH'!S187</f>
        <v>0</v>
      </c>
      <c r="T190" s="52">
        <f>'[9]NAW4 - Refurb - SSEH'!T187</f>
        <v>0</v>
      </c>
      <c r="U190" s="52">
        <f>'[9]NAW4 - Refurb - SSEH'!U187</f>
        <v>0</v>
      </c>
      <c r="V190" s="52">
        <f>'[9]NAW4 - Refurb - SSEH'!V187</f>
        <v>0</v>
      </c>
      <c r="W190" s="52">
        <f>'[9]NAW4 - Refurb - SSEH'!W187</f>
        <v>0</v>
      </c>
      <c r="X190" s="59">
        <f t="shared" ref="X190:X192" si="1119">SUM(S190:W190)</f>
        <v>0</v>
      </c>
      <c r="Y190" s="52">
        <f>'[9]NAW4 - Refurb - SSEH'!Y187</f>
        <v>0</v>
      </c>
      <c r="Z190" s="52">
        <f>'[9]NAW4 - Refurb - SSEH'!Z187</f>
        <v>0</v>
      </c>
      <c r="AA190" s="52">
        <f>'[9]NAW4 - Refurb - SSEH'!AA187</f>
        <v>0</v>
      </c>
      <c r="AB190" s="52">
        <f>'[9]NAW4 - Refurb - SSEH'!AB187</f>
        <v>0</v>
      </c>
      <c r="AC190" s="52">
        <f>'[9]NAW4 - Refurb - SSEH'!AC187</f>
        <v>0</v>
      </c>
      <c r="AD190" s="59">
        <f t="shared" ref="AD190:AD192" si="1120">SUM(Y190:AC190)</f>
        <v>0</v>
      </c>
      <c r="AE190" s="52">
        <f>'[9]NAW4 - Refurb - SSEH'!AE187</f>
        <v>0</v>
      </c>
      <c r="AF190" s="52">
        <f>'[9]NAW4 - Refurb - SSEH'!AF187</f>
        <v>0</v>
      </c>
      <c r="AG190" s="52">
        <f>'[9]NAW4 - Refurb - SSEH'!AG187</f>
        <v>0</v>
      </c>
      <c r="AH190" s="52">
        <f>'[9]NAW4 - Refurb - SSEH'!AH187</f>
        <v>0</v>
      </c>
      <c r="AI190" s="52">
        <f>'[9]NAW4 - Refurb - SSEH'!AI187</f>
        <v>0</v>
      </c>
      <c r="AJ190" s="59">
        <f t="shared" ref="AJ190:AJ192" si="1121">SUM(AE190:AI190)</f>
        <v>0</v>
      </c>
      <c r="AK190" s="52">
        <f>'[9]NAW4 - Refurb - SSEH'!AK187</f>
        <v>0</v>
      </c>
      <c r="AL190" s="52">
        <f>'[9]NAW4 - Refurb - SSEH'!AL187</f>
        <v>0</v>
      </c>
      <c r="AM190" s="52">
        <f>'[9]NAW4 - Refurb - SSEH'!AM187</f>
        <v>0</v>
      </c>
      <c r="AN190" s="52">
        <f>'[9]NAW4 - Refurb - SSEH'!AN187</f>
        <v>0</v>
      </c>
      <c r="AO190" s="52">
        <f>'[9]NAW4 - Refurb - SSEH'!AO187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'[9]NAW4 - Refurb - SSEH'!G188</f>
        <v>0</v>
      </c>
      <c r="H191" s="52">
        <f>'[9]NAW4 - Refurb - SSEH'!H188</f>
        <v>0</v>
      </c>
      <c r="I191" s="52">
        <f>'[9]NAW4 - Refurb - SSEH'!I188</f>
        <v>0</v>
      </c>
      <c r="J191" s="52">
        <f>'[9]NAW4 - Refurb - SSEH'!J188</f>
        <v>0</v>
      </c>
      <c r="K191" s="52">
        <f>'[9]NAW4 - Refurb - SSEH'!K188</f>
        <v>0</v>
      </c>
      <c r="L191" s="59">
        <f t="shared" si="1117"/>
        <v>0</v>
      </c>
      <c r="M191" s="52">
        <f>'[9]NAW4 - Refurb - SSEH'!M188</f>
        <v>0</v>
      </c>
      <c r="N191" s="52">
        <f>'[9]NAW4 - Refurb - SSEH'!N188</f>
        <v>0</v>
      </c>
      <c r="O191" s="52">
        <f>'[9]NAW4 - Refurb - SSEH'!O188</f>
        <v>0</v>
      </c>
      <c r="P191" s="52">
        <f>'[9]NAW4 - Refurb - SSEH'!P188</f>
        <v>0</v>
      </c>
      <c r="Q191" s="52">
        <f>'[9]NAW4 - Refurb - SSEH'!Q188</f>
        <v>0</v>
      </c>
      <c r="R191" s="59">
        <f t="shared" si="1118"/>
        <v>0</v>
      </c>
      <c r="S191" s="52">
        <f>'[9]NAW4 - Refurb - SSEH'!S188</f>
        <v>0</v>
      </c>
      <c r="T191" s="52">
        <f>'[9]NAW4 - Refurb - SSEH'!T188</f>
        <v>0</v>
      </c>
      <c r="U191" s="52">
        <f>'[9]NAW4 - Refurb - SSEH'!U188</f>
        <v>0</v>
      </c>
      <c r="V191" s="52">
        <f>'[9]NAW4 - Refurb - SSEH'!V188</f>
        <v>0</v>
      </c>
      <c r="W191" s="52">
        <f>'[9]NAW4 - Refurb - SSEH'!W188</f>
        <v>0</v>
      </c>
      <c r="X191" s="59">
        <f t="shared" si="1119"/>
        <v>0</v>
      </c>
      <c r="Y191" s="52">
        <f>'[9]NAW4 - Refurb - SSEH'!Y188</f>
        <v>0</v>
      </c>
      <c r="Z191" s="52">
        <f>'[9]NAW4 - Refurb - SSEH'!Z188</f>
        <v>0</v>
      </c>
      <c r="AA191" s="52">
        <f>'[9]NAW4 - Refurb - SSEH'!AA188</f>
        <v>0</v>
      </c>
      <c r="AB191" s="52">
        <f>'[9]NAW4 - Refurb - SSEH'!AB188</f>
        <v>0</v>
      </c>
      <c r="AC191" s="52">
        <f>'[9]NAW4 - Refurb - SSEH'!AC188</f>
        <v>0</v>
      </c>
      <c r="AD191" s="59">
        <f t="shared" si="1120"/>
        <v>0</v>
      </c>
      <c r="AE191" s="52">
        <f>'[9]NAW4 - Refurb - SSEH'!AE188</f>
        <v>0</v>
      </c>
      <c r="AF191" s="52">
        <f>'[9]NAW4 - Refurb - SSEH'!AF188</f>
        <v>0</v>
      </c>
      <c r="AG191" s="52">
        <f>'[9]NAW4 - Refurb - SSEH'!AG188</f>
        <v>0</v>
      </c>
      <c r="AH191" s="52">
        <f>'[9]NAW4 - Refurb - SSEH'!AH188</f>
        <v>0</v>
      </c>
      <c r="AI191" s="52">
        <f>'[9]NAW4 - Refurb - SSEH'!AI188</f>
        <v>0</v>
      </c>
      <c r="AJ191" s="59">
        <f t="shared" si="1121"/>
        <v>0</v>
      </c>
      <c r="AK191" s="52">
        <f>'[9]NAW4 - Refurb - SSEH'!AK188</f>
        <v>0</v>
      </c>
      <c r="AL191" s="52">
        <f>'[9]NAW4 - Refurb - SSEH'!AL188</f>
        <v>0</v>
      </c>
      <c r="AM191" s="52">
        <f>'[9]NAW4 - Refurb - SSEH'!AM188</f>
        <v>0</v>
      </c>
      <c r="AN191" s="52">
        <f>'[9]NAW4 - Refurb - SSEH'!AN188</f>
        <v>0</v>
      </c>
      <c r="AO191" s="52">
        <f>'[9]NAW4 - Refurb - SSEH'!AO188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'[9]NAW4 - Refurb - SSEH'!G189</f>
        <v>0</v>
      </c>
      <c r="H192" s="52">
        <f>'[9]NAW4 - Refurb - SSEH'!H189</f>
        <v>0</v>
      </c>
      <c r="I192" s="52">
        <f>'[9]NAW4 - Refurb - SSEH'!I189</f>
        <v>0</v>
      </c>
      <c r="J192" s="52">
        <f>'[9]NAW4 - Refurb - SSEH'!J189</f>
        <v>0</v>
      </c>
      <c r="K192" s="52">
        <f>'[9]NAW4 - Refurb - SSEH'!K189</f>
        <v>0</v>
      </c>
      <c r="L192" s="59">
        <f t="shared" si="1117"/>
        <v>0</v>
      </c>
      <c r="M192" s="52">
        <f>'[9]NAW4 - Refurb - SSEH'!M189</f>
        <v>0</v>
      </c>
      <c r="N192" s="52">
        <f>'[9]NAW4 - Refurb - SSEH'!N189</f>
        <v>0</v>
      </c>
      <c r="O192" s="52">
        <f>'[9]NAW4 - Refurb - SSEH'!O189</f>
        <v>0</v>
      </c>
      <c r="P192" s="52">
        <f>'[9]NAW4 - Refurb - SSEH'!P189</f>
        <v>0</v>
      </c>
      <c r="Q192" s="52">
        <f>'[9]NAW4 - Refurb - SSEH'!Q189</f>
        <v>0</v>
      </c>
      <c r="R192" s="59">
        <f t="shared" si="1118"/>
        <v>0</v>
      </c>
      <c r="S192" s="52">
        <f>'[9]NAW4 - Refurb - SSEH'!S189</f>
        <v>0</v>
      </c>
      <c r="T192" s="52">
        <f>'[9]NAW4 - Refurb - SSEH'!T189</f>
        <v>0</v>
      </c>
      <c r="U192" s="52">
        <f>'[9]NAW4 - Refurb - SSEH'!U189</f>
        <v>0</v>
      </c>
      <c r="V192" s="52">
        <f>'[9]NAW4 - Refurb - SSEH'!V189</f>
        <v>0</v>
      </c>
      <c r="W192" s="52">
        <f>'[9]NAW4 - Refurb - SSEH'!W189</f>
        <v>0</v>
      </c>
      <c r="X192" s="59">
        <f t="shared" si="1119"/>
        <v>0</v>
      </c>
      <c r="Y192" s="52">
        <f>'[9]NAW4 - Refurb - SSEH'!Y189</f>
        <v>0</v>
      </c>
      <c r="Z192" s="52">
        <f>'[9]NAW4 - Refurb - SSEH'!Z189</f>
        <v>0</v>
      </c>
      <c r="AA192" s="52">
        <f>'[9]NAW4 - Refurb - SSEH'!AA189</f>
        <v>0</v>
      </c>
      <c r="AB192" s="52">
        <f>'[9]NAW4 - Refurb - SSEH'!AB189</f>
        <v>0</v>
      </c>
      <c r="AC192" s="52">
        <f>'[9]NAW4 - Refurb - SSEH'!AC189</f>
        <v>0</v>
      </c>
      <c r="AD192" s="59">
        <f t="shared" si="1120"/>
        <v>0</v>
      </c>
      <c r="AE192" s="52">
        <f>'[9]NAW4 - Refurb - SSEH'!AE189</f>
        <v>0</v>
      </c>
      <c r="AF192" s="52">
        <f>'[9]NAW4 - Refurb - SSEH'!AF189</f>
        <v>0</v>
      </c>
      <c r="AG192" s="52">
        <f>'[9]NAW4 - Refurb - SSEH'!AG189</f>
        <v>0</v>
      </c>
      <c r="AH192" s="52">
        <f>'[9]NAW4 - Refurb - SSEH'!AH189</f>
        <v>0</v>
      </c>
      <c r="AI192" s="52">
        <f>'[9]NAW4 - Refurb - SSEH'!AI189</f>
        <v>0</v>
      </c>
      <c r="AJ192" s="59">
        <f t="shared" si="1121"/>
        <v>0</v>
      </c>
      <c r="AK192" s="52">
        <f>'[9]NAW4 - Refurb - SSEH'!AK189</f>
        <v>0</v>
      </c>
      <c r="AL192" s="52">
        <f>'[9]NAW4 - Refurb - SSEH'!AL189</f>
        <v>0</v>
      </c>
      <c r="AM192" s="52">
        <f>'[9]NAW4 - Refurb - SSEH'!AM189</f>
        <v>0</v>
      </c>
      <c r="AN192" s="52">
        <f>'[9]NAW4 - Refurb - SSEH'!AN189</f>
        <v>0</v>
      </c>
      <c r="AO192" s="52">
        <f>'[9]NAW4 - Refurb - SSEH'!AO189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SSEH'!G191</f>
        <v>0</v>
      </c>
      <c r="H194" s="52">
        <f>'[9]NAW4 - Refurb - SSEH'!H191</f>
        <v>0</v>
      </c>
      <c r="I194" s="52">
        <f>'[9]NAW4 - Refurb - SSEH'!I191</f>
        <v>0</v>
      </c>
      <c r="J194" s="52">
        <f>'[9]NAW4 - Refurb - SSEH'!J191</f>
        <v>0</v>
      </c>
      <c r="K194" s="52">
        <f>'[9]NAW4 - Refurb - SSEH'!K191</f>
        <v>0</v>
      </c>
      <c r="L194" s="53">
        <f>SUM(G194:K194)</f>
        <v>0</v>
      </c>
      <c r="M194" s="52">
        <f>'[9]NAW4 - Refurb - SSEH'!M191</f>
        <v>0</v>
      </c>
      <c r="N194" s="52">
        <f>'[9]NAW4 - Refurb - SSEH'!N191</f>
        <v>0</v>
      </c>
      <c r="O194" s="52">
        <f>'[9]NAW4 - Refurb - SSEH'!O191</f>
        <v>0</v>
      </c>
      <c r="P194" s="52">
        <f>'[9]NAW4 - Refurb - SSEH'!P191</f>
        <v>0</v>
      </c>
      <c r="Q194" s="52">
        <f>'[9]NAW4 - Refurb - SSEH'!Q191</f>
        <v>0</v>
      </c>
      <c r="R194" s="53">
        <f>SUM(M194:Q194)</f>
        <v>0</v>
      </c>
      <c r="S194" s="52">
        <f>'[9]NAW4 - Refurb - SSEH'!S191</f>
        <v>0</v>
      </c>
      <c r="T194" s="52">
        <f>'[9]NAW4 - Refurb - SSEH'!T191</f>
        <v>0</v>
      </c>
      <c r="U194" s="52">
        <f>'[9]NAW4 - Refurb - SSEH'!U191</f>
        <v>0</v>
      </c>
      <c r="V194" s="52">
        <f>'[9]NAW4 - Refurb - SSEH'!V191</f>
        <v>0</v>
      </c>
      <c r="W194" s="52">
        <f>'[9]NAW4 - Refurb - SSEH'!W191</f>
        <v>0</v>
      </c>
      <c r="X194" s="53">
        <f>SUM(S194:W194)</f>
        <v>0</v>
      </c>
      <c r="Y194" s="54">
        <f>'[9]NAW4 - Refurb - SSEH'!Y191</f>
        <v>0</v>
      </c>
      <c r="Z194" s="54">
        <f>'[9]NAW4 - Refurb - SSEH'!Z191</f>
        <v>0</v>
      </c>
      <c r="AA194" s="54">
        <f>'[9]NAW4 - Refurb - SSEH'!AA191</f>
        <v>0</v>
      </c>
      <c r="AB194" s="54">
        <f>'[9]NAW4 - Refurb - SSEH'!AB191</f>
        <v>0</v>
      </c>
      <c r="AC194" s="54">
        <f>'[9]NAW4 - Refurb - SSEH'!AC191</f>
        <v>0</v>
      </c>
      <c r="AD194" s="53">
        <f>SUM(Y194:AC194)</f>
        <v>0</v>
      </c>
      <c r="AE194" s="54">
        <f>'[9]NAW4 - Refurb - SSEH'!AE191</f>
        <v>0</v>
      </c>
      <c r="AF194" s="54">
        <f>'[9]NAW4 - Refurb - SSEH'!AF191</f>
        <v>0</v>
      </c>
      <c r="AG194" s="54">
        <f>'[9]NAW4 - Refurb - SSEH'!AG191</f>
        <v>0</v>
      </c>
      <c r="AH194" s="54">
        <f>'[9]NAW4 - Refurb - SSEH'!AH191</f>
        <v>0</v>
      </c>
      <c r="AI194" s="54">
        <f>'[9]NAW4 - Refurb - SSEH'!AI191</f>
        <v>0</v>
      </c>
      <c r="AJ194" s="53">
        <f>SUM(AE194:AI194)</f>
        <v>0</v>
      </c>
      <c r="AK194" s="54">
        <f>'[9]NAW4 - Refurb - SSEH'!AK191</f>
        <v>0</v>
      </c>
      <c r="AL194" s="54">
        <f>'[9]NAW4 - Refurb - SSEH'!AL191</f>
        <v>0</v>
      </c>
      <c r="AM194" s="54">
        <f>'[9]NAW4 - Refurb - SSEH'!AM191</f>
        <v>0</v>
      </c>
      <c r="AN194" s="54">
        <f>'[9]NAW4 - Refurb - SSEH'!AN191</f>
        <v>0</v>
      </c>
      <c r="AO194" s="54">
        <f>'[9]NAW4 - Refurb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SSEH'!G192</f>
        <v>0</v>
      </c>
      <c r="H195" s="52">
        <f>'[9]NAW4 - Refurb - SSEH'!H192</f>
        <v>0</v>
      </c>
      <c r="I195" s="52">
        <f>'[9]NAW4 - Refurb - SSEH'!I192</f>
        <v>0</v>
      </c>
      <c r="J195" s="52">
        <f>'[9]NAW4 - Refurb - SSEH'!J192</f>
        <v>0</v>
      </c>
      <c r="K195" s="52">
        <f>'[9]NAW4 - Refurb - SSEH'!K192</f>
        <v>0</v>
      </c>
      <c r="L195" s="59">
        <f t="shared" ref="L195:L197" si="1148">SUM(G195:K195)</f>
        <v>0</v>
      </c>
      <c r="M195" s="52">
        <f>'[9]NAW4 - Refurb - SSEH'!M192</f>
        <v>0</v>
      </c>
      <c r="N195" s="52">
        <f>'[9]NAW4 - Refurb - SSEH'!N192</f>
        <v>0</v>
      </c>
      <c r="O195" s="52">
        <f>'[9]NAW4 - Refurb - SSEH'!O192</f>
        <v>0</v>
      </c>
      <c r="P195" s="52">
        <f>'[9]NAW4 - Refurb - SSEH'!P192</f>
        <v>0</v>
      </c>
      <c r="Q195" s="52">
        <f>'[9]NAW4 - Refurb - SSEH'!Q192</f>
        <v>0</v>
      </c>
      <c r="R195" s="59">
        <f t="shared" ref="R195:R197" si="1149">SUM(M195:Q195)</f>
        <v>0</v>
      </c>
      <c r="S195" s="52">
        <f>'[9]NAW4 - Refurb - SSEH'!S192</f>
        <v>0</v>
      </c>
      <c r="T195" s="52">
        <f>'[9]NAW4 - Refurb - SSEH'!T192</f>
        <v>0</v>
      </c>
      <c r="U195" s="52">
        <f>'[9]NAW4 - Refurb - SSEH'!U192</f>
        <v>0</v>
      </c>
      <c r="V195" s="52">
        <f>'[9]NAW4 - Refurb - SSEH'!V192</f>
        <v>0</v>
      </c>
      <c r="W195" s="52">
        <f>'[9]NAW4 - Refurb - SSEH'!W192</f>
        <v>0</v>
      </c>
      <c r="X195" s="59">
        <f t="shared" ref="X195:X197" si="1150">SUM(S195:W195)</f>
        <v>0</v>
      </c>
      <c r="Y195" s="52">
        <f>'[9]NAW4 - Refurb - SSEH'!Y192</f>
        <v>0</v>
      </c>
      <c r="Z195" s="52">
        <f>'[9]NAW4 - Refurb - SSEH'!Z192</f>
        <v>0</v>
      </c>
      <c r="AA195" s="52">
        <f>'[9]NAW4 - Refurb - SSEH'!AA192</f>
        <v>0</v>
      </c>
      <c r="AB195" s="52">
        <f>'[9]NAW4 - Refurb - SSEH'!AB192</f>
        <v>0</v>
      </c>
      <c r="AC195" s="52">
        <f>'[9]NAW4 - Refurb - SSEH'!AC192</f>
        <v>0</v>
      </c>
      <c r="AD195" s="59">
        <f t="shared" ref="AD195:AD197" si="1151">SUM(Y195:AC195)</f>
        <v>0</v>
      </c>
      <c r="AE195" s="52">
        <f>'[9]NAW4 - Refurb - SSEH'!AE192</f>
        <v>0</v>
      </c>
      <c r="AF195" s="52">
        <f>'[9]NAW4 - Refurb - SSEH'!AF192</f>
        <v>0</v>
      </c>
      <c r="AG195" s="52">
        <f>'[9]NAW4 - Refurb - SSEH'!AG192</f>
        <v>0</v>
      </c>
      <c r="AH195" s="52">
        <f>'[9]NAW4 - Refurb - SSEH'!AH192</f>
        <v>0</v>
      </c>
      <c r="AI195" s="52">
        <f>'[9]NAW4 - Refurb - SSEH'!AI192</f>
        <v>0</v>
      </c>
      <c r="AJ195" s="59">
        <f t="shared" ref="AJ195:AJ197" si="1152">SUM(AE195:AI195)</f>
        <v>0</v>
      </c>
      <c r="AK195" s="52">
        <f>'[9]NAW4 - Refurb - SSEH'!AK192</f>
        <v>0</v>
      </c>
      <c r="AL195" s="52">
        <f>'[9]NAW4 - Refurb - SSEH'!AL192</f>
        <v>0</v>
      </c>
      <c r="AM195" s="52">
        <f>'[9]NAW4 - Refurb - SSEH'!AM192</f>
        <v>0</v>
      </c>
      <c r="AN195" s="52">
        <f>'[9]NAW4 - Refurb - SSEH'!AN192</f>
        <v>0</v>
      </c>
      <c r="AO195" s="52">
        <f>'[9]NAW4 - Refurb - SSEH'!AO192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SSEH'!G193</f>
        <v>0</v>
      </c>
      <c r="H196" s="52">
        <f>'[9]NAW4 - Refurb - SSEH'!H193</f>
        <v>0</v>
      </c>
      <c r="I196" s="52">
        <f>'[9]NAW4 - Refurb - SSEH'!I193</f>
        <v>0</v>
      </c>
      <c r="J196" s="52">
        <f>'[9]NAW4 - Refurb - SSEH'!J193</f>
        <v>0</v>
      </c>
      <c r="K196" s="52">
        <f>'[9]NAW4 - Refurb - SSEH'!K193</f>
        <v>0</v>
      </c>
      <c r="L196" s="59">
        <f t="shared" si="1148"/>
        <v>0</v>
      </c>
      <c r="M196" s="52">
        <f>'[9]NAW4 - Refurb - SSEH'!M193</f>
        <v>0</v>
      </c>
      <c r="N196" s="52">
        <f>'[9]NAW4 - Refurb - SSEH'!N193</f>
        <v>0</v>
      </c>
      <c r="O196" s="52">
        <f>'[9]NAW4 - Refurb - SSEH'!O193</f>
        <v>0</v>
      </c>
      <c r="P196" s="52">
        <f>'[9]NAW4 - Refurb - SSEH'!P193</f>
        <v>0</v>
      </c>
      <c r="Q196" s="52">
        <f>'[9]NAW4 - Refurb - SSEH'!Q193</f>
        <v>0</v>
      </c>
      <c r="R196" s="59">
        <f t="shared" si="1149"/>
        <v>0</v>
      </c>
      <c r="S196" s="52">
        <f>'[9]NAW4 - Refurb - SSEH'!S193</f>
        <v>0</v>
      </c>
      <c r="T196" s="52">
        <f>'[9]NAW4 - Refurb - SSEH'!T193</f>
        <v>0</v>
      </c>
      <c r="U196" s="52">
        <f>'[9]NAW4 - Refurb - SSEH'!U193</f>
        <v>0</v>
      </c>
      <c r="V196" s="52">
        <f>'[9]NAW4 - Refurb - SSEH'!V193</f>
        <v>0</v>
      </c>
      <c r="W196" s="52">
        <f>'[9]NAW4 - Refurb - SSEH'!W193</f>
        <v>0</v>
      </c>
      <c r="X196" s="59">
        <f t="shared" si="1150"/>
        <v>0</v>
      </c>
      <c r="Y196" s="52">
        <f>'[9]NAW4 - Refurb - SSEH'!Y193</f>
        <v>0</v>
      </c>
      <c r="Z196" s="52">
        <f>'[9]NAW4 - Refurb - SSEH'!Z193</f>
        <v>0</v>
      </c>
      <c r="AA196" s="52">
        <f>'[9]NAW4 - Refurb - SSEH'!AA193</f>
        <v>0</v>
      </c>
      <c r="AB196" s="52">
        <f>'[9]NAW4 - Refurb - SSEH'!AB193</f>
        <v>0</v>
      </c>
      <c r="AC196" s="52">
        <f>'[9]NAW4 - Refurb - SSEH'!AC193</f>
        <v>0</v>
      </c>
      <c r="AD196" s="59">
        <f t="shared" si="1151"/>
        <v>0</v>
      </c>
      <c r="AE196" s="52">
        <f>'[9]NAW4 - Refurb - SSEH'!AE193</f>
        <v>0</v>
      </c>
      <c r="AF196" s="52">
        <f>'[9]NAW4 - Refurb - SSEH'!AF193</f>
        <v>0</v>
      </c>
      <c r="AG196" s="52">
        <f>'[9]NAW4 - Refurb - SSEH'!AG193</f>
        <v>0</v>
      </c>
      <c r="AH196" s="52">
        <f>'[9]NAW4 - Refurb - SSEH'!AH193</f>
        <v>0</v>
      </c>
      <c r="AI196" s="52">
        <f>'[9]NAW4 - Refurb - SSEH'!AI193</f>
        <v>0</v>
      </c>
      <c r="AJ196" s="59">
        <f t="shared" si="1152"/>
        <v>0</v>
      </c>
      <c r="AK196" s="52">
        <f>'[9]NAW4 - Refurb - SSEH'!AK193</f>
        <v>0</v>
      </c>
      <c r="AL196" s="52">
        <f>'[9]NAW4 - Refurb - SSEH'!AL193</f>
        <v>0</v>
      </c>
      <c r="AM196" s="52">
        <f>'[9]NAW4 - Refurb - SSEH'!AM193</f>
        <v>0</v>
      </c>
      <c r="AN196" s="52">
        <f>'[9]NAW4 - Refurb - SSEH'!AN193</f>
        <v>0</v>
      </c>
      <c r="AO196" s="52">
        <f>'[9]NAW4 - Refurb - SSEH'!AO193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SSEH'!G194</f>
        <v>0</v>
      </c>
      <c r="H197" s="52">
        <f>'[9]NAW4 - Refurb - SSEH'!H194</f>
        <v>0</v>
      </c>
      <c r="I197" s="52">
        <f>'[9]NAW4 - Refurb - SSEH'!I194</f>
        <v>0</v>
      </c>
      <c r="J197" s="52">
        <f>'[9]NAW4 - Refurb - SSEH'!J194</f>
        <v>0</v>
      </c>
      <c r="K197" s="52">
        <f>'[9]NAW4 - Refurb - SSEH'!K194</f>
        <v>0</v>
      </c>
      <c r="L197" s="59">
        <f t="shared" si="1148"/>
        <v>0</v>
      </c>
      <c r="M197" s="52">
        <f>'[9]NAW4 - Refurb - SSEH'!M194</f>
        <v>0</v>
      </c>
      <c r="N197" s="52">
        <f>'[9]NAW4 - Refurb - SSEH'!N194</f>
        <v>0</v>
      </c>
      <c r="O197" s="52">
        <f>'[9]NAW4 - Refurb - SSEH'!O194</f>
        <v>0</v>
      </c>
      <c r="P197" s="52">
        <f>'[9]NAW4 - Refurb - SSEH'!P194</f>
        <v>0</v>
      </c>
      <c r="Q197" s="52">
        <f>'[9]NAW4 - Refurb - SSEH'!Q194</f>
        <v>0</v>
      </c>
      <c r="R197" s="59">
        <f t="shared" si="1149"/>
        <v>0</v>
      </c>
      <c r="S197" s="52">
        <f>'[9]NAW4 - Refurb - SSEH'!S194</f>
        <v>0</v>
      </c>
      <c r="T197" s="52">
        <f>'[9]NAW4 - Refurb - SSEH'!T194</f>
        <v>0</v>
      </c>
      <c r="U197" s="52">
        <f>'[9]NAW4 - Refurb - SSEH'!U194</f>
        <v>0</v>
      </c>
      <c r="V197" s="52">
        <f>'[9]NAW4 - Refurb - SSEH'!V194</f>
        <v>0</v>
      </c>
      <c r="W197" s="52">
        <f>'[9]NAW4 - Refurb - SSEH'!W194</f>
        <v>0</v>
      </c>
      <c r="X197" s="59">
        <f t="shared" si="1150"/>
        <v>0</v>
      </c>
      <c r="Y197" s="52">
        <f>'[9]NAW4 - Refurb - SSEH'!Y194</f>
        <v>0</v>
      </c>
      <c r="Z197" s="52">
        <f>'[9]NAW4 - Refurb - SSEH'!Z194</f>
        <v>0</v>
      </c>
      <c r="AA197" s="52">
        <f>'[9]NAW4 - Refurb - SSEH'!AA194</f>
        <v>0</v>
      </c>
      <c r="AB197" s="52">
        <f>'[9]NAW4 - Refurb - SSEH'!AB194</f>
        <v>0</v>
      </c>
      <c r="AC197" s="52">
        <f>'[9]NAW4 - Refurb - SSEH'!AC194</f>
        <v>0</v>
      </c>
      <c r="AD197" s="59">
        <f t="shared" si="1151"/>
        <v>0</v>
      </c>
      <c r="AE197" s="52">
        <f>'[9]NAW4 - Refurb - SSEH'!AE194</f>
        <v>0</v>
      </c>
      <c r="AF197" s="52">
        <f>'[9]NAW4 - Refurb - SSEH'!AF194</f>
        <v>0</v>
      </c>
      <c r="AG197" s="52">
        <f>'[9]NAW4 - Refurb - SSEH'!AG194</f>
        <v>0</v>
      </c>
      <c r="AH197" s="52">
        <f>'[9]NAW4 - Refurb - SSEH'!AH194</f>
        <v>0</v>
      </c>
      <c r="AI197" s="52">
        <f>'[9]NAW4 - Refurb - SSEH'!AI194</f>
        <v>0</v>
      </c>
      <c r="AJ197" s="59">
        <f t="shared" si="1152"/>
        <v>0</v>
      </c>
      <c r="AK197" s="52">
        <f>'[9]NAW4 - Refurb - SSEH'!AK194</f>
        <v>0</v>
      </c>
      <c r="AL197" s="52">
        <f>'[9]NAW4 - Refurb - SSEH'!AL194</f>
        <v>0</v>
      </c>
      <c r="AM197" s="52">
        <f>'[9]NAW4 - Refurb - SSEH'!AM194</f>
        <v>0</v>
      </c>
      <c r="AN197" s="52">
        <f>'[9]NAW4 - Refurb - SSEH'!AN194</f>
        <v>0</v>
      </c>
      <c r="AO197" s="52">
        <f>'[9]NAW4 - Refurb - SSEH'!AO194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'[9]NAW4 - Refurb - SSEH'!G196</f>
        <v>0</v>
      </c>
      <c r="H199" s="52">
        <f>'[9]NAW4 - Refurb - SSEH'!H196</f>
        <v>0</v>
      </c>
      <c r="I199" s="52">
        <f>'[9]NAW4 - Refurb - SSEH'!I196</f>
        <v>0</v>
      </c>
      <c r="J199" s="52">
        <f>'[9]NAW4 - Refurb - SSEH'!J196</f>
        <v>0</v>
      </c>
      <c r="K199" s="52">
        <f>'[9]NAW4 - Refurb - SSEH'!K196</f>
        <v>0</v>
      </c>
      <c r="L199" s="53">
        <f>SUM(G199:K199)</f>
        <v>0</v>
      </c>
      <c r="M199" s="52">
        <f>'[9]NAW4 - Refurb - SSEH'!M196</f>
        <v>0</v>
      </c>
      <c r="N199" s="52">
        <f>'[9]NAW4 - Refurb - SSEH'!N196</f>
        <v>0</v>
      </c>
      <c r="O199" s="52">
        <f>'[9]NAW4 - Refurb - SSEH'!O196</f>
        <v>0</v>
      </c>
      <c r="P199" s="52">
        <f>'[9]NAW4 - Refurb - SSEH'!P196</f>
        <v>0</v>
      </c>
      <c r="Q199" s="52">
        <f>'[9]NAW4 - Refurb - SSEH'!Q196</f>
        <v>0</v>
      </c>
      <c r="R199" s="53">
        <f>SUM(M199:Q199)</f>
        <v>0</v>
      </c>
      <c r="S199" s="52">
        <f>'[9]NAW4 - Refurb - SSEH'!S196</f>
        <v>0</v>
      </c>
      <c r="T199" s="52">
        <f>'[9]NAW4 - Refurb - SSEH'!T196</f>
        <v>0</v>
      </c>
      <c r="U199" s="52">
        <f>'[9]NAW4 - Refurb - SSEH'!U196</f>
        <v>0</v>
      </c>
      <c r="V199" s="52">
        <f>'[9]NAW4 - Refurb - SSEH'!V196</f>
        <v>0</v>
      </c>
      <c r="W199" s="52">
        <f>'[9]NAW4 - Refurb - SSEH'!W196</f>
        <v>0</v>
      </c>
      <c r="X199" s="53">
        <f>SUM(S199:W199)</f>
        <v>0</v>
      </c>
      <c r="Y199" s="54">
        <f>'[9]NAW4 - Refurb - SSEH'!Y196</f>
        <v>0</v>
      </c>
      <c r="Z199" s="54">
        <f>'[9]NAW4 - Refurb - SSEH'!Z196</f>
        <v>0</v>
      </c>
      <c r="AA199" s="54">
        <f>'[9]NAW4 - Refurb - SSEH'!AA196</f>
        <v>0</v>
      </c>
      <c r="AB199" s="54">
        <f>'[9]NAW4 - Refurb - SSEH'!AB196</f>
        <v>0</v>
      </c>
      <c r="AC199" s="54">
        <f>'[9]NAW4 - Refurb - SSEH'!AC196</f>
        <v>0</v>
      </c>
      <c r="AD199" s="53">
        <f>SUM(Y199:AC199)</f>
        <v>0</v>
      </c>
      <c r="AE199" s="54">
        <f>'[9]NAW4 - Refurb - SSEH'!AE196</f>
        <v>0</v>
      </c>
      <c r="AF199" s="54">
        <f>'[9]NAW4 - Refurb - SSEH'!AF196</f>
        <v>0</v>
      </c>
      <c r="AG199" s="54">
        <f>'[9]NAW4 - Refurb - SSEH'!AG196</f>
        <v>0</v>
      </c>
      <c r="AH199" s="54">
        <f>'[9]NAW4 - Refurb - SSEH'!AH196</f>
        <v>0</v>
      </c>
      <c r="AI199" s="54">
        <f>'[9]NAW4 - Refurb - SSEH'!AI196</f>
        <v>0</v>
      </c>
      <c r="AJ199" s="53">
        <f>SUM(AE199:AI199)</f>
        <v>0</v>
      </c>
      <c r="AK199" s="54">
        <f>'[9]NAW4 - Refurb - SSEH'!AK196</f>
        <v>0</v>
      </c>
      <c r="AL199" s="54">
        <f>'[9]NAW4 - Refurb - SSEH'!AL196</f>
        <v>0</v>
      </c>
      <c r="AM199" s="54">
        <f>'[9]NAW4 - Refurb - SSEH'!AM196</f>
        <v>0</v>
      </c>
      <c r="AN199" s="54">
        <f>'[9]NAW4 - Refurb - SSEH'!AN196</f>
        <v>0</v>
      </c>
      <c r="AO199" s="54">
        <f>'[9]NAW4 - Refurb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'[9]NAW4 - Refurb - SSEH'!G197</f>
        <v>0</v>
      </c>
      <c r="H200" s="52">
        <f>'[9]NAW4 - Refurb - SSEH'!H197</f>
        <v>0</v>
      </c>
      <c r="I200" s="52">
        <f>'[9]NAW4 - Refurb - SSEH'!I197</f>
        <v>0</v>
      </c>
      <c r="J200" s="52">
        <f>'[9]NAW4 - Refurb - SSEH'!J197</f>
        <v>0</v>
      </c>
      <c r="K200" s="52">
        <f>'[9]NAW4 - Refurb - SSEH'!K197</f>
        <v>0</v>
      </c>
      <c r="L200" s="59">
        <f t="shared" ref="L200:L202" si="1179">SUM(G200:K200)</f>
        <v>0</v>
      </c>
      <c r="M200" s="52">
        <f>'[9]NAW4 - Refurb - SSEH'!M197</f>
        <v>0</v>
      </c>
      <c r="N200" s="52">
        <f>'[9]NAW4 - Refurb - SSEH'!N197</f>
        <v>0</v>
      </c>
      <c r="O200" s="52">
        <f>'[9]NAW4 - Refurb - SSEH'!O197</f>
        <v>0</v>
      </c>
      <c r="P200" s="52">
        <f>'[9]NAW4 - Refurb - SSEH'!P197</f>
        <v>0</v>
      </c>
      <c r="Q200" s="52">
        <f>'[9]NAW4 - Refurb - SSEH'!Q197</f>
        <v>0</v>
      </c>
      <c r="R200" s="59">
        <f t="shared" ref="R200:R202" si="1180">SUM(M200:Q200)</f>
        <v>0</v>
      </c>
      <c r="S200" s="52">
        <f>'[9]NAW4 - Refurb - SSEH'!S197</f>
        <v>0</v>
      </c>
      <c r="T200" s="52">
        <f>'[9]NAW4 - Refurb - SSEH'!T197</f>
        <v>0</v>
      </c>
      <c r="U200" s="52">
        <f>'[9]NAW4 - Refurb - SSEH'!U197</f>
        <v>0</v>
      </c>
      <c r="V200" s="52">
        <f>'[9]NAW4 - Refurb - SSEH'!V197</f>
        <v>0</v>
      </c>
      <c r="W200" s="52">
        <f>'[9]NAW4 - Refurb - SSEH'!W197</f>
        <v>0</v>
      </c>
      <c r="X200" s="59">
        <f t="shared" ref="X200:X202" si="1181">SUM(S200:W200)</f>
        <v>0</v>
      </c>
      <c r="Y200" s="52">
        <f>'[9]NAW4 - Refurb - SSEH'!Y197</f>
        <v>0</v>
      </c>
      <c r="Z200" s="52">
        <f>'[9]NAW4 - Refurb - SSEH'!Z197</f>
        <v>0</v>
      </c>
      <c r="AA200" s="52">
        <f>'[9]NAW4 - Refurb - SSEH'!AA197</f>
        <v>0</v>
      </c>
      <c r="AB200" s="52">
        <f>'[9]NAW4 - Refurb - SSEH'!AB197</f>
        <v>0</v>
      </c>
      <c r="AC200" s="52">
        <f>'[9]NAW4 - Refurb - SSEH'!AC197</f>
        <v>0</v>
      </c>
      <c r="AD200" s="59">
        <f t="shared" ref="AD200:AD202" si="1182">SUM(Y200:AC200)</f>
        <v>0</v>
      </c>
      <c r="AE200" s="52">
        <f>'[9]NAW4 - Refurb - SSEH'!AE197</f>
        <v>0</v>
      </c>
      <c r="AF200" s="52">
        <f>'[9]NAW4 - Refurb - SSEH'!AF197</f>
        <v>0</v>
      </c>
      <c r="AG200" s="52">
        <f>'[9]NAW4 - Refurb - SSEH'!AG197</f>
        <v>0</v>
      </c>
      <c r="AH200" s="52">
        <f>'[9]NAW4 - Refurb - SSEH'!AH197</f>
        <v>0</v>
      </c>
      <c r="AI200" s="52">
        <f>'[9]NAW4 - Refurb - SSEH'!AI197</f>
        <v>0</v>
      </c>
      <c r="AJ200" s="59">
        <f t="shared" ref="AJ200:AJ202" si="1183">SUM(AE200:AI200)</f>
        <v>0</v>
      </c>
      <c r="AK200" s="52">
        <f>'[9]NAW4 - Refurb - SSEH'!AK197</f>
        <v>0</v>
      </c>
      <c r="AL200" s="52">
        <f>'[9]NAW4 - Refurb - SSEH'!AL197</f>
        <v>0</v>
      </c>
      <c r="AM200" s="52">
        <f>'[9]NAW4 - Refurb - SSEH'!AM197</f>
        <v>0</v>
      </c>
      <c r="AN200" s="52">
        <f>'[9]NAW4 - Refurb - SSEH'!AN197</f>
        <v>0</v>
      </c>
      <c r="AO200" s="52">
        <f>'[9]NAW4 - Refurb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'[9]NAW4 - Refurb - SSEH'!G198</f>
        <v>0</v>
      </c>
      <c r="H201" s="52">
        <f>'[9]NAW4 - Refurb - SSEH'!H198</f>
        <v>0</v>
      </c>
      <c r="I201" s="52">
        <f>'[9]NAW4 - Refurb - SSEH'!I198</f>
        <v>0</v>
      </c>
      <c r="J201" s="52">
        <f>'[9]NAW4 - Refurb - SSEH'!J198</f>
        <v>0</v>
      </c>
      <c r="K201" s="52">
        <f>'[9]NAW4 - Refurb - SSEH'!K198</f>
        <v>0</v>
      </c>
      <c r="L201" s="59">
        <f t="shared" si="1179"/>
        <v>0</v>
      </c>
      <c r="M201" s="52">
        <f>'[9]NAW4 - Refurb - SSEH'!M198</f>
        <v>0</v>
      </c>
      <c r="N201" s="52">
        <f>'[9]NAW4 - Refurb - SSEH'!N198</f>
        <v>0</v>
      </c>
      <c r="O201" s="52">
        <f>'[9]NAW4 - Refurb - SSEH'!O198</f>
        <v>0</v>
      </c>
      <c r="P201" s="52">
        <f>'[9]NAW4 - Refurb - SSEH'!P198</f>
        <v>0</v>
      </c>
      <c r="Q201" s="52">
        <f>'[9]NAW4 - Refurb - SSEH'!Q198</f>
        <v>0</v>
      </c>
      <c r="R201" s="59">
        <f t="shared" si="1180"/>
        <v>0</v>
      </c>
      <c r="S201" s="52">
        <f>'[9]NAW4 - Refurb - SSEH'!S198</f>
        <v>0</v>
      </c>
      <c r="T201" s="52">
        <f>'[9]NAW4 - Refurb - SSEH'!T198</f>
        <v>0</v>
      </c>
      <c r="U201" s="52">
        <f>'[9]NAW4 - Refurb - SSEH'!U198</f>
        <v>0</v>
      </c>
      <c r="V201" s="52">
        <f>'[9]NAW4 - Refurb - SSEH'!V198</f>
        <v>0</v>
      </c>
      <c r="W201" s="52">
        <f>'[9]NAW4 - Refurb - SSEH'!W198</f>
        <v>0</v>
      </c>
      <c r="X201" s="59">
        <f t="shared" si="1181"/>
        <v>0</v>
      </c>
      <c r="Y201" s="52">
        <f>'[9]NAW4 - Refurb - SSEH'!Y198</f>
        <v>0</v>
      </c>
      <c r="Z201" s="52">
        <f>'[9]NAW4 - Refurb - SSEH'!Z198</f>
        <v>0</v>
      </c>
      <c r="AA201" s="52">
        <f>'[9]NAW4 - Refurb - SSEH'!AA198</f>
        <v>0</v>
      </c>
      <c r="AB201" s="52">
        <f>'[9]NAW4 - Refurb - SSEH'!AB198</f>
        <v>0</v>
      </c>
      <c r="AC201" s="52">
        <f>'[9]NAW4 - Refurb - SSEH'!AC198</f>
        <v>0</v>
      </c>
      <c r="AD201" s="59">
        <f t="shared" si="1182"/>
        <v>0</v>
      </c>
      <c r="AE201" s="52">
        <f>'[9]NAW4 - Refurb - SSEH'!AE198</f>
        <v>0</v>
      </c>
      <c r="AF201" s="52">
        <f>'[9]NAW4 - Refurb - SSEH'!AF198</f>
        <v>0</v>
      </c>
      <c r="AG201" s="52">
        <f>'[9]NAW4 - Refurb - SSEH'!AG198</f>
        <v>0</v>
      </c>
      <c r="AH201" s="52">
        <f>'[9]NAW4 - Refurb - SSEH'!AH198</f>
        <v>0</v>
      </c>
      <c r="AI201" s="52">
        <f>'[9]NAW4 - Refurb - SSEH'!AI198</f>
        <v>0</v>
      </c>
      <c r="AJ201" s="59">
        <f t="shared" si="1183"/>
        <v>0</v>
      </c>
      <c r="AK201" s="52">
        <f>'[9]NAW4 - Refurb - SSEH'!AK198</f>
        <v>0</v>
      </c>
      <c r="AL201" s="52">
        <f>'[9]NAW4 - Refurb - SSEH'!AL198</f>
        <v>0</v>
      </c>
      <c r="AM201" s="52">
        <f>'[9]NAW4 - Refurb - SSEH'!AM198</f>
        <v>0</v>
      </c>
      <c r="AN201" s="52">
        <f>'[9]NAW4 - Refurb - SSEH'!AN198</f>
        <v>0</v>
      </c>
      <c r="AO201" s="52">
        <f>'[9]NAW4 - Refurb - SSEH'!AO198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'[9]NAW4 - Refurb - SSEH'!G199</f>
        <v>0</v>
      </c>
      <c r="H202" s="52">
        <f>'[9]NAW4 - Refurb - SSEH'!H199</f>
        <v>0</v>
      </c>
      <c r="I202" s="52">
        <f>'[9]NAW4 - Refurb - SSEH'!I199</f>
        <v>0</v>
      </c>
      <c r="J202" s="52">
        <f>'[9]NAW4 - Refurb - SSEH'!J199</f>
        <v>0</v>
      </c>
      <c r="K202" s="52">
        <f>'[9]NAW4 - Refurb - SSEH'!K199</f>
        <v>0</v>
      </c>
      <c r="L202" s="59">
        <f t="shared" si="1179"/>
        <v>0</v>
      </c>
      <c r="M202" s="52">
        <f>'[9]NAW4 - Refurb - SSEH'!M199</f>
        <v>0</v>
      </c>
      <c r="N202" s="52">
        <f>'[9]NAW4 - Refurb - SSEH'!N199</f>
        <v>0</v>
      </c>
      <c r="O202" s="52">
        <f>'[9]NAW4 - Refurb - SSEH'!O199</f>
        <v>0</v>
      </c>
      <c r="P202" s="52">
        <f>'[9]NAW4 - Refurb - SSEH'!P199</f>
        <v>0</v>
      </c>
      <c r="Q202" s="52">
        <f>'[9]NAW4 - Refurb - SSEH'!Q199</f>
        <v>0</v>
      </c>
      <c r="R202" s="59">
        <f t="shared" si="1180"/>
        <v>0</v>
      </c>
      <c r="S202" s="52">
        <f>'[9]NAW4 - Refurb - SSEH'!S199</f>
        <v>0</v>
      </c>
      <c r="T202" s="52">
        <f>'[9]NAW4 - Refurb - SSEH'!T199</f>
        <v>0</v>
      </c>
      <c r="U202" s="52">
        <f>'[9]NAW4 - Refurb - SSEH'!U199</f>
        <v>0</v>
      </c>
      <c r="V202" s="52">
        <f>'[9]NAW4 - Refurb - SSEH'!V199</f>
        <v>0</v>
      </c>
      <c r="W202" s="52">
        <f>'[9]NAW4 - Refurb - SSEH'!W199</f>
        <v>0</v>
      </c>
      <c r="X202" s="59">
        <f t="shared" si="1181"/>
        <v>0</v>
      </c>
      <c r="Y202" s="52">
        <f>'[9]NAW4 - Refurb - SSEH'!Y199</f>
        <v>0</v>
      </c>
      <c r="Z202" s="52">
        <f>'[9]NAW4 - Refurb - SSEH'!Z199</f>
        <v>0</v>
      </c>
      <c r="AA202" s="52">
        <f>'[9]NAW4 - Refurb - SSEH'!AA199</f>
        <v>0</v>
      </c>
      <c r="AB202" s="52">
        <f>'[9]NAW4 - Refurb - SSEH'!AB199</f>
        <v>0</v>
      </c>
      <c r="AC202" s="52">
        <f>'[9]NAW4 - Refurb - SSEH'!AC199</f>
        <v>0</v>
      </c>
      <c r="AD202" s="59">
        <f t="shared" si="1182"/>
        <v>0</v>
      </c>
      <c r="AE202" s="52">
        <f>'[9]NAW4 - Refurb - SSEH'!AE199</f>
        <v>0</v>
      </c>
      <c r="AF202" s="52">
        <f>'[9]NAW4 - Refurb - SSEH'!AF199</f>
        <v>0</v>
      </c>
      <c r="AG202" s="52">
        <f>'[9]NAW4 - Refurb - SSEH'!AG199</f>
        <v>0</v>
      </c>
      <c r="AH202" s="52">
        <f>'[9]NAW4 - Refurb - SSEH'!AH199</f>
        <v>0</v>
      </c>
      <c r="AI202" s="52">
        <f>'[9]NAW4 - Refurb - SSEH'!AI199</f>
        <v>0</v>
      </c>
      <c r="AJ202" s="59">
        <f t="shared" si="1183"/>
        <v>0</v>
      </c>
      <c r="AK202" s="52">
        <f>'[9]NAW4 - Refurb - SSEH'!AK199</f>
        <v>0</v>
      </c>
      <c r="AL202" s="52">
        <f>'[9]NAW4 - Refurb - SSEH'!AL199</f>
        <v>0</v>
      </c>
      <c r="AM202" s="52">
        <f>'[9]NAW4 - Refurb - SSEH'!AM199</f>
        <v>0</v>
      </c>
      <c r="AN202" s="52">
        <f>'[9]NAW4 - Refurb - SSEH'!AN199</f>
        <v>0</v>
      </c>
      <c r="AO202" s="52">
        <f>'[9]NAW4 - Refurb - SSEH'!AO199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SSEH'!G201</f>
        <v>0</v>
      </c>
      <c r="H204" s="52">
        <f>'[9]NAW4 - Refurb - SSEH'!H201</f>
        <v>0</v>
      </c>
      <c r="I204" s="52">
        <f>'[9]NAW4 - Refurb - SSEH'!I201</f>
        <v>0</v>
      </c>
      <c r="J204" s="52">
        <f>'[9]NAW4 - Refurb - SSEH'!J201</f>
        <v>0</v>
      </c>
      <c r="K204" s="52">
        <f>'[9]NAW4 - Refurb - SSEH'!K201</f>
        <v>0</v>
      </c>
      <c r="L204" s="53">
        <f>SUM(G204:K204)</f>
        <v>0</v>
      </c>
      <c r="M204" s="69">
        <f>'[9]NAW4 - Refurb - SSEH'!M201</f>
        <v>0</v>
      </c>
      <c r="N204" s="69">
        <f>'[9]NAW4 - Refurb - SSEH'!N201</f>
        <v>0</v>
      </c>
      <c r="O204" s="69">
        <f>'[9]NAW4 - Refurb - SSEH'!O201</f>
        <v>0</v>
      </c>
      <c r="P204" s="69">
        <f>'[9]NAW4 - Refurb - SSEH'!P201</f>
        <v>0</v>
      </c>
      <c r="Q204" s="69">
        <f>'[9]NAW4 - Refurb - SSEH'!Q201</f>
        <v>0</v>
      </c>
      <c r="R204" s="53">
        <f>SUM(M204:Q204)</f>
        <v>0</v>
      </c>
      <c r="S204" s="52">
        <f>'[9]NAW4 - Refurb - SSEH'!S201</f>
        <v>0</v>
      </c>
      <c r="T204" s="52">
        <f>'[9]NAW4 - Refurb - SSEH'!T201</f>
        <v>0</v>
      </c>
      <c r="U204" s="52">
        <f>'[9]NAW4 - Refurb - SSEH'!U201</f>
        <v>0</v>
      </c>
      <c r="V204" s="52">
        <f>'[9]NAW4 - Refurb - SSEH'!V201</f>
        <v>0</v>
      </c>
      <c r="W204" s="52">
        <f>'[9]NAW4 - Refurb - SSEH'!W201</f>
        <v>0</v>
      </c>
      <c r="X204" s="53">
        <f>SUM(S204:W204)</f>
        <v>0</v>
      </c>
      <c r="Y204" s="69">
        <f>'[9]NAW4 - Refurb - SSEH'!Y201</f>
        <v>0</v>
      </c>
      <c r="Z204" s="69">
        <f>'[9]NAW4 - Refurb - SSEH'!Z201</f>
        <v>0</v>
      </c>
      <c r="AA204" s="69">
        <f>'[9]NAW4 - Refurb - SSEH'!AA201</f>
        <v>0</v>
      </c>
      <c r="AB204" s="69">
        <f>'[9]NAW4 - Refurb - SSEH'!AB201</f>
        <v>0</v>
      </c>
      <c r="AC204" s="69">
        <f>'[9]NAW4 - Refurb - SSEH'!AC201</f>
        <v>0</v>
      </c>
      <c r="AD204" s="53">
        <f>SUM(Y204:AC204)</f>
        <v>0</v>
      </c>
      <c r="AE204" s="54">
        <f>'[9]NAW4 - Refurb - SSEH'!AE201</f>
        <v>0</v>
      </c>
      <c r="AF204" s="54">
        <f>'[9]NAW4 - Refurb - SSEH'!AF201</f>
        <v>0</v>
      </c>
      <c r="AG204" s="54">
        <f>'[9]NAW4 - Refurb - SSEH'!AG201</f>
        <v>0</v>
      </c>
      <c r="AH204" s="54">
        <f>'[9]NAW4 - Refurb - SSEH'!AH201</f>
        <v>0</v>
      </c>
      <c r="AI204" s="54">
        <f>'[9]NAW4 - Refurb - SSEH'!AI201</f>
        <v>0</v>
      </c>
      <c r="AJ204" s="53">
        <f>SUM(AE204:AI204)</f>
        <v>0</v>
      </c>
      <c r="AK204" s="69">
        <f>'[9]NAW4 - Refurb - SSEH'!AK201</f>
        <v>0</v>
      </c>
      <c r="AL204" s="69">
        <f>'[9]NAW4 - Refurb - SSEH'!AL201</f>
        <v>0</v>
      </c>
      <c r="AM204" s="69">
        <f>'[9]NAW4 - Refurb - SSEH'!AM201</f>
        <v>0</v>
      </c>
      <c r="AN204" s="69">
        <f>'[9]NAW4 - Refurb - SSEH'!AN201</f>
        <v>0</v>
      </c>
      <c r="AO204" s="69">
        <f>'[9]NAW4 - Refurb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'[9]NAW4 - Refurb - SSEH'!G202</f>
        <v>0</v>
      </c>
      <c r="H205" s="52">
        <f>'[9]NAW4 - Refurb - SSEH'!H202</f>
        <v>0</v>
      </c>
      <c r="I205" s="52">
        <f>'[9]NAW4 - Refurb - SSEH'!I202</f>
        <v>0</v>
      </c>
      <c r="J205" s="52">
        <f>'[9]NAW4 - Refurb - SSEH'!J202</f>
        <v>0</v>
      </c>
      <c r="K205" s="52">
        <f>'[9]NAW4 - Refurb - SSEH'!K202</f>
        <v>0</v>
      </c>
      <c r="L205" s="59">
        <f t="shared" ref="L205:L207" si="1210">SUM(G205:K205)</f>
        <v>0</v>
      </c>
      <c r="M205" s="52">
        <f>'[9]NAW4 - Refurb - SSEH'!M202</f>
        <v>0</v>
      </c>
      <c r="N205" s="52">
        <f>'[9]NAW4 - Refurb - SSEH'!N202</f>
        <v>0</v>
      </c>
      <c r="O205" s="52">
        <f>'[9]NAW4 - Refurb - SSEH'!O202</f>
        <v>0</v>
      </c>
      <c r="P205" s="52">
        <f>'[9]NAW4 - Refurb - SSEH'!P202</f>
        <v>0</v>
      </c>
      <c r="Q205" s="52">
        <f>'[9]NAW4 - Refurb - SSEH'!Q202</f>
        <v>0</v>
      </c>
      <c r="R205" s="59">
        <f t="shared" ref="R205:R207" si="1211">SUM(M205:Q205)</f>
        <v>0</v>
      </c>
      <c r="S205" s="52">
        <f>'[9]NAW4 - Refurb - SSEH'!S202</f>
        <v>0</v>
      </c>
      <c r="T205" s="52">
        <f>'[9]NAW4 - Refurb - SSEH'!T202</f>
        <v>0</v>
      </c>
      <c r="U205" s="52">
        <f>'[9]NAW4 - Refurb - SSEH'!U202</f>
        <v>0</v>
      </c>
      <c r="V205" s="52">
        <f>'[9]NAW4 - Refurb - SSEH'!V202</f>
        <v>0</v>
      </c>
      <c r="W205" s="52">
        <f>'[9]NAW4 - Refurb - SSEH'!W202</f>
        <v>0</v>
      </c>
      <c r="X205" s="59">
        <f t="shared" ref="X205:X207" si="1212">SUM(S205:W205)</f>
        <v>0</v>
      </c>
      <c r="Y205" s="52">
        <f>'[9]NAW4 - Refurb - SSEH'!Y202</f>
        <v>0</v>
      </c>
      <c r="Z205" s="52">
        <f>'[9]NAW4 - Refurb - SSEH'!Z202</f>
        <v>0</v>
      </c>
      <c r="AA205" s="52">
        <f>'[9]NAW4 - Refurb - SSEH'!AA202</f>
        <v>0</v>
      </c>
      <c r="AB205" s="52">
        <f>'[9]NAW4 - Refurb - SSEH'!AB202</f>
        <v>0</v>
      </c>
      <c r="AC205" s="52">
        <f>'[9]NAW4 - Refurb - SSEH'!AC202</f>
        <v>0</v>
      </c>
      <c r="AD205" s="59">
        <f t="shared" ref="AD205:AD207" si="1213">SUM(Y205:AC205)</f>
        <v>0</v>
      </c>
      <c r="AE205" s="52">
        <f>'[9]NAW4 - Refurb - SSEH'!AE202</f>
        <v>0</v>
      </c>
      <c r="AF205" s="52">
        <f>'[9]NAW4 - Refurb - SSEH'!AF202</f>
        <v>0</v>
      </c>
      <c r="AG205" s="52">
        <f>'[9]NAW4 - Refurb - SSEH'!AG202</f>
        <v>0</v>
      </c>
      <c r="AH205" s="52">
        <f>'[9]NAW4 - Refurb - SSEH'!AH202</f>
        <v>0</v>
      </c>
      <c r="AI205" s="52">
        <f>'[9]NAW4 - Refurb - SSEH'!AI202</f>
        <v>0</v>
      </c>
      <c r="AJ205" s="59">
        <f t="shared" ref="AJ205:AJ207" si="1214">SUM(AE205:AI205)</f>
        <v>0</v>
      </c>
      <c r="AK205" s="52">
        <f>'[9]NAW4 - Refurb - SSEH'!AK202</f>
        <v>0</v>
      </c>
      <c r="AL205" s="52">
        <f>'[9]NAW4 - Refurb - SSEH'!AL202</f>
        <v>0</v>
      </c>
      <c r="AM205" s="52">
        <f>'[9]NAW4 - Refurb - SSEH'!AM202</f>
        <v>0</v>
      </c>
      <c r="AN205" s="52">
        <f>'[9]NAW4 - Refurb - SSEH'!AN202</f>
        <v>0</v>
      </c>
      <c r="AO205" s="52">
        <f>'[9]NAW4 - Refurb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'[9]NAW4 - Refurb - SSEH'!G203</f>
        <v>0</v>
      </c>
      <c r="H206" s="52">
        <f>'[9]NAW4 - Refurb - SSEH'!H203</f>
        <v>0</v>
      </c>
      <c r="I206" s="52">
        <f>'[9]NAW4 - Refurb - SSEH'!I203</f>
        <v>0</v>
      </c>
      <c r="J206" s="52">
        <f>'[9]NAW4 - Refurb - SSEH'!J203</f>
        <v>0</v>
      </c>
      <c r="K206" s="52">
        <f>'[9]NAW4 - Refurb - SSEH'!K203</f>
        <v>0</v>
      </c>
      <c r="L206" s="59">
        <f t="shared" si="1210"/>
        <v>0</v>
      </c>
      <c r="M206" s="52">
        <f>'[9]NAW4 - Refurb - SSEH'!M203</f>
        <v>0</v>
      </c>
      <c r="N206" s="52">
        <f>'[9]NAW4 - Refurb - SSEH'!N203</f>
        <v>0</v>
      </c>
      <c r="O206" s="52">
        <f>'[9]NAW4 - Refurb - SSEH'!O203</f>
        <v>0</v>
      </c>
      <c r="P206" s="52">
        <f>'[9]NAW4 - Refurb - SSEH'!P203</f>
        <v>0</v>
      </c>
      <c r="Q206" s="52">
        <f>'[9]NAW4 - Refurb - SSEH'!Q203</f>
        <v>0</v>
      </c>
      <c r="R206" s="59">
        <f t="shared" si="1211"/>
        <v>0</v>
      </c>
      <c r="S206" s="52">
        <f>'[9]NAW4 - Refurb - SSEH'!S203</f>
        <v>0</v>
      </c>
      <c r="T206" s="52">
        <f>'[9]NAW4 - Refurb - SSEH'!T203</f>
        <v>0</v>
      </c>
      <c r="U206" s="52">
        <f>'[9]NAW4 - Refurb - SSEH'!U203</f>
        <v>0</v>
      </c>
      <c r="V206" s="52">
        <f>'[9]NAW4 - Refurb - SSEH'!V203</f>
        <v>0</v>
      </c>
      <c r="W206" s="52">
        <f>'[9]NAW4 - Refurb - SSEH'!W203</f>
        <v>0</v>
      </c>
      <c r="X206" s="59">
        <f t="shared" si="1212"/>
        <v>0</v>
      </c>
      <c r="Y206" s="52">
        <f>'[9]NAW4 - Refurb - SSEH'!Y203</f>
        <v>0</v>
      </c>
      <c r="Z206" s="52">
        <f>'[9]NAW4 - Refurb - SSEH'!Z203</f>
        <v>0</v>
      </c>
      <c r="AA206" s="52">
        <f>'[9]NAW4 - Refurb - SSEH'!AA203</f>
        <v>0</v>
      </c>
      <c r="AB206" s="52">
        <f>'[9]NAW4 - Refurb - SSEH'!AB203</f>
        <v>0</v>
      </c>
      <c r="AC206" s="52">
        <f>'[9]NAW4 - Refurb - SSEH'!AC203</f>
        <v>0</v>
      </c>
      <c r="AD206" s="59">
        <f t="shared" si="1213"/>
        <v>0</v>
      </c>
      <c r="AE206" s="52">
        <f>'[9]NAW4 - Refurb - SSEH'!AE203</f>
        <v>0</v>
      </c>
      <c r="AF206" s="52">
        <f>'[9]NAW4 - Refurb - SSEH'!AF203</f>
        <v>0</v>
      </c>
      <c r="AG206" s="52">
        <f>'[9]NAW4 - Refurb - SSEH'!AG203</f>
        <v>0</v>
      </c>
      <c r="AH206" s="52">
        <f>'[9]NAW4 - Refurb - SSEH'!AH203</f>
        <v>0</v>
      </c>
      <c r="AI206" s="52">
        <f>'[9]NAW4 - Refurb - SSEH'!AI203</f>
        <v>0</v>
      </c>
      <c r="AJ206" s="59">
        <f t="shared" si="1214"/>
        <v>0</v>
      </c>
      <c r="AK206" s="52">
        <f>'[9]NAW4 - Refurb - SSEH'!AK203</f>
        <v>0</v>
      </c>
      <c r="AL206" s="52">
        <f>'[9]NAW4 - Refurb - SSEH'!AL203</f>
        <v>0</v>
      </c>
      <c r="AM206" s="52">
        <f>'[9]NAW4 - Refurb - SSEH'!AM203</f>
        <v>0</v>
      </c>
      <c r="AN206" s="52">
        <f>'[9]NAW4 - Refurb - SSEH'!AN203</f>
        <v>0</v>
      </c>
      <c r="AO206" s="52">
        <f>'[9]NAW4 - Refurb - SSEH'!AO203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SSEH'!G204</f>
        <v>0</v>
      </c>
      <c r="H207" s="52">
        <f>'[9]NAW4 - Refurb - SSEH'!H204</f>
        <v>0</v>
      </c>
      <c r="I207" s="52">
        <f>'[9]NAW4 - Refurb - SSEH'!I204</f>
        <v>0</v>
      </c>
      <c r="J207" s="52">
        <f>'[9]NAW4 - Refurb - SSEH'!J204</f>
        <v>0</v>
      </c>
      <c r="K207" s="52">
        <f>'[9]NAW4 - Refurb - SSEH'!K204</f>
        <v>0</v>
      </c>
      <c r="L207" s="59">
        <f t="shared" si="1210"/>
        <v>0</v>
      </c>
      <c r="M207" s="52">
        <f>'[9]NAW4 - Refurb - SSEH'!M204</f>
        <v>0</v>
      </c>
      <c r="N207" s="52">
        <f>'[9]NAW4 - Refurb - SSEH'!N204</f>
        <v>0</v>
      </c>
      <c r="O207" s="52">
        <f>'[9]NAW4 - Refurb - SSEH'!O204</f>
        <v>0</v>
      </c>
      <c r="P207" s="52">
        <f>'[9]NAW4 - Refurb - SSEH'!P204</f>
        <v>0</v>
      </c>
      <c r="Q207" s="52">
        <f>'[9]NAW4 - Refurb - SSEH'!Q204</f>
        <v>0</v>
      </c>
      <c r="R207" s="59">
        <f t="shared" si="1211"/>
        <v>0</v>
      </c>
      <c r="S207" s="52">
        <f>'[9]NAW4 - Refurb - SSEH'!S204</f>
        <v>0</v>
      </c>
      <c r="T207" s="52">
        <f>'[9]NAW4 - Refurb - SSEH'!T204</f>
        <v>0</v>
      </c>
      <c r="U207" s="52">
        <f>'[9]NAW4 - Refurb - SSEH'!U204</f>
        <v>0</v>
      </c>
      <c r="V207" s="52">
        <f>'[9]NAW4 - Refurb - SSEH'!V204</f>
        <v>0</v>
      </c>
      <c r="W207" s="52">
        <f>'[9]NAW4 - Refurb - SSEH'!W204</f>
        <v>0</v>
      </c>
      <c r="X207" s="59">
        <f t="shared" si="1212"/>
        <v>0</v>
      </c>
      <c r="Y207" s="52">
        <f>'[9]NAW4 - Refurb - SSEH'!Y204</f>
        <v>0</v>
      </c>
      <c r="Z207" s="52">
        <f>'[9]NAW4 - Refurb - SSEH'!Z204</f>
        <v>0</v>
      </c>
      <c r="AA207" s="52">
        <f>'[9]NAW4 - Refurb - SSEH'!AA204</f>
        <v>0</v>
      </c>
      <c r="AB207" s="52">
        <f>'[9]NAW4 - Refurb - SSEH'!AB204</f>
        <v>0</v>
      </c>
      <c r="AC207" s="52">
        <f>'[9]NAW4 - Refurb - SSEH'!AC204</f>
        <v>0</v>
      </c>
      <c r="AD207" s="59">
        <f t="shared" si="1213"/>
        <v>0</v>
      </c>
      <c r="AE207" s="52">
        <f>'[9]NAW4 - Refurb - SSEH'!AE204</f>
        <v>0</v>
      </c>
      <c r="AF207" s="52">
        <f>'[9]NAW4 - Refurb - SSEH'!AF204</f>
        <v>0</v>
      </c>
      <c r="AG207" s="52">
        <f>'[9]NAW4 - Refurb - SSEH'!AG204</f>
        <v>0</v>
      </c>
      <c r="AH207" s="52">
        <f>'[9]NAW4 - Refurb - SSEH'!AH204</f>
        <v>0</v>
      </c>
      <c r="AI207" s="52">
        <f>'[9]NAW4 - Refurb - SSEH'!AI204</f>
        <v>0</v>
      </c>
      <c r="AJ207" s="59">
        <f t="shared" si="1214"/>
        <v>0</v>
      </c>
      <c r="AK207" s="52">
        <f>'[9]NAW4 - Refurb - SSEH'!AK204</f>
        <v>0</v>
      </c>
      <c r="AL207" s="52">
        <f>'[9]NAW4 - Refurb - SSEH'!AL204</f>
        <v>0</v>
      </c>
      <c r="AM207" s="52">
        <f>'[9]NAW4 - Refurb - SSEH'!AM204</f>
        <v>0</v>
      </c>
      <c r="AN207" s="52">
        <f>'[9]NAW4 - Refurb - SSEH'!AN204</f>
        <v>0</v>
      </c>
      <c r="AO207" s="52">
        <f>'[9]NAW4 - Refurb - SSEH'!AO204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SSEH'!G206</f>
        <v>0</v>
      </c>
      <c r="H209" s="52">
        <f>'[9]NAW4 - Refurb - SSEH'!H206</f>
        <v>0</v>
      </c>
      <c r="I209" s="52">
        <f>'[9]NAW4 - Refurb - SSEH'!I206</f>
        <v>0</v>
      </c>
      <c r="J209" s="52">
        <f>'[9]NAW4 - Refurb - SSEH'!J206</f>
        <v>0</v>
      </c>
      <c r="K209" s="52">
        <f>'[9]NAW4 - Refurb - SSEH'!K206</f>
        <v>0</v>
      </c>
      <c r="L209" s="53">
        <f>SUM(G209:K209)</f>
        <v>0</v>
      </c>
      <c r="M209" s="52">
        <f>'[9]NAW4 - Refurb - SSEH'!M206</f>
        <v>0</v>
      </c>
      <c r="N209" s="52">
        <f>'[9]NAW4 - Refurb - SSEH'!N206</f>
        <v>0</v>
      </c>
      <c r="O209" s="52">
        <f>'[9]NAW4 - Refurb - SSEH'!O206</f>
        <v>0</v>
      </c>
      <c r="P209" s="52">
        <f>'[9]NAW4 - Refurb - SSEH'!P206</f>
        <v>0</v>
      </c>
      <c r="Q209" s="52">
        <f>'[9]NAW4 - Refurb - SSEH'!Q206</f>
        <v>0</v>
      </c>
      <c r="R209" s="53">
        <f>SUM(M209:Q209)</f>
        <v>0</v>
      </c>
      <c r="S209" s="52">
        <f>'[9]NAW4 - Refurb - SSEH'!S206</f>
        <v>0</v>
      </c>
      <c r="T209" s="52">
        <f>'[9]NAW4 - Refurb - SSEH'!T206</f>
        <v>0</v>
      </c>
      <c r="U209" s="52">
        <f>'[9]NAW4 - Refurb - SSEH'!U206</f>
        <v>0</v>
      </c>
      <c r="V209" s="52">
        <f>'[9]NAW4 - Refurb - SSEH'!V206</f>
        <v>0</v>
      </c>
      <c r="W209" s="52">
        <f>'[9]NAW4 - Refurb - SSEH'!W206</f>
        <v>0</v>
      </c>
      <c r="X209" s="53">
        <f>SUM(S209:W209)</f>
        <v>0</v>
      </c>
      <c r="Y209" s="54">
        <f>'[9]NAW4 - Refurb - SSEH'!Y206</f>
        <v>0</v>
      </c>
      <c r="Z209" s="54">
        <f>'[9]NAW4 - Refurb - SSEH'!Z206</f>
        <v>0</v>
      </c>
      <c r="AA209" s="54">
        <f>'[9]NAW4 - Refurb - SSEH'!AA206</f>
        <v>0</v>
      </c>
      <c r="AB209" s="54">
        <f>'[9]NAW4 - Refurb - SSEH'!AB206</f>
        <v>0</v>
      </c>
      <c r="AC209" s="54">
        <f>'[9]NAW4 - Refurb - SSEH'!AC206</f>
        <v>0</v>
      </c>
      <c r="AD209" s="53">
        <f>SUM(Y209:AC209)</f>
        <v>0</v>
      </c>
      <c r="AE209" s="54">
        <f>'[9]NAW4 - Refurb - SSEH'!AE206</f>
        <v>0</v>
      </c>
      <c r="AF209" s="54">
        <f>'[9]NAW4 - Refurb - SSEH'!AF206</f>
        <v>0</v>
      </c>
      <c r="AG209" s="54">
        <f>'[9]NAW4 - Refurb - SSEH'!AG206</f>
        <v>0</v>
      </c>
      <c r="AH209" s="54">
        <f>'[9]NAW4 - Refurb - SSEH'!AH206</f>
        <v>0</v>
      </c>
      <c r="AI209" s="54">
        <f>'[9]NAW4 - Refurb - SSEH'!AI206</f>
        <v>0</v>
      </c>
      <c r="AJ209" s="53">
        <f>SUM(AE209:AI209)</f>
        <v>0</v>
      </c>
      <c r="AK209" s="54">
        <f>'[9]NAW4 - Refurb - SSEH'!AK206</f>
        <v>0</v>
      </c>
      <c r="AL209" s="54">
        <f>'[9]NAW4 - Refurb - SSEH'!AL206</f>
        <v>0</v>
      </c>
      <c r="AM209" s="54">
        <f>'[9]NAW4 - Refurb - SSEH'!AM206</f>
        <v>0</v>
      </c>
      <c r="AN209" s="54">
        <f>'[9]NAW4 - Refurb - SSEH'!AN206</f>
        <v>0</v>
      </c>
      <c r="AO209" s="54">
        <f>'[9]NAW4 - Refurb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SSEH'!G207</f>
        <v>0</v>
      </c>
      <c r="H210" s="52">
        <f>'[9]NAW4 - Refurb - SSEH'!H207</f>
        <v>0</v>
      </c>
      <c r="I210" s="52">
        <f>'[9]NAW4 - Refurb - SSEH'!I207</f>
        <v>0</v>
      </c>
      <c r="J210" s="52">
        <f>'[9]NAW4 - Refurb - SSEH'!J207</f>
        <v>0</v>
      </c>
      <c r="K210" s="52">
        <f>'[9]NAW4 - Refurb - SSEH'!K207</f>
        <v>0</v>
      </c>
      <c r="L210" s="59">
        <f t="shared" ref="L210:L212" si="1246">SUM(G210:K210)</f>
        <v>0</v>
      </c>
      <c r="M210" s="52">
        <f>'[9]NAW4 - Refurb - SSEH'!M207</f>
        <v>0</v>
      </c>
      <c r="N210" s="52">
        <f>'[9]NAW4 - Refurb - SSEH'!N207</f>
        <v>0</v>
      </c>
      <c r="O210" s="52">
        <f>'[9]NAW4 - Refurb - SSEH'!O207</f>
        <v>0</v>
      </c>
      <c r="P210" s="52">
        <f>'[9]NAW4 - Refurb - SSEH'!P207</f>
        <v>0</v>
      </c>
      <c r="Q210" s="52">
        <f>'[9]NAW4 - Refurb - SSEH'!Q207</f>
        <v>0</v>
      </c>
      <c r="R210" s="59">
        <f t="shared" ref="R210:R212" si="1247">SUM(M210:Q210)</f>
        <v>0</v>
      </c>
      <c r="S210" s="52">
        <f>'[9]NAW4 - Refurb - SSEH'!S207</f>
        <v>0</v>
      </c>
      <c r="T210" s="52">
        <f>'[9]NAW4 - Refurb - SSEH'!T207</f>
        <v>0</v>
      </c>
      <c r="U210" s="52">
        <f>'[9]NAW4 - Refurb - SSEH'!U207</f>
        <v>0</v>
      </c>
      <c r="V210" s="52">
        <f>'[9]NAW4 - Refurb - SSEH'!V207</f>
        <v>0</v>
      </c>
      <c r="W210" s="52">
        <f>'[9]NAW4 - Refurb - SSEH'!W207</f>
        <v>0</v>
      </c>
      <c r="X210" s="59">
        <f t="shared" ref="X210:X212" si="1248">SUM(S210:W210)</f>
        <v>0</v>
      </c>
      <c r="Y210" s="52">
        <f>'[9]NAW4 - Refurb - SSEH'!Y207</f>
        <v>0</v>
      </c>
      <c r="Z210" s="52">
        <f>'[9]NAW4 - Refurb - SSEH'!Z207</f>
        <v>0</v>
      </c>
      <c r="AA210" s="52">
        <f>'[9]NAW4 - Refurb - SSEH'!AA207</f>
        <v>0</v>
      </c>
      <c r="AB210" s="52">
        <f>'[9]NAW4 - Refurb - SSEH'!AB207</f>
        <v>0</v>
      </c>
      <c r="AC210" s="52">
        <f>'[9]NAW4 - Refurb - SSEH'!AC207</f>
        <v>0</v>
      </c>
      <c r="AD210" s="59">
        <f t="shared" ref="AD210:AD212" si="1249">SUM(Y210:AC210)</f>
        <v>0</v>
      </c>
      <c r="AE210" s="52">
        <f>'[9]NAW4 - Refurb - SSEH'!AE207</f>
        <v>0</v>
      </c>
      <c r="AF210" s="52">
        <f>'[9]NAW4 - Refurb - SSEH'!AF207</f>
        <v>0</v>
      </c>
      <c r="AG210" s="52">
        <f>'[9]NAW4 - Refurb - SSEH'!AG207</f>
        <v>0</v>
      </c>
      <c r="AH210" s="52">
        <f>'[9]NAW4 - Refurb - SSEH'!AH207</f>
        <v>0</v>
      </c>
      <c r="AI210" s="52">
        <f>'[9]NAW4 - Refurb - SSEH'!AI207</f>
        <v>0</v>
      </c>
      <c r="AJ210" s="59">
        <f t="shared" ref="AJ210:AJ212" si="1250">SUM(AE210:AI210)</f>
        <v>0</v>
      </c>
      <c r="AK210" s="52">
        <f>'[9]NAW4 - Refurb - SSEH'!AK207</f>
        <v>0</v>
      </c>
      <c r="AL210" s="52">
        <f>'[9]NAW4 - Refurb - SSEH'!AL207</f>
        <v>0</v>
      </c>
      <c r="AM210" s="52">
        <f>'[9]NAW4 - Refurb - SSEH'!AM207</f>
        <v>0</v>
      </c>
      <c r="AN210" s="52">
        <f>'[9]NAW4 - Refurb - SSEH'!AN207</f>
        <v>0</v>
      </c>
      <c r="AO210" s="52">
        <f>'[9]NAW4 - Refurb - SSEH'!AO207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SSEH'!G208</f>
        <v>0</v>
      </c>
      <c r="H211" s="52">
        <f>'[9]NAW4 - Refurb - SSEH'!H208</f>
        <v>0</v>
      </c>
      <c r="I211" s="52">
        <f>'[9]NAW4 - Refurb - SSEH'!I208</f>
        <v>0</v>
      </c>
      <c r="J211" s="52">
        <f>'[9]NAW4 - Refurb - SSEH'!J208</f>
        <v>0</v>
      </c>
      <c r="K211" s="52">
        <f>'[9]NAW4 - Refurb - SSEH'!K208</f>
        <v>0</v>
      </c>
      <c r="L211" s="59">
        <f t="shared" si="1246"/>
        <v>0</v>
      </c>
      <c r="M211" s="52">
        <f>'[9]NAW4 - Refurb - SSEH'!M208</f>
        <v>0</v>
      </c>
      <c r="N211" s="52">
        <f>'[9]NAW4 - Refurb - SSEH'!N208</f>
        <v>0</v>
      </c>
      <c r="O211" s="52">
        <f>'[9]NAW4 - Refurb - SSEH'!O208</f>
        <v>0</v>
      </c>
      <c r="P211" s="52">
        <f>'[9]NAW4 - Refurb - SSEH'!P208</f>
        <v>0</v>
      </c>
      <c r="Q211" s="52">
        <f>'[9]NAW4 - Refurb - SSEH'!Q208</f>
        <v>0</v>
      </c>
      <c r="R211" s="59">
        <f t="shared" si="1247"/>
        <v>0</v>
      </c>
      <c r="S211" s="52">
        <f>'[9]NAW4 - Refurb - SSEH'!S208</f>
        <v>0</v>
      </c>
      <c r="T211" s="52">
        <f>'[9]NAW4 - Refurb - SSEH'!T208</f>
        <v>0</v>
      </c>
      <c r="U211" s="52">
        <f>'[9]NAW4 - Refurb - SSEH'!U208</f>
        <v>0</v>
      </c>
      <c r="V211" s="52">
        <f>'[9]NAW4 - Refurb - SSEH'!V208</f>
        <v>0</v>
      </c>
      <c r="W211" s="52">
        <f>'[9]NAW4 - Refurb - SSEH'!W208</f>
        <v>0</v>
      </c>
      <c r="X211" s="59">
        <f t="shared" si="1248"/>
        <v>0</v>
      </c>
      <c r="Y211" s="52">
        <f>'[9]NAW4 - Refurb - SSEH'!Y208</f>
        <v>0</v>
      </c>
      <c r="Z211" s="52">
        <f>'[9]NAW4 - Refurb - SSEH'!Z208</f>
        <v>0</v>
      </c>
      <c r="AA211" s="52">
        <f>'[9]NAW4 - Refurb - SSEH'!AA208</f>
        <v>0</v>
      </c>
      <c r="AB211" s="52">
        <f>'[9]NAW4 - Refurb - SSEH'!AB208</f>
        <v>0</v>
      </c>
      <c r="AC211" s="52">
        <f>'[9]NAW4 - Refurb - SSEH'!AC208</f>
        <v>0</v>
      </c>
      <c r="AD211" s="59">
        <f t="shared" si="1249"/>
        <v>0</v>
      </c>
      <c r="AE211" s="52">
        <f>'[9]NAW4 - Refurb - SSEH'!AE208</f>
        <v>0</v>
      </c>
      <c r="AF211" s="52">
        <f>'[9]NAW4 - Refurb - SSEH'!AF208</f>
        <v>0</v>
      </c>
      <c r="AG211" s="52">
        <f>'[9]NAW4 - Refurb - SSEH'!AG208</f>
        <v>0</v>
      </c>
      <c r="AH211" s="52">
        <f>'[9]NAW4 - Refurb - SSEH'!AH208</f>
        <v>0</v>
      </c>
      <c r="AI211" s="52">
        <f>'[9]NAW4 - Refurb - SSEH'!AI208</f>
        <v>0</v>
      </c>
      <c r="AJ211" s="59">
        <f t="shared" si="1250"/>
        <v>0</v>
      </c>
      <c r="AK211" s="52">
        <f>'[9]NAW4 - Refurb - SSEH'!AK208</f>
        <v>0</v>
      </c>
      <c r="AL211" s="52">
        <f>'[9]NAW4 - Refurb - SSEH'!AL208</f>
        <v>0</v>
      </c>
      <c r="AM211" s="52">
        <f>'[9]NAW4 - Refurb - SSEH'!AM208</f>
        <v>0</v>
      </c>
      <c r="AN211" s="52">
        <f>'[9]NAW4 - Refurb - SSEH'!AN208</f>
        <v>0</v>
      </c>
      <c r="AO211" s="52">
        <f>'[9]NAW4 - Refurb - SSEH'!AO208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SSEH'!G209</f>
        <v>0</v>
      </c>
      <c r="H212" s="52">
        <f>'[9]NAW4 - Refurb - SSEH'!H209</f>
        <v>0</v>
      </c>
      <c r="I212" s="52">
        <f>'[9]NAW4 - Refurb - SSEH'!I209</f>
        <v>0</v>
      </c>
      <c r="J212" s="52">
        <f>'[9]NAW4 - Refurb - SSEH'!J209</f>
        <v>0</v>
      </c>
      <c r="K212" s="52">
        <f>'[9]NAW4 - Refurb - SSEH'!K209</f>
        <v>0</v>
      </c>
      <c r="L212" s="59">
        <f t="shared" si="1246"/>
        <v>0</v>
      </c>
      <c r="M212" s="52">
        <f>'[9]NAW4 - Refurb - SSEH'!M209</f>
        <v>0</v>
      </c>
      <c r="N212" s="52">
        <f>'[9]NAW4 - Refurb - SSEH'!N209</f>
        <v>0</v>
      </c>
      <c r="O212" s="52">
        <f>'[9]NAW4 - Refurb - SSEH'!O209</f>
        <v>0</v>
      </c>
      <c r="P212" s="52">
        <f>'[9]NAW4 - Refurb - SSEH'!P209</f>
        <v>0</v>
      </c>
      <c r="Q212" s="52">
        <f>'[9]NAW4 - Refurb - SSEH'!Q209</f>
        <v>0</v>
      </c>
      <c r="R212" s="59">
        <f t="shared" si="1247"/>
        <v>0</v>
      </c>
      <c r="S212" s="52">
        <f>'[9]NAW4 - Refurb - SSEH'!S209</f>
        <v>0</v>
      </c>
      <c r="T212" s="52">
        <f>'[9]NAW4 - Refurb - SSEH'!T209</f>
        <v>0</v>
      </c>
      <c r="U212" s="52">
        <f>'[9]NAW4 - Refurb - SSEH'!U209</f>
        <v>0</v>
      </c>
      <c r="V212" s="52">
        <f>'[9]NAW4 - Refurb - SSEH'!V209</f>
        <v>0</v>
      </c>
      <c r="W212" s="52">
        <f>'[9]NAW4 - Refurb - SSEH'!W209</f>
        <v>0</v>
      </c>
      <c r="X212" s="59">
        <f t="shared" si="1248"/>
        <v>0</v>
      </c>
      <c r="Y212" s="52">
        <f>'[9]NAW4 - Refurb - SSEH'!Y209</f>
        <v>0</v>
      </c>
      <c r="Z212" s="52">
        <f>'[9]NAW4 - Refurb - SSEH'!Z209</f>
        <v>0</v>
      </c>
      <c r="AA212" s="52">
        <f>'[9]NAW4 - Refurb - SSEH'!AA209</f>
        <v>0</v>
      </c>
      <c r="AB212" s="52">
        <f>'[9]NAW4 - Refurb - SSEH'!AB209</f>
        <v>0</v>
      </c>
      <c r="AC212" s="52">
        <f>'[9]NAW4 - Refurb - SSEH'!AC209</f>
        <v>0</v>
      </c>
      <c r="AD212" s="59">
        <f t="shared" si="1249"/>
        <v>0</v>
      </c>
      <c r="AE212" s="52">
        <f>'[9]NAW4 - Refurb - SSEH'!AE209</f>
        <v>0</v>
      </c>
      <c r="AF212" s="52">
        <f>'[9]NAW4 - Refurb - SSEH'!AF209</f>
        <v>0</v>
      </c>
      <c r="AG212" s="52">
        <f>'[9]NAW4 - Refurb - SSEH'!AG209</f>
        <v>0</v>
      </c>
      <c r="AH212" s="52">
        <f>'[9]NAW4 - Refurb - SSEH'!AH209</f>
        <v>0</v>
      </c>
      <c r="AI212" s="52">
        <f>'[9]NAW4 - Refurb - SSEH'!AI209</f>
        <v>0</v>
      </c>
      <c r="AJ212" s="59">
        <f t="shared" si="1250"/>
        <v>0</v>
      </c>
      <c r="AK212" s="52">
        <f>'[9]NAW4 - Refurb - SSEH'!AK209</f>
        <v>0</v>
      </c>
      <c r="AL212" s="52">
        <f>'[9]NAW4 - Refurb - SSEH'!AL209</f>
        <v>0</v>
      </c>
      <c r="AM212" s="52">
        <f>'[9]NAW4 - Refurb - SSEH'!AM209</f>
        <v>0</v>
      </c>
      <c r="AN212" s="52">
        <f>'[9]NAW4 - Refurb - SSEH'!AN209</f>
        <v>0</v>
      </c>
      <c r="AO212" s="52">
        <f>'[9]NAW4 - Refurb - SSEH'!AO209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SSEH'!G211</f>
        <v>0</v>
      </c>
      <c r="H214" s="52">
        <f>'[9]NAW4 - Refurb - SSEH'!H211</f>
        <v>0</v>
      </c>
      <c r="I214" s="52">
        <f>'[9]NAW4 - Refurb - SSEH'!I211</f>
        <v>0</v>
      </c>
      <c r="J214" s="52">
        <f>'[9]NAW4 - Refurb - SSEH'!J211</f>
        <v>0</v>
      </c>
      <c r="K214" s="52">
        <f>'[9]NAW4 - Refurb - SSEH'!K211</f>
        <v>0</v>
      </c>
      <c r="L214" s="53">
        <f>SUM(G214:K214)</f>
        <v>0</v>
      </c>
      <c r="M214" s="52">
        <f>'[9]NAW4 - Refurb - SSEH'!M211</f>
        <v>0</v>
      </c>
      <c r="N214" s="52">
        <f>'[9]NAW4 - Refurb - SSEH'!N211</f>
        <v>0</v>
      </c>
      <c r="O214" s="52">
        <f>'[9]NAW4 - Refurb - SSEH'!O211</f>
        <v>0</v>
      </c>
      <c r="P214" s="52">
        <f>'[9]NAW4 - Refurb - SSEH'!P211</f>
        <v>0</v>
      </c>
      <c r="Q214" s="52">
        <f>'[9]NAW4 - Refurb - SSEH'!Q211</f>
        <v>0</v>
      </c>
      <c r="R214" s="53">
        <f>SUM(M214:Q214)</f>
        <v>0</v>
      </c>
      <c r="S214" s="52">
        <f>'[9]NAW4 - Refurb - SSEH'!S211</f>
        <v>0</v>
      </c>
      <c r="T214" s="52">
        <f>'[9]NAW4 - Refurb - SSEH'!T211</f>
        <v>0</v>
      </c>
      <c r="U214" s="52">
        <f>'[9]NAW4 - Refurb - SSEH'!U211</f>
        <v>0</v>
      </c>
      <c r="V214" s="52">
        <f>'[9]NAW4 - Refurb - SSEH'!V211</f>
        <v>0</v>
      </c>
      <c r="W214" s="52">
        <f>'[9]NAW4 - Refurb - SSEH'!W211</f>
        <v>0</v>
      </c>
      <c r="X214" s="53">
        <f>SUM(S214:W214)</f>
        <v>0</v>
      </c>
      <c r="Y214" s="54">
        <f>'[9]NAW4 - Refurb - SSEH'!Y211</f>
        <v>0</v>
      </c>
      <c r="Z214" s="54">
        <f>'[9]NAW4 - Refurb - SSEH'!Z211</f>
        <v>0</v>
      </c>
      <c r="AA214" s="54">
        <f>'[9]NAW4 - Refurb - SSEH'!AA211</f>
        <v>0</v>
      </c>
      <c r="AB214" s="54">
        <f>'[9]NAW4 - Refurb - SSEH'!AB211</f>
        <v>0</v>
      </c>
      <c r="AC214" s="54">
        <f>'[9]NAW4 - Refurb - SSEH'!AC211</f>
        <v>0</v>
      </c>
      <c r="AD214" s="53">
        <f>SUM(Y214:AC214)</f>
        <v>0</v>
      </c>
      <c r="AE214" s="54">
        <f>'[9]NAW4 - Refurb - SSEH'!AE211</f>
        <v>0</v>
      </c>
      <c r="AF214" s="54">
        <f>'[9]NAW4 - Refurb - SSEH'!AF211</f>
        <v>0</v>
      </c>
      <c r="AG214" s="54">
        <f>'[9]NAW4 - Refurb - SSEH'!AG211</f>
        <v>0</v>
      </c>
      <c r="AH214" s="54">
        <f>'[9]NAW4 - Refurb - SSEH'!AH211</f>
        <v>0</v>
      </c>
      <c r="AI214" s="54">
        <f>'[9]NAW4 - Refurb - SSEH'!AI211</f>
        <v>0</v>
      </c>
      <c r="AJ214" s="53">
        <f>SUM(AE214:AI214)</f>
        <v>0</v>
      </c>
      <c r="AK214" s="54">
        <f>'[9]NAW4 - Refurb - SSEH'!AK211</f>
        <v>0</v>
      </c>
      <c r="AL214" s="54">
        <f>'[9]NAW4 - Refurb - SSEH'!AL211</f>
        <v>0</v>
      </c>
      <c r="AM214" s="54">
        <f>'[9]NAW4 - Refurb - SSEH'!AM211</f>
        <v>0</v>
      </c>
      <c r="AN214" s="54">
        <f>'[9]NAW4 - Refurb - SSEH'!AN211</f>
        <v>0</v>
      </c>
      <c r="AO214" s="54">
        <f>'[9]NAW4 - Refurb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SSEH'!G212</f>
        <v>0</v>
      </c>
      <c r="H215" s="52">
        <f>'[9]NAW4 - Refurb - SSEH'!H212</f>
        <v>0</v>
      </c>
      <c r="I215" s="52">
        <f>'[9]NAW4 - Refurb - SSEH'!I212</f>
        <v>0</v>
      </c>
      <c r="J215" s="52">
        <f>'[9]NAW4 - Refurb - SSEH'!J212</f>
        <v>0</v>
      </c>
      <c r="K215" s="52">
        <f>'[9]NAW4 - Refurb - SSEH'!K212</f>
        <v>0</v>
      </c>
      <c r="L215" s="59">
        <f t="shared" ref="L215:L217" si="1278">SUM(G215:K215)</f>
        <v>0</v>
      </c>
      <c r="M215" s="52">
        <f>'[9]NAW4 - Refurb - SSEH'!M212</f>
        <v>0</v>
      </c>
      <c r="N215" s="52">
        <f>'[9]NAW4 - Refurb - SSEH'!N212</f>
        <v>0</v>
      </c>
      <c r="O215" s="52">
        <f>'[9]NAW4 - Refurb - SSEH'!O212</f>
        <v>0</v>
      </c>
      <c r="P215" s="52">
        <f>'[9]NAW4 - Refurb - SSEH'!P212</f>
        <v>0</v>
      </c>
      <c r="Q215" s="52">
        <f>'[9]NAW4 - Refurb - SSEH'!Q212</f>
        <v>0</v>
      </c>
      <c r="R215" s="59">
        <f t="shared" ref="R215:R217" si="1279">SUM(M215:Q215)</f>
        <v>0</v>
      </c>
      <c r="S215" s="52">
        <f>'[9]NAW4 - Refurb - SSEH'!S212</f>
        <v>0</v>
      </c>
      <c r="T215" s="52">
        <f>'[9]NAW4 - Refurb - SSEH'!T212</f>
        <v>0</v>
      </c>
      <c r="U215" s="52">
        <f>'[9]NAW4 - Refurb - SSEH'!U212</f>
        <v>0</v>
      </c>
      <c r="V215" s="52">
        <f>'[9]NAW4 - Refurb - SSEH'!V212</f>
        <v>0</v>
      </c>
      <c r="W215" s="52">
        <f>'[9]NAW4 - Refurb - SSEH'!W212</f>
        <v>0</v>
      </c>
      <c r="X215" s="59">
        <f t="shared" ref="X215:X217" si="1280">SUM(S215:W215)</f>
        <v>0</v>
      </c>
      <c r="Y215" s="52">
        <f>'[9]NAW4 - Refurb - SSEH'!Y212</f>
        <v>0</v>
      </c>
      <c r="Z215" s="52">
        <f>'[9]NAW4 - Refurb - SSEH'!Z212</f>
        <v>0</v>
      </c>
      <c r="AA215" s="52">
        <f>'[9]NAW4 - Refurb - SSEH'!AA212</f>
        <v>0</v>
      </c>
      <c r="AB215" s="52">
        <f>'[9]NAW4 - Refurb - SSEH'!AB212</f>
        <v>0</v>
      </c>
      <c r="AC215" s="52">
        <f>'[9]NAW4 - Refurb - SSEH'!AC212</f>
        <v>0</v>
      </c>
      <c r="AD215" s="59">
        <f t="shared" ref="AD215:AD217" si="1281">SUM(Y215:AC215)</f>
        <v>0</v>
      </c>
      <c r="AE215" s="52">
        <f>'[9]NAW4 - Refurb - SSEH'!AE212</f>
        <v>0</v>
      </c>
      <c r="AF215" s="52">
        <f>'[9]NAW4 - Refurb - SSEH'!AF212</f>
        <v>0</v>
      </c>
      <c r="AG215" s="52">
        <f>'[9]NAW4 - Refurb - SSEH'!AG212</f>
        <v>0</v>
      </c>
      <c r="AH215" s="52">
        <f>'[9]NAW4 - Refurb - SSEH'!AH212</f>
        <v>0</v>
      </c>
      <c r="AI215" s="52">
        <f>'[9]NAW4 - Refurb - SSEH'!AI212</f>
        <v>0</v>
      </c>
      <c r="AJ215" s="59">
        <f t="shared" ref="AJ215:AJ217" si="1282">SUM(AE215:AI215)</f>
        <v>0</v>
      </c>
      <c r="AK215" s="52">
        <f>'[9]NAW4 - Refurb - SSEH'!AK212</f>
        <v>0</v>
      </c>
      <c r="AL215" s="52">
        <f>'[9]NAW4 - Refurb - SSEH'!AL212</f>
        <v>0</v>
      </c>
      <c r="AM215" s="52">
        <f>'[9]NAW4 - Refurb - SSEH'!AM212</f>
        <v>0</v>
      </c>
      <c r="AN215" s="52">
        <f>'[9]NAW4 - Refurb - SSEH'!AN212</f>
        <v>0</v>
      </c>
      <c r="AO215" s="52">
        <f>'[9]NAW4 - Refurb - SSEH'!AO212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SSEH'!G213</f>
        <v>0</v>
      </c>
      <c r="H216" s="52">
        <f>'[9]NAW4 - Refurb - SSEH'!H213</f>
        <v>0</v>
      </c>
      <c r="I216" s="52">
        <f>'[9]NAW4 - Refurb - SSEH'!I213</f>
        <v>0</v>
      </c>
      <c r="J216" s="52">
        <f>'[9]NAW4 - Refurb - SSEH'!J213</f>
        <v>0</v>
      </c>
      <c r="K216" s="52">
        <f>'[9]NAW4 - Refurb - SSEH'!K213</f>
        <v>0</v>
      </c>
      <c r="L216" s="59">
        <f t="shared" si="1278"/>
        <v>0</v>
      </c>
      <c r="M216" s="52">
        <f>'[9]NAW4 - Refurb - SSEH'!M213</f>
        <v>0</v>
      </c>
      <c r="N216" s="52">
        <f>'[9]NAW4 - Refurb - SSEH'!N213</f>
        <v>0</v>
      </c>
      <c r="O216" s="52">
        <f>'[9]NAW4 - Refurb - SSEH'!O213</f>
        <v>0</v>
      </c>
      <c r="P216" s="52">
        <f>'[9]NAW4 - Refurb - SSEH'!P213</f>
        <v>0</v>
      </c>
      <c r="Q216" s="52">
        <f>'[9]NAW4 - Refurb - SSEH'!Q213</f>
        <v>0</v>
      </c>
      <c r="R216" s="59">
        <f t="shared" si="1279"/>
        <v>0</v>
      </c>
      <c r="S216" s="52">
        <f>'[9]NAW4 - Refurb - SSEH'!S213</f>
        <v>0</v>
      </c>
      <c r="T216" s="52">
        <f>'[9]NAW4 - Refurb - SSEH'!T213</f>
        <v>0</v>
      </c>
      <c r="U216" s="52">
        <f>'[9]NAW4 - Refurb - SSEH'!U213</f>
        <v>0</v>
      </c>
      <c r="V216" s="52">
        <f>'[9]NAW4 - Refurb - SSEH'!V213</f>
        <v>0</v>
      </c>
      <c r="W216" s="52">
        <f>'[9]NAW4 - Refurb - SSEH'!W213</f>
        <v>0</v>
      </c>
      <c r="X216" s="59">
        <f t="shared" si="1280"/>
        <v>0</v>
      </c>
      <c r="Y216" s="52">
        <f>'[9]NAW4 - Refurb - SSEH'!Y213</f>
        <v>0</v>
      </c>
      <c r="Z216" s="52">
        <f>'[9]NAW4 - Refurb - SSEH'!Z213</f>
        <v>0</v>
      </c>
      <c r="AA216" s="52">
        <f>'[9]NAW4 - Refurb - SSEH'!AA213</f>
        <v>0</v>
      </c>
      <c r="AB216" s="52">
        <f>'[9]NAW4 - Refurb - SSEH'!AB213</f>
        <v>0</v>
      </c>
      <c r="AC216" s="52">
        <f>'[9]NAW4 - Refurb - SSEH'!AC213</f>
        <v>0</v>
      </c>
      <c r="AD216" s="59">
        <f t="shared" si="1281"/>
        <v>0</v>
      </c>
      <c r="AE216" s="52">
        <f>'[9]NAW4 - Refurb - SSEH'!AE213</f>
        <v>0</v>
      </c>
      <c r="AF216" s="52">
        <f>'[9]NAW4 - Refurb - SSEH'!AF213</f>
        <v>0</v>
      </c>
      <c r="AG216" s="52">
        <f>'[9]NAW4 - Refurb - SSEH'!AG213</f>
        <v>0</v>
      </c>
      <c r="AH216" s="52">
        <f>'[9]NAW4 - Refurb - SSEH'!AH213</f>
        <v>0</v>
      </c>
      <c r="AI216" s="52">
        <f>'[9]NAW4 - Refurb - SSEH'!AI213</f>
        <v>0</v>
      </c>
      <c r="AJ216" s="59">
        <f t="shared" si="1282"/>
        <v>0</v>
      </c>
      <c r="AK216" s="52">
        <f>'[9]NAW4 - Refurb - SSEH'!AK213</f>
        <v>0</v>
      </c>
      <c r="AL216" s="52">
        <f>'[9]NAW4 - Refurb - SSEH'!AL213</f>
        <v>0</v>
      </c>
      <c r="AM216" s="52">
        <f>'[9]NAW4 - Refurb - SSEH'!AM213</f>
        <v>0</v>
      </c>
      <c r="AN216" s="52">
        <f>'[9]NAW4 - Refurb - SSEH'!AN213</f>
        <v>0</v>
      </c>
      <c r="AO216" s="52">
        <f>'[9]NAW4 - Refurb - SSEH'!AO213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SSEH'!G214</f>
        <v>0</v>
      </c>
      <c r="H217" s="52">
        <f>'[9]NAW4 - Refurb - SSEH'!H214</f>
        <v>0</v>
      </c>
      <c r="I217" s="52">
        <f>'[9]NAW4 - Refurb - SSEH'!I214</f>
        <v>0</v>
      </c>
      <c r="J217" s="52">
        <f>'[9]NAW4 - Refurb - SSEH'!J214</f>
        <v>0</v>
      </c>
      <c r="K217" s="52">
        <f>'[9]NAW4 - Refurb - SSEH'!K214</f>
        <v>0</v>
      </c>
      <c r="L217" s="59">
        <f t="shared" si="1278"/>
        <v>0</v>
      </c>
      <c r="M217" s="52">
        <f>'[9]NAW4 - Refurb - SSEH'!M214</f>
        <v>0</v>
      </c>
      <c r="N217" s="52">
        <f>'[9]NAW4 - Refurb - SSEH'!N214</f>
        <v>0</v>
      </c>
      <c r="O217" s="52">
        <f>'[9]NAW4 - Refurb - SSEH'!O214</f>
        <v>0</v>
      </c>
      <c r="P217" s="52">
        <f>'[9]NAW4 - Refurb - SSEH'!P214</f>
        <v>0</v>
      </c>
      <c r="Q217" s="52">
        <f>'[9]NAW4 - Refurb - SSEH'!Q214</f>
        <v>0</v>
      </c>
      <c r="R217" s="59">
        <f t="shared" si="1279"/>
        <v>0</v>
      </c>
      <c r="S217" s="52">
        <f>'[9]NAW4 - Refurb - SSEH'!S214</f>
        <v>0</v>
      </c>
      <c r="T217" s="52">
        <f>'[9]NAW4 - Refurb - SSEH'!T214</f>
        <v>0</v>
      </c>
      <c r="U217" s="52">
        <f>'[9]NAW4 - Refurb - SSEH'!U214</f>
        <v>0</v>
      </c>
      <c r="V217" s="52">
        <f>'[9]NAW4 - Refurb - SSEH'!V214</f>
        <v>0</v>
      </c>
      <c r="W217" s="52">
        <f>'[9]NAW4 - Refurb - SSEH'!W214</f>
        <v>0</v>
      </c>
      <c r="X217" s="59">
        <f t="shared" si="1280"/>
        <v>0</v>
      </c>
      <c r="Y217" s="52">
        <f>'[9]NAW4 - Refurb - SSEH'!Y214</f>
        <v>0</v>
      </c>
      <c r="Z217" s="52">
        <f>'[9]NAW4 - Refurb - SSEH'!Z214</f>
        <v>0</v>
      </c>
      <c r="AA217" s="52">
        <f>'[9]NAW4 - Refurb - SSEH'!AA214</f>
        <v>0</v>
      </c>
      <c r="AB217" s="52">
        <f>'[9]NAW4 - Refurb - SSEH'!AB214</f>
        <v>0</v>
      </c>
      <c r="AC217" s="52">
        <f>'[9]NAW4 - Refurb - SSEH'!AC214</f>
        <v>0</v>
      </c>
      <c r="AD217" s="59">
        <f t="shared" si="1281"/>
        <v>0</v>
      </c>
      <c r="AE217" s="52">
        <f>'[9]NAW4 - Refurb - SSEH'!AE214</f>
        <v>0</v>
      </c>
      <c r="AF217" s="52">
        <f>'[9]NAW4 - Refurb - SSEH'!AF214</f>
        <v>0</v>
      </c>
      <c r="AG217" s="52">
        <f>'[9]NAW4 - Refurb - SSEH'!AG214</f>
        <v>0</v>
      </c>
      <c r="AH217" s="52">
        <f>'[9]NAW4 - Refurb - SSEH'!AH214</f>
        <v>0</v>
      </c>
      <c r="AI217" s="52">
        <f>'[9]NAW4 - Refurb - SSEH'!AI214</f>
        <v>0</v>
      </c>
      <c r="AJ217" s="59">
        <f t="shared" si="1282"/>
        <v>0</v>
      </c>
      <c r="AK217" s="52">
        <f>'[9]NAW4 - Refurb - SSEH'!AK214</f>
        <v>0</v>
      </c>
      <c r="AL217" s="52">
        <f>'[9]NAW4 - Refurb - SSEH'!AL214</f>
        <v>0</v>
      </c>
      <c r="AM217" s="52">
        <f>'[9]NAW4 - Refurb - SSEH'!AM214</f>
        <v>0</v>
      </c>
      <c r="AN217" s="52">
        <f>'[9]NAW4 - Refurb - SSEH'!AN214</f>
        <v>0</v>
      </c>
      <c r="AO217" s="52">
        <f>'[9]NAW4 - Refurb - SSEH'!AO214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SSEH'!G216</f>
        <v>0</v>
      </c>
      <c r="H219" s="52">
        <f>'[9]NAW4 - Refurb - SSEH'!H216</f>
        <v>0</v>
      </c>
      <c r="I219" s="52">
        <f>'[9]NAW4 - Refurb - SSEH'!I216</f>
        <v>0</v>
      </c>
      <c r="J219" s="52">
        <f>'[9]NAW4 - Refurb - SSEH'!J216</f>
        <v>0</v>
      </c>
      <c r="K219" s="52">
        <f>'[9]NAW4 - Refurb - SSEH'!K216</f>
        <v>0</v>
      </c>
      <c r="L219" s="53">
        <f>SUM(G219:K219)</f>
        <v>0</v>
      </c>
      <c r="M219" s="52">
        <f>'[9]NAW4 - Refurb - SSEH'!M216</f>
        <v>0</v>
      </c>
      <c r="N219" s="52">
        <f>'[9]NAW4 - Refurb - SSEH'!N216</f>
        <v>0</v>
      </c>
      <c r="O219" s="52">
        <f>'[9]NAW4 - Refurb - SSEH'!O216</f>
        <v>0</v>
      </c>
      <c r="P219" s="52">
        <f>'[9]NAW4 - Refurb - SSEH'!P216</f>
        <v>0</v>
      </c>
      <c r="Q219" s="52">
        <f>'[9]NAW4 - Refurb - SSEH'!Q216</f>
        <v>0</v>
      </c>
      <c r="R219" s="53">
        <f>SUM(M219:Q219)</f>
        <v>0</v>
      </c>
      <c r="S219" s="52">
        <f>'[9]NAW4 - Refurb - SSEH'!S216</f>
        <v>0</v>
      </c>
      <c r="T219" s="52">
        <f>'[9]NAW4 - Refurb - SSEH'!T216</f>
        <v>0</v>
      </c>
      <c r="U219" s="52">
        <f>'[9]NAW4 - Refurb - SSEH'!U216</f>
        <v>0</v>
      </c>
      <c r="V219" s="52">
        <f>'[9]NAW4 - Refurb - SSEH'!V216</f>
        <v>0</v>
      </c>
      <c r="W219" s="52">
        <f>'[9]NAW4 - Refurb - SSEH'!W216</f>
        <v>0</v>
      </c>
      <c r="X219" s="53">
        <f>SUM(S219:W219)</f>
        <v>0</v>
      </c>
      <c r="Y219" s="54">
        <f>'[9]NAW4 - Refurb - SSEH'!Y216</f>
        <v>0</v>
      </c>
      <c r="Z219" s="54">
        <f>'[9]NAW4 - Refurb - SSEH'!Z216</f>
        <v>0</v>
      </c>
      <c r="AA219" s="54">
        <f>'[9]NAW4 - Refurb - SSEH'!AA216</f>
        <v>0</v>
      </c>
      <c r="AB219" s="54">
        <f>'[9]NAW4 - Refurb - SSEH'!AB216</f>
        <v>0</v>
      </c>
      <c r="AC219" s="54">
        <f>'[9]NAW4 - Refurb - SSEH'!AC216</f>
        <v>0</v>
      </c>
      <c r="AD219" s="53">
        <f>SUM(Y219:AC219)</f>
        <v>0</v>
      </c>
      <c r="AE219" s="54">
        <f>'[9]NAW4 - Refurb - SSEH'!AE216</f>
        <v>0</v>
      </c>
      <c r="AF219" s="54">
        <f>'[9]NAW4 - Refurb - SSEH'!AF216</f>
        <v>0</v>
      </c>
      <c r="AG219" s="54">
        <f>'[9]NAW4 - Refurb - SSEH'!AG216</f>
        <v>0</v>
      </c>
      <c r="AH219" s="54">
        <f>'[9]NAW4 - Refurb - SSEH'!AH216</f>
        <v>0</v>
      </c>
      <c r="AI219" s="54">
        <f>'[9]NAW4 - Refurb - SSEH'!AI216</f>
        <v>0</v>
      </c>
      <c r="AJ219" s="53">
        <f>SUM(AE219:AI219)</f>
        <v>0</v>
      </c>
      <c r="AK219" s="54">
        <f>'[9]NAW4 - Refurb - SSEH'!AK216</f>
        <v>0</v>
      </c>
      <c r="AL219" s="54">
        <f>'[9]NAW4 - Refurb - SSEH'!AL216</f>
        <v>0</v>
      </c>
      <c r="AM219" s="54">
        <f>'[9]NAW4 - Refurb - SSEH'!AM216</f>
        <v>0</v>
      </c>
      <c r="AN219" s="54">
        <f>'[9]NAW4 - Refurb - SSEH'!AN216</f>
        <v>0</v>
      </c>
      <c r="AO219" s="54">
        <f>'[9]NAW4 - Refurb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SSEH'!G217</f>
        <v>0</v>
      </c>
      <c r="H220" s="52">
        <f>'[9]NAW4 - Refurb - SSEH'!H217</f>
        <v>0</v>
      </c>
      <c r="I220" s="52">
        <f>'[9]NAW4 - Refurb - SSEH'!I217</f>
        <v>0</v>
      </c>
      <c r="J220" s="52">
        <f>'[9]NAW4 - Refurb - SSEH'!J217</f>
        <v>0</v>
      </c>
      <c r="K220" s="52">
        <f>'[9]NAW4 - Refurb - SSEH'!K217</f>
        <v>0</v>
      </c>
      <c r="L220" s="59">
        <f t="shared" ref="L220:L222" si="1309">SUM(G220:K220)</f>
        <v>0</v>
      </c>
      <c r="M220" s="52">
        <f>'[9]NAW4 - Refurb - SSEH'!M217</f>
        <v>0</v>
      </c>
      <c r="N220" s="52">
        <f>'[9]NAW4 - Refurb - SSEH'!N217</f>
        <v>0</v>
      </c>
      <c r="O220" s="52">
        <f>'[9]NAW4 - Refurb - SSEH'!O217</f>
        <v>0</v>
      </c>
      <c r="P220" s="52">
        <f>'[9]NAW4 - Refurb - SSEH'!P217</f>
        <v>0</v>
      </c>
      <c r="Q220" s="52">
        <f>'[9]NAW4 - Refurb - SSEH'!Q217</f>
        <v>0</v>
      </c>
      <c r="R220" s="59">
        <f t="shared" ref="R220:R222" si="1310">SUM(M220:Q220)</f>
        <v>0</v>
      </c>
      <c r="S220" s="52">
        <f>'[9]NAW4 - Refurb - SSEH'!S217</f>
        <v>0</v>
      </c>
      <c r="T220" s="52">
        <f>'[9]NAW4 - Refurb - SSEH'!T217</f>
        <v>0</v>
      </c>
      <c r="U220" s="52">
        <f>'[9]NAW4 - Refurb - SSEH'!U217</f>
        <v>0</v>
      </c>
      <c r="V220" s="52">
        <f>'[9]NAW4 - Refurb - SSEH'!V217</f>
        <v>0</v>
      </c>
      <c r="W220" s="52">
        <f>'[9]NAW4 - Refurb - SSEH'!W217</f>
        <v>0</v>
      </c>
      <c r="X220" s="59">
        <f t="shared" ref="X220:X222" si="1311">SUM(S220:W220)</f>
        <v>0</v>
      </c>
      <c r="Y220" s="52">
        <f>'[9]NAW4 - Refurb - SSEH'!Y217</f>
        <v>0</v>
      </c>
      <c r="Z220" s="52">
        <f>'[9]NAW4 - Refurb - SSEH'!Z217</f>
        <v>0</v>
      </c>
      <c r="AA220" s="52">
        <f>'[9]NAW4 - Refurb - SSEH'!AA217</f>
        <v>0</v>
      </c>
      <c r="AB220" s="52">
        <f>'[9]NAW4 - Refurb - SSEH'!AB217</f>
        <v>0</v>
      </c>
      <c r="AC220" s="52">
        <f>'[9]NAW4 - Refurb - SSEH'!AC217</f>
        <v>0</v>
      </c>
      <c r="AD220" s="59">
        <f t="shared" ref="AD220:AD222" si="1312">SUM(Y220:AC220)</f>
        <v>0</v>
      </c>
      <c r="AE220" s="52">
        <f>'[9]NAW4 - Refurb - SSEH'!AE217</f>
        <v>0</v>
      </c>
      <c r="AF220" s="52">
        <f>'[9]NAW4 - Refurb - SSEH'!AF217</f>
        <v>0</v>
      </c>
      <c r="AG220" s="52">
        <f>'[9]NAW4 - Refurb - SSEH'!AG217</f>
        <v>0</v>
      </c>
      <c r="AH220" s="52">
        <f>'[9]NAW4 - Refurb - SSEH'!AH217</f>
        <v>0</v>
      </c>
      <c r="AI220" s="52">
        <f>'[9]NAW4 - Refurb - SSEH'!AI217</f>
        <v>0</v>
      </c>
      <c r="AJ220" s="59">
        <f t="shared" ref="AJ220:AJ222" si="1313">SUM(AE220:AI220)</f>
        <v>0</v>
      </c>
      <c r="AK220" s="52">
        <f>'[9]NAW4 - Refurb - SSEH'!AK217</f>
        <v>0</v>
      </c>
      <c r="AL220" s="52">
        <f>'[9]NAW4 - Refurb - SSEH'!AL217</f>
        <v>0</v>
      </c>
      <c r="AM220" s="52">
        <f>'[9]NAW4 - Refurb - SSEH'!AM217</f>
        <v>0</v>
      </c>
      <c r="AN220" s="52">
        <f>'[9]NAW4 - Refurb - SSEH'!AN217</f>
        <v>0</v>
      </c>
      <c r="AO220" s="52">
        <f>'[9]NAW4 - Refurb - SSEH'!AO217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SSEH'!G218</f>
        <v>0</v>
      </c>
      <c r="H221" s="52">
        <f>'[9]NAW4 - Refurb - SSEH'!H218</f>
        <v>0</v>
      </c>
      <c r="I221" s="52">
        <f>'[9]NAW4 - Refurb - SSEH'!I218</f>
        <v>0</v>
      </c>
      <c r="J221" s="52">
        <f>'[9]NAW4 - Refurb - SSEH'!J218</f>
        <v>0</v>
      </c>
      <c r="K221" s="52">
        <f>'[9]NAW4 - Refurb - SSEH'!K218</f>
        <v>0</v>
      </c>
      <c r="L221" s="59">
        <f t="shared" si="1309"/>
        <v>0</v>
      </c>
      <c r="M221" s="52">
        <f>'[9]NAW4 - Refurb - SSEH'!M218</f>
        <v>0</v>
      </c>
      <c r="N221" s="52">
        <f>'[9]NAW4 - Refurb - SSEH'!N218</f>
        <v>0</v>
      </c>
      <c r="O221" s="52">
        <f>'[9]NAW4 - Refurb - SSEH'!O218</f>
        <v>0</v>
      </c>
      <c r="P221" s="52">
        <f>'[9]NAW4 - Refurb - SSEH'!P218</f>
        <v>0</v>
      </c>
      <c r="Q221" s="52">
        <f>'[9]NAW4 - Refurb - SSEH'!Q218</f>
        <v>0</v>
      </c>
      <c r="R221" s="59">
        <f t="shared" si="1310"/>
        <v>0</v>
      </c>
      <c r="S221" s="52">
        <f>'[9]NAW4 - Refurb - SSEH'!S218</f>
        <v>0</v>
      </c>
      <c r="T221" s="52">
        <f>'[9]NAW4 - Refurb - SSEH'!T218</f>
        <v>0</v>
      </c>
      <c r="U221" s="52">
        <f>'[9]NAW4 - Refurb - SSEH'!U218</f>
        <v>0</v>
      </c>
      <c r="V221" s="52">
        <f>'[9]NAW4 - Refurb - SSEH'!V218</f>
        <v>0</v>
      </c>
      <c r="W221" s="52">
        <f>'[9]NAW4 - Refurb - SSEH'!W218</f>
        <v>0</v>
      </c>
      <c r="X221" s="59">
        <f t="shared" si="1311"/>
        <v>0</v>
      </c>
      <c r="Y221" s="52">
        <f>'[9]NAW4 - Refurb - SSEH'!Y218</f>
        <v>0</v>
      </c>
      <c r="Z221" s="52">
        <f>'[9]NAW4 - Refurb - SSEH'!Z218</f>
        <v>0</v>
      </c>
      <c r="AA221" s="52">
        <f>'[9]NAW4 - Refurb - SSEH'!AA218</f>
        <v>0</v>
      </c>
      <c r="AB221" s="52">
        <f>'[9]NAW4 - Refurb - SSEH'!AB218</f>
        <v>0</v>
      </c>
      <c r="AC221" s="52">
        <f>'[9]NAW4 - Refurb - SSEH'!AC218</f>
        <v>0</v>
      </c>
      <c r="AD221" s="59">
        <f t="shared" si="1312"/>
        <v>0</v>
      </c>
      <c r="AE221" s="52">
        <f>'[9]NAW4 - Refurb - SSEH'!AE218</f>
        <v>0</v>
      </c>
      <c r="AF221" s="52">
        <f>'[9]NAW4 - Refurb - SSEH'!AF218</f>
        <v>0</v>
      </c>
      <c r="AG221" s="52">
        <f>'[9]NAW4 - Refurb - SSEH'!AG218</f>
        <v>0</v>
      </c>
      <c r="AH221" s="52">
        <f>'[9]NAW4 - Refurb - SSEH'!AH218</f>
        <v>0</v>
      </c>
      <c r="AI221" s="52">
        <f>'[9]NAW4 - Refurb - SSEH'!AI218</f>
        <v>0</v>
      </c>
      <c r="AJ221" s="59">
        <f t="shared" si="1313"/>
        <v>0</v>
      </c>
      <c r="AK221" s="52">
        <f>'[9]NAW4 - Refurb - SSEH'!AK218</f>
        <v>0</v>
      </c>
      <c r="AL221" s="52">
        <f>'[9]NAW4 - Refurb - SSEH'!AL218</f>
        <v>0</v>
      </c>
      <c r="AM221" s="52">
        <f>'[9]NAW4 - Refurb - SSEH'!AM218</f>
        <v>0</v>
      </c>
      <c r="AN221" s="52">
        <f>'[9]NAW4 - Refurb - SSEH'!AN218</f>
        <v>0</v>
      </c>
      <c r="AO221" s="52">
        <f>'[9]NAW4 - Refurb - SSEH'!AO218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SSEH'!G219</f>
        <v>0</v>
      </c>
      <c r="H222" s="52">
        <f>'[9]NAW4 - Refurb - SSEH'!H219</f>
        <v>0</v>
      </c>
      <c r="I222" s="52">
        <f>'[9]NAW4 - Refurb - SSEH'!I219</f>
        <v>0</v>
      </c>
      <c r="J222" s="52">
        <f>'[9]NAW4 - Refurb - SSEH'!J219</f>
        <v>0</v>
      </c>
      <c r="K222" s="52">
        <f>'[9]NAW4 - Refurb - SSEH'!K219</f>
        <v>0</v>
      </c>
      <c r="L222" s="59">
        <f t="shared" si="1309"/>
        <v>0</v>
      </c>
      <c r="M222" s="52">
        <f>'[9]NAW4 - Refurb - SSEH'!M219</f>
        <v>0</v>
      </c>
      <c r="N222" s="52">
        <f>'[9]NAW4 - Refurb - SSEH'!N219</f>
        <v>0</v>
      </c>
      <c r="O222" s="52">
        <f>'[9]NAW4 - Refurb - SSEH'!O219</f>
        <v>0</v>
      </c>
      <c r="P222" s="52">
        <f>'[9]NAW4 - Refurb - SSEH'!P219</f>
        <v>0</v>
      </c>
      <c r="Q222" s="52">
        <f>'[9]NAW4 - Refurb - SSEH'!Q219</f>
        <v>0</v>
      </c>
      <c r="R222" s="59">
        <f t="shared" si="1310"/>
        <v>0</v>
      </c>
      <c r="S222" s="52">
        <f>'[9]NAW4 - Refurb - SSEH'!S219</f>
        <v>0</v>
      </c>
      <c r="T222" s="52">
        <f>'[9]NAW4 - Refurb - SSEH'!T219</f>
        <v>0</v>
      </c>
      <c r="U222" s="52">
        <f>'[9]NAW4 - Refurb - SSEH'!U219</f>
        <v>0</v>
      </c>
      <c r="V222" s="52">
        <f>'[9]NAW4 - Refurb - SSEH'!V219</f>
        <v>0</v>
      </c>
      <c r="W222" s="52">
        <f>'[9]NAW4 - Refurb - SSEH'!W219</f>
        <v>0</v>
      </c>
      <c r="X222" s="59">
        <f t="shared" si="1311"/>
        <v>0</v>
      </c>
      <c r="Y222" s="52">
        <f>'[9]NAW4 - Refurb - SSEH'!Y219</f>
        <v>0</v>
      </c>
      <c r="Z222" s="52">
        <f>'[9]NAW4 - Refurb - SSEH'!Z219</f>
        <v>0</v>
      </c>
      <c r="AA222" s="52">
        <f>'[9]NAW4 - Refurb - SSEH'!AA219</f>
        <v>0</v>
      </c>
      <c r="AB222" s="52">
        <f>'[9]NAW4 - Refurb - SSEH'!AB219</f>
        <v>0</v>
      </c>
      <c r="AC222" s="52">
        <f>'[9]NAW4 - Refurb - SSEH'!AC219</f>
        <v>0</v>
      </c>
      <c r="AD222" s="59">
        <f t="shared" si="1312"/>
        <v>0</v>
      </c>
      <c r="AE222" s="52">
        <f>'[9]NAW4 - Refurb - SSEH'!AE219</f>
        <v>0</v>
      </c>
      <c r="AF222" s="52">
        <f>'[9]NAW4 - Refurb - SSEH'!AF219</f>
        <v>0</v>
      </c>
      <c r="AG222" s="52">
        <f>'[9]NAW4 - Refurb - SSEH'!AG219</f>
        <v>0</v>
      </c>
      <c r="AH222" s="52">
        <f>'[9]NAW4 - Refurb - SSEH'!AH219</f>
        <v>0</v>
      </c>
      <c r="AI222" s="52">
        <f>'[9]NAW4 - Refurb - SSEH'!AI219</f>
        <v>0</v>
      </c>
      <c r="AJ222" s="59">
        <f t="shared" si="1313"/>
        <v>0</v>
      </c>
      <c r="AK222" s="52">
        <f>'[9]NAW4 - Refurb - SSEH'!AK219</f>
        <v>0</v>
      </c>
      <c r="AL222" s="52">
        <f>'[9]NAW4 - Refurb - SSEH'!AL219</f>
        <v>0</v>
      </c>
      <c r="AM222" s="52">
        <f>'[9]NAW4 - Refurb - SSEH'!AM219</f>
        <v>0</v>
      </c>
      <c r="AN222" s="52">
        <f>'[9]NAW4 - Refurb - SSEH'!AN219</f>
        <v>0</v>
      </c>
      <c r="AO222" s="52">
        <f>'[9]NAW4 - Refurb - SSEH'!AO219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SSEH'!G221</f>
        <v>0</v>
      </c>
      <c r="H224" s="52">
        <f>'[9]NAW4 - Refurb - SSEH'!H221</f>
        <v>0</v>
      </c>
      <c r="I224" s="52">
        <f>'[9]NAW4 - Refurb - SSEH'!I221</f>
        <v>0</v>
      </c>
      <c r="J224" s="52">
        <f>'[9]NAW4 - Refurb - SSEH'!J221</f>
        <v>0</v>
      </c>
      <c r="K224" s="52">
        <f>'[9]NAW4 - Refurb - SSEH'!K221</f>
        <v>0</v>
      </c>
      <c r="L224" s="53">
        <f>SUM(G224:K224)</f>
        <v>0</v>
      </c>
      <c r="M224" s="52">
        <f>'[9]NAW4 - Refurb - SSEH'!M221</f>
        <v>0</v>
      </c>
      <c r="N224" s="52">
        <f>'[9]NAW4 - Refurb - SSEH'!N221</f>
        <v>0</v>
      </c>
      <c r="O224" s="52">
        <f>'[9]NAW4 - Refurb - SSEH'!O221</f>
        <v>0</v>
      </c>
      <c r="P224" s="52">
        <f>'[9]NAW4 - Refurb - SSEH'!P221</f>
        <v>0</v>
      </c>
      <c r="Q224" s="52">
        <f>'[9]NAW4 - Refurb - SSEH'!Q221</f>
        <v>0</v>
      </c>
      <c r="R224" s="53">
        <f>SUM(M224:Q224)</f>
        <v>0</v>
      </c>
      <c r="S224" s="52">
        <f>'[9]NAW4 - Refurb - SSEH'!S221</f>
        <v>0</v>
      </c>
      <c r="T224" s="52">
        <f>'[9]NAW4 - Refurb - SSEH'!T221</f>
        <v>0</v>
      </c>
      <c r="U224" s="52">
        <f>'[9]NAW4 - Refurb - SSEH'!U221</f>
        <v>0</v>
      </c>
      <c r="V224" s="52">
        <f>'[9]NAW4 - Refurb - SSEH'!V221</f>
        <v>0</v>
      </c>
      <c r="W224" s="52">
        <f>'[9]NAW4 - Refurb - SSEH'!W221</f>
        <v>0</v>
      </c>
      <c r="X224" s="53">
        <f>SUM(S224:W224)</f>
        <v>0</v>
      </c>
      <c r="Y224" s="54">
        <f>'[9]NAW4 - Refurb - SSEH'!Y221</f>
        <v>0</v>
      </c>
      <c r="Z224" s="54">
        <f>'[9]NAW4 - Refurb - SSEH'!Z221</f>
        <v>0</v>
      </c>
      <c r="AA224" s="54">
        <f>'[9]NAW4 - Refurb - SSEH'!AA221</f>
        <v>0</v>
      </c>
      <c r="AB224" s="54">
        <f>'[9]NAW4 - Refurb - SSEH'!AB221</f>
        <v>0</v>
      </c>
      <c r="AC224" s="54">
        <f>'[9]NAW4 - Refurb - SSEH'!AC221</f>
        <v>0</v>
      </c>
      <c r="AD224" s="53">
        <f>SUM(Y224:AC224)</f>
        <v>0</v>
      </c>
      <c r="AE224" s="54">
        <f>'[9]NAW4 - Refurb - SSEH'!AE221</f>
        <v>0</v>
      </c>
      <c r="AF224" s="54">
        <f>'[9]NAW4 - Refurb - SSEH'!AF221</f>
        <v>0</v>
      </c>
      <c r="AG224" s="54">
        <f>'[9]NAW4 - Refurb - SSEH'!AG221</f>
        <v>0</v>
      </c>
      <c r="AH224" s="54">
        <f>'[9]NAW4 - Refurb - SSEH'!AH221</f>
        <v>0</v>
      </c>
      <c r="AI224" s="54">
        <f>'[9]NAW4 - Refurb - SSEH'!AI221</f>
        <v>0</v>
      </c>
      <c r="AJ224" s="53">
        <f>SUM(AE224:AI224)</f>
        <v>0</v>
      </c>
      <c r="AK224" s="54">
        <f>'[9]NAW4 - Refurb - SSEH'!AK221</f>
        <v>0</v>
      </c>
      <c r="AL224" s="54">
        <f>'[9]NAW4 - Refurb - SSEH'!AL221</f>
        <v>0</v>
      </c>
      <c r="AM224" s="54">
        <f>'[9]NAW4 - Refurb - SSEH'!AM221</f>
        <v>0</v>
      </c>
      <c r="AN224" s="54">
        <f>'[9]NAW4 - Refurb - SSEH'!AN221</f>
        <v>0</v>
      </c>
      <c r="AO224" s="54">
        <f>'[9]NAW4 - Refurb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SSEH'!G222</f>
        <v>0</v>
      </c>
      <c r="H225" s="52">
        <f>'[9]NAW4 - Refurb - SSEH'!H222</f>
        <v>0</v>
      </c>
      <c r="I225" s="52">
        <f>'[9]NAW4 - Refurb - SSEH'!I222</f>
        <v>0</v>
      </c>
      <c r="J225" s="52">
        <f>'[9]NAW4 - Refurb - SSEH'!J222</f>
        <v>0</v>
      </c>
      <c r="K225" s="52">
        <f>'[9]NAW4 - Refurb - SSEH'!K222</f>
        <v>0</v>
      </c>
      <c r="L225" s="59">
        <f t="shared" ref="L225:L227" si="1340">SUM(G225:K225)</f>
        <v>0</v>
      </c>
      <c r="M225" s="52">
        <f>'[9]NAW4 - Refurb - SSEH'!M222</f>
        <v>0</v>
      </c>
      <c r="N225" s="52">
        <f>'[9]NAW4 - Refurb - SSEH'!N222</f>
        <v>0</v>
      </c>
      <c r="O225" s="52">
        <f>'[9]NAW4 - Refurb - SSEH'!O222</f>
        <v>0</v>
      </c>
      <c r="P225" s="52">
        <f>'[9]NAW4 - Refurb - SSEH'!P222</f>
        <v>0</v>
      </c>
      <c r="Q225" s="52">
        <f>'[9]NAW4 - Refurb - SSEH'!Q222</f>
        <v>0</v>
      </c>
      <c r="R225" s="59">
        <f t="shared" ref="R225:R227" si="1341">SUM(M225:Q225)</f>
        <v>0</v>
      </c>
      <c r="S225" s="52">
        <f>'[9]NAW4 - Refurb - SSEH'!S222</f>
        <v>0</v>
      </c>
      <c r="T225" s="52">
        <f>'[9]NAW4 - Refurb - SSEH'!T222</f>
        <v>0</v>
      </c>
      <c r="U225" s="52">
        <f>'[9]NAW4 - Refurb - SSEH'!U222</f>
        <v>0</v>
      </c>
      <c r="V225" s="52">
        <f>'[9]NAW4 - Refurb - SSEH'!V222</f>
        <v>0</v>
      </c>
      <c r="W225" s="52">
        <f>'[9]NAW4 - Refurb - SSEH'!W222</f>
        <v>0</v>
      </c>
      <c r="X225" s="59">
        <f t="shared" ref="X225:X227" si="1342">SUM(S225:W225)</f>
        <v>0</v>
      </c>
      <c r="Y225" s="52">
        <f>'[9]NAW4 - Refurb - SSEH'!Y222</f>
        <v>0</v>
      </c>
      <c r="Z225" s="52">
        <f>'[9]NAW4 - Refurb - SSEH'!Z222</f>
        <v>0</v>
      </c>
      <c r="AA225" s="52">
        <f>'[9]NAW4 - Refurb - SSEH'!AA222</f>
        <v>0</v>
      </c>
      <c r="AB225" s="52">
        <f>'[9]NAW4 - Refurb - SSEH'!AB222</f>
        <v>0</v>
      </c>
      <c r="AC225" s="52">
        <f>'[9]NAW4 - Refurb - SSEH'!AC222</f>
        <v>0</v>
      </c>
      <c r="AD225" s="59">
        <f t="shared" ref="AD225:AD227" si="1343">SUM(Y225:AC225)</f>
        <v>0</v>
      </c>
      <c r="AE225" s="52">
        <f>'[9]NAW4 - Refurb - SSEH'!AE222</f>
        <v>0</v>
      </c>
      <c r="AF225" s="52">
        <f>'[9]NAW4 - Refurb - SSEH'!AF222</f>
        <v>0</v>
      </c>
      <c r="AG225" s="52">
        <f>'[9]NAW4 - Refurb - SSEH'!AG222</f>
        <v>0</v>
      </c>
      <c r="AH225" s="52">
        <f>'[9]NAW4 - Refurb - SSEH'!AH222</f>
        <v>0</v>
      </c>
      <c r="AI225" s="52">
        <f>'[9]NAW4 - Refurb - SSEH'!AI222</f>
        <v>0</v>
      </c>
      <c r="AJ225" s="59">
        <f t="shared" ref="AJ225:AJ227" si="1344">SUM(AE225:AI225)</f>
        <v>0</v>
      </c>
      <c r="AK225" s="52">
        <f>'[9]NAW4 - Refurb - SSEH'!AK222</f>
        <v>0</v>
      </c>
      <c r="AL225" s="52">
        <f>'[9]NAW4 - Refurb - SSEH'!AL222</f>
        <v>0</v>
      </c>
      <c r="AM225" s="52">
        <f>'[9]NAW4 - Refurb - SSEH'!AM222</f>
        <v>0</v>
      </c>
      <c r="AN225" s="52">
        <f>'[9]NAW4 - Refurb - SSEH'!AN222</f>
        <v>0</v>
      </c>
      <c r="AO225" s="52">
        <f>'[9]NAW4 - Refurb - SSEH'!AO222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SSEH'!G223</f>
        <v>0</v>
      </c>
      <c r="H226" s="52">
        <f>'[9]NAW4 - Refurb - SSEH'!H223</f>
        <v>0</v>
      </c>
      <c r="I226" s="52">
        <f>'[9]NAW4 - Refurb - SSEH'!I223</f>
        <v>0</v>
      </c>
      <c r="J226" s="52">
        <f>'[9]NAW4 - Refurb - SSEH'!J223</f>
        <v>0</v>
      </c>
      <c r="K226" s="52">
        <f>'[9]NAW4 - Refurb - SSEH'!K223</f>
        <v>0</v>
      </c>
      <c r="L226" s="59">
        <f t="shared" si="1340"/>
        <v>0</v>
      </c>
      <c r="M226" s="52">
        <f>'[9]NAW4 - Refurb - SSEH'!M223</f>
        <v>0</v>
      </c>
      <c r="N226" s="52">
        <f>'[9]NAW4 - Refurb - SSEH'!N223</f>
        <v>0</v>
      </c>
      <c r="O226" s="52">
        <f>'[9]NAW4 - Refurb - SSEH'!O223</f>
        <v>0</v>
      </c>
      <c r="P226" s="52">
        <f>'[9]NAW4 - Refurb - SSEH'!P223</f>
        <v>0</v>
      </c>
      <c r="Q226" s="52">
        <f>'[9]NAW4 - Refurb - SSEH'!Q223</f>
        <v>0</v>
      </c>
      <c r="R226" s="59">
        <f t="shared" si="1341"/>
        <v>0</v>
      </c>
      <c r="S226" s="52">
        <f>'[9]NAW4 - Refurb - SSEH'!S223</f>
        <v>0</v>
      </c>
      <c r="T226" s="52">
        <f>'[9]NAW4 - Refurb - SSEH'!T223</f>
        <v>0</v>
      </c>
      <c r="U226" s="52">
        <f>'[9]NAW4 - Refurb - SSEH'!U223</f>
        <v>0</v>
      </c>
      <c r="V226" s="52">
        <f>'[9]NAW4 - Refurb - SSEH'!V223</f>
        <v>0</v>
      </c>
      <c r="W226" s="52">
        <f>'[9]NAW4 - Refurb - SSEH'!W223</f>
        <v>0</v>
      </c>
      <c r="X226" s="59">
        <f t="shared" si="1342"/>
        <v>0</v>
      </c>
      <c r="Y226" s="52">
        <f>'[9]NAW4 - Refurb - SSEH'!Y223</f>
        <v>0</v>
      </c>
      <c r="Z226" s="52">
        <f>'[9]NAW4 - Refurb - SSEH'!Z223</f>
        <v>0</v>
      </c>
      <c r="AA226" s="52">
        <f>'[9]NAW4 - Refurb - SSEH'!AA223</f>
        <v>0</v>
      </c>
      <c r="AB226" s="52">
        <f>'[9]NAW4 - Refurb - SSEH'!AB223</f>
        <v>0</v>
      </c>
      <c r="AC226" s="52">
        <f>'[9]NAW4 - Refurb - SSEH'!AC223</f>
        <v>0</v>
      </c>
      <c r="AD226" s="59">
        <f t="shared" si="1343"/>
        <v>0</v>
      </c>
      <c r="AE226" s="52">
        <f>'[9]NAW4 - Refurb - SSEH'!AE223</f>
        <v>0</v>
      </c>
      <c r="AF226" s="52">
        <f>'[9]NAW4 - Refurb - SSEH'!AF223</f>
        <v>0</v>
      </c>
      <c r="AG226" s="52">
        <f>'[9]NAW4 - Refurb - SSEH'!AG223</f>
        <v>0</v>
      </c>
      <c r="AH226" s="52">
        <f>'[9]NAW4 - Refurb - SSEH'!AH223</f>
        <v>0</v>
      </c>
      <c r="AI226" s="52">
        <f>'[9]NAW4 - Refurb - SSEH'!AI223</f>
        <v>0</v>
      </c>
      <c r="AJ226" s="59">
        <f t="shared" si="1344"/>
        <v>0</v>
      </c>
      <c r="AK226" s="52">
        <f>'[9]NAW4 - Refurb - SSEH'!AK223</f>
        <v>0</v>
      </c>
      <c r="AL226" s="52">
        <f>'[9]NAW4 - Refurb - SSEH'!AL223</f>
        <v>0</v>
      </c>
      <c r="AM226" s="52">
        <f>'[9]NAW4 - Refurb - SSEH'!AM223</f>
        <v>0</v>
      </c>
      <c r="AN226" s="52">
        <f>'[9]NAW4 - Refurb - SSEH'!AN223</f>
        <v>0</v>
      </c>
      <c r="AO226" s="52">
        <f>'[9]NAW4 - Refurb - SSEH'!AO223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SSEH'!G224</f>
        <v>0</v>
      </c>
      <c r="H227" s="52">
        <f>'[9]NAW4 - Refurb - SSEH'!H224</f>
        <v>0</v>
      </c>
      <c r="I227" s="52">
        <f>'[9]NAW4 - Refurb - SSEH'!I224</f>
        <v>0</v>
      </c>
      <c r="J227" s="52">
        <f>'[9]NAW4 - Refurb - SSEH'!J224</f>
        <v>0</v>
      </c>
      <c r="K227" s="52">
        <f>'[9]NAW4 - Refurb - SSEH'!K224</f>
        <v>0</v>
      </c>
      <c r="L227" s="59">
        <f t="shared" si="1340"/>
        <v>0</v>
      </c>
      <c r="M227" s="52">
        <f>'[9]NAW4 - Refurb - SSEH'!M224</f>
        <v>0</v>
      </c>
      <c r="N227" s="52">
        <f>'[9]NAW4 - Refurb - SSEH'!N224</f>
        <v>0</v>
      </c>
      <c r="O227" s="52">
        <f>'[9]NAW4 - Refurb - SSEH'!O224</f>
        <v>0</v>
      </c>
      <c r="P227" s="52">
        <f>'[9]NAW4 - Refurb - SSEH'!P224</f>
        <v>0</v>
      </c>
      <c r="Q227" s="52">
        <f>'[9]NAW4 - Refurb - SSEH'!Q224</f>
        <v>0</v>
      </c>
      <c r="R227" s="59">
        <f t="shared" si="1341"/>
        <v>0</v>
      </c>
      <c r="S227" s="52">
        <f>'[9]NAW4 - Refurb - SSEH'!S224</f>
        <v>0</v>
      </c>
      <c r="T227" s="52">
        <f>'[9]NAW4 - Refurb - SSEH'!T224</f>
        <v>0</v>
      </c>
      <c r="U227" s="52">
        <f>'[9]NAW4 - Refurb - SSEH'!U224</f>
        <v>0</v>
      </c>
      <c r="V227" s="52">
        <f>'[9]NAW4 - Refurb - SSEH'!V224</f>
        <v>0</v>
      </c>
      <c r="W227" s="52">
        <f>'[9]NAW4 - Refurb - SSEH'!W224</f>
        <v>0</v>
      </c>
      <c r="X227" s="59">
        <f t="shared" si="1342"/>
        <v>0</v>
      </c>
      <c r="Y227" s="52">
        <f>'[9]NAW4 - Refurb - SSEH'!Y224</f>
        <v>0</v>
      </c>
      <c r="Z227" s="52">
        <f>'[9]NAW4 - Refurb - SSEH'!Z224</f>
        <v>0</v>
      </c>
      <c r="AA227" s="52">
        <f>'[9]NAW4 - Refurb - SSEH'!AA224</f>
        <v>0</v>
      </c>
      <c r="AB227" s="52">
        <f>'[9]NAW4 - Refurb - SSEH'!AB224</f>
        <v>0</v>
      </c>
      <c r="AC227" s="52">
        <f>'[9]NAW4 - Refurb - SSEH'!AC224</f>
        <v>0</v>
      </c>
      <c r="AD227" s="59">
        <f t="shared" si="1343"/>
        <v>0</v>
      </c>
      <c r="AE227" s="52">
        <f>'[9]NAW4 - Refurb - SSEH'!AE224</f>
        <v>0</v>
      </c>
      <c r="AF227" s="52">
        <f>'[9]NAW4 - Refurb - SSEH'!AF224</f>
        <v>0</v>
      </c>
      <c r="AG227" s="52">
        <f>'[9]NAW4 - Refurb - SSEH'!AG224</f>
        <v>0</v>
      </c>
      <c r="AH227" s="52">
        <f>'[9]NAW4 - Refurb - SSEH'!AH224</f>
        <v>0</v>
      </c>
      <c r="AI227" s="52">
        <f>'[9]NAW4 - Refurb - SSEH'!AI224</f>
        <v>0</v>
      </c>
      <c r="AJ227" s="59">
        <f t="shared" si="1344"/>
        <v>0</v>
      </c>
      <c r="AK227" s="52">
        <f>'[9]NAW4 - Refurb - SSEH'!AK224</f>
        <v>0</v>
      </c>
      <c r="AL227" s="52">
        <f>'[9]NAW4 - Refurb - SSEH'!AL224</f>
        <v>0</v>
      </c>
      <c r="AM227" s="52">
        <f>'[9]NAW4 - Refurb - SSEH'!AM224</f>
        <v>0</v>
      </c>
      <c r="AN227" s="52">
        <f>'[9]NAW4 - Refurb - SSEH'!AN224</f>
        <v>0</v>
      </c>
      <c r="AO227" s="52">
        <f>'[9]NAW4 - Refurb - SSEH'!AO224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SSEH'!G226</f>
        <v>0</v>
      </c>
      <c r="H229" s="52">
        <f>'[9]NAW4 - Refurb - SSEH'!H226</f>
        <v>0</v>
      </c>
      <c r="I229" s="52">
        <f>'[9]NAW4 - Refurb - SSEH'!I226</f>
        <v>0</v>
      </c>
      <c r="J229" s="52">
        <f>'[9]NAW4 - Refurb - SSEH'!J226</f>
        <v>0</v>
      </c>
      <c r="K229" s="52">
        <f>'[9]NAW4 - Refurb - SSEH'!K226</f>
        <v>0</v>
      </c>
      <c r="L229" s="53">
        <f>SUM(G229:K229)</f>
        <v>0</v>
      </c>
      <c r="M229" s="69">
        <f>'[9]NAW4 - Refurb - SSEH'!M226</f>
        <v>0</v>
      </c>
      <c r="N229" s="69">
        <f>'[9]NAW4 - Refurb - SSEH'!N226</f>
        <v>0</v>
      </c>
      <c r="O229" s="69">
        <f>'[9]NAW4 - Refurb - SSEH'!O226</f>
        <v>0</v>
      </c>
      <c r="P229" s="69">
        <f>'[9]NAW4 - Refurb - SSEH'!P226</f>
        <v>0</v>
      </c>
      <c r="Q229" s="69">
        <f>'[9]NAW4 - Refurb - SSEH'!Q226</f>
        <v>0</v>
      </c>
      <c r="R229" s="53">
        <f>SUM(M229:Q229)</f>
        <v>0</v>
      </c>
      <c r="S229" s="52">
        <f>'[9]NAW4 - Refurb - SSEH'!S226</f>
        <v>0</v>
      </c>
      <c r="T229" s="52">
        <f>'[9]NAW4 - Refurb - SSEH'!T226</f>
        <v>0</v>
      </c>
      <c r="U229" s="52">
        <f>'[9]NAW4 - Refurb - SSEH'!U226</f>
        <v>0</v>
      </c>
      <c r="V229" s="52">
        <f>'[9]NAW4 - Refurb - SSEH'!V226</f>
        <v>0</v>
      </c>
      <c r="W229" s="52">
        <f>'[9]NAW4 - Refurb - SSEH'!W226</f>
        <v>0</v>
      </c>
      <c r="X229" s="53">
        <f>SUM(S229:W229)</f>
        <v>0</v>
      </c>
      <c r="Y229" s="69">
        <f>'[9]NAW4 - Refurb - SSEH'!Y226</f>
        <v>0</v>
      </c>
      <c r="Z229" s="69">
        <f>'[9]NAW4 - Refurb - SSEH'!Z226</f>
        <v>0</v>
      </c>
      <c r="AA229" s="69">
        <f>'[9]NAW4 - Refurb - SSEH'!AA226</f>
        <v>0</v>
      </c>
      <c r="AB229" s="69">
        <f>'[9]NAW4 - Refurb - SSEH'!AB226</f>
        <v>0</v>
      </c>
      <c r="AC229" s="69">
        <f>'[9]NAW4 - Refurb - SSEH'!AC226</f>
        <v>0</v>
      </c>
      <c r="AD229" s="53">
        <f>SUM(Y229:AC229)</f>
        <v>0</v>
      </c>
      <c r="AE229" s="54">
        <f>'[9]NAW4 - Refurb - SSEH'!AE226</f>
        <v>0</v>
      </c>
      <c r="AF229" s="54">
        <f>'[9]NAW4 - Refurb - SSEH'!AF226</f>
        <v>0</v>
      </c>
      <c r="AG229" s="54">
        <f>'[9]NAW4 - Refurb - SSEH'!AG226</f>
        <v>0</v>
      </c>
      <c r="AH229" s="54">
        <f>'[9]NAW4 - Refurb - SSEH'!AH226</f>
        <v>0</v>
      </c>
      <c r="AI229" s="54">
        <f>'[9]NAW4 - Refurb - SSEH'!AI226</f>
        <v>0</v>
      </c>
      <c r="AJ229" s="53">
        <f>SUM(AE229:AI229)</f>
        <v>0</v>
      </c>
      <c r="AK229" s="69">
        <f>'[9]NAW4 - Refurb - SSEH'!AK226</f>
        <v>0</v>
      </c>
      <c r="AL229" s="69">
        <f>'[9]NAW4 - Refurb - SSEH'!AL226</f>
        <v>0</v>
      </c>
      <c r="AM229" s="69">
        <f>'[9]NAW4 - Refurb - SSEH'!AM226</f>
        <v>0</v>
      </c>
      <c r="AN229" s="69">
        <f>'[9]NAW4 - Refurb - SSEH'!AN226</f>
        <v>0</v>
      </c>
      <c r="AO229" s="69">
        <f>'[9]NAW4 - Refurb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SSEH'!G227</f>
        <v>0</v>
      </c>
      <c r="H230" s="52">
        <f>'[9]NAW4 - Refurb - SSEH'!H227</f>
        <v>0</v>
      </c>
      <c r="I230" s="52">
        <f>'[9]NAW4 - Refurb - SSEH'!I227</f>
        <v>0</v>
      </c>
      <c r="J230" s="52">
        <f>'[9]NAW4 - Refurb - SSEH'!J227</f>
        <v>0</v>
      </c>
      <c r="K230" s="52">
        <f>'[9]NAW4 - Refurb - SSEH'!K227</f>
        <v>0</v>
      </c>
      <c r="L230" s="59">
        <f t="shared" ref="L230:L232" si="1371">SUM(G230:K230)</f>
        <v>0</v>
      </c>
      <c r="M230" s="52">
        <f>'[9]NAW4 - Refurb - SSEH'!M227</f>
        <v>0</v>
      </c>
      <c r="N230" s="52">
        <f>'[9]NAW4 - Refurb - SSEH'!N227</f>
        <v>0</v>
      </c>
      <c r="O230" s="52">
        <f>'[9]NAW4 - Refurb - SSEH'!O227</f>
        <v>0</v>
      </c>
      <c r="P230" s="52">
        <f>'[9]NAW4 - Refurb - SSEH'!P227</f>
        <v>0</v>
      </c>
      <c r="Q230" s="52">
        <f>'[9]NAW4 - Refurb - SSEH'!Q227</f>
        <v>0</v>
      </c>
      <c r="R230" s="59">
        <f t="shared" ref="R230:R232" si="1372">SUM(M230:Q230)</f>
        <v>0</v>
      </c>
      <c r="S230" s="52">
        <f>'[9]NAW4 - Refurb - SSEH'!S227</f>
        <v>0</v>
      </c>
      <c r="T230" s="52">
        <f>'[9]NAW4 - Refurb - SSEH'!T227</f>
        <v>0</v>
      </c>
      <c r="U230" s="52">
        <f>'[9]NAW4 - Refurb - SSEH'!U227</f>
        <v>0</v>
      </c>
      <c r="V230" s="52">
        <f>'[9]NAW4 - Refurb - SSEH'!V227</f>
        <v>0</v>
      </c>
      <c r="W230" s="52">
        <f>'[9]NAW4 - Refurb - SSEH'!W227</f>
        <v>0</v>
      </c>
      <c r="X230" s="59">
        <f t="shared" ref="X230:X232" si="1373">SUM(S230:W230)</f>
        <v>0</v>
      </c>
      <c r="Y230" s="52">
        <f>'[9]NAW4 - Refurb - SSEH'!Y227</f>
        <v>0</v>
      </c>
      <c r="Z230" s="52">
        <f>'[9]NAW4 - Refurb - SSEH'!Z227</f>
        <v>0</v>
      </c>
      <c r="AA230" s="52">
        <f>'[9]NAW4 - Refurb - SSEH'!AA227</f>
        <v>0</v>
      </c>
      <c r="AB230" s="52">
        <f>'[9]NAW4 - Refurb - SSEH'!AB227</f>
        <v>0</v>
      </c>
      <c r="AC230" s="52">
        <f>'[9]NAW4 - Refurb - SSEH'!AC227</f>
        <v>0</v>
      </c>
      <c r="AD230" s="59">
        <f t="shared" ref="AD230:AD232" si="1374">SUM(Y230:AC230)</f>
        <v>0</v>
      </c>
      <c r="AE230" s="52">
        <f>'[9]NAW4 - Refurb - SSEH'!AE227</f>
        <v>0</v>
      </c>
      <c r="AF230" s="52">
        <f>'[9]NAW4 - Refurb - SSEH'!AF227</f>
        <v>0</v>
      </c>
      <c r="AG230" s="52">
        <f>'[9]NAW4 - Refurb - SSEH'!AG227</f>
        <v>0</v>
      </c>
      <c r="AH230" s="52">
        <f>'[9]NAW4 - Refurb - SSEH'!AH227</f>
        <v>0</v>
      </c>
      <c r="AI230" s="52">
        <f>'[9]NAW4 - Refurb - SSEH'!AI227</f>
        <v>0</v>
      </c>
      <c r="AJ230" s="59">
        <f t="shared" ref="AJ230:AJ232" si="1375">SUM(AE230:AI230)</f>
        <v>0</v>
      </c>
      <c r="AK230" s="52">
        <f>'[9]NAW4 - Refurb - SSEH'!AK227</f>
        <v>0</v>
      </c>
      <c r="AL230" s="52">
        <f>'[9]NAW4 - Refurb - SSEH'!AL227</f>
        <v>0</v>
      </c>
      <c r="AM230" s="52">
        <f>'[9]NAW4 - Refurb - SSEH'!AM227</f>
        <v>0</v>
      </c>
      <c r="AN230" s="52">
        <f>'[9]NAW4 - Refurb - SSEH'!AN227</f>
        <v>0</v>
      </c>
      <c r="AO230" s="52">
        <f>'[9]NAW4 - Refurb - SSEH'!AO227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SSEH'!G228</f>
        <v>0</v>
      </c>
      <c r="H231" s="52">
        <f>'[9]NAW4 - Refurb - SSEH'!H228</f>
        <v>0</v>
      </c>
      <c r="I231" s="52">
        <f>'[9]NAW4 - Refurb - SSEH'!I228</f>
        <v>0</v>
      </c>
      <c r="J231" s="52">
        <f>'[9]NAW4 - Refurb - SSEH'!J228</f>
        <v>0</v>
      </c>
      <c r="K231" s="52">
        <f>'[9]NAW4 - Refurb - SSEH'!K228</f>
        <v>0</v>
      </c>
      <c r="L231" s="59">
        <f t="shared" si="1371"/>
        <v>0</v>
      </c>
      <c r="M231" s="52">
        <f>'[9]NAW4 - Refurb - SSEH'!M228</f>
        <v>0</v>
      </c>
      <c r="N231" s="52">
        <f>'[9]NAW4 - Refurb - SSEH'!N228</f>
        <v>0</v>
      </c>
      <c r="O231" s="52">
        <f>'[9]NAW4 - Refurb - SSEH'!O228</f>
        <v>0</v>
      </c>
      <c r="P231" s="52">
        <f>'[9]NAW4 - Refurb - SSEH'!P228</f>
        <v>0</v>
      </c>
      <c r="Q231" s="52">
        <f>'[9]NAW4 - Refurb - SSEH'!Q228</f>
        <v>0</v>
      </c>
      <c r="R231" s="59">
        <f t="shared" si="1372"/>
        <v>0</v>
      </c>
      <c r="S231" s="52">
        <f>'[9]NAW4 - Refurb - SSEH'!S228</f>
        <v>0</v>
      </c>
      <c r="T231" s="52">
        <f>'[9]NAW4 - Refurb - SSEH'!T228</f>
        <v>0</v>
      </c>
      <c r="U231" s="52">
        <f>'[9]NAW4 - Refurb - SSEH'!U228</f>
        <v>0</v>
      </c>
      <c r="V231" s="52">
        <f>'[9]NAW4 - Refurb - SSEH'!V228</f>
        <v>0</v>
      </c>
      <c r="W231" s="52">
        <f>'[9]NAW4 - Refurb - SSEH'!W228</f>
        <v>0</v>
      </c>
      <c r="X231" s="59">
        <f t="shared" si="1373"/>
        <v>0</v>
      </c>
      <c r="Y231" s="52">
        <f>'[9]NAW4 - Refurb - SSEH'!Y228</f>
        <v>0</v>
      </c>
      <c r="Z231" s="52">
        <f>'[9]NAW4 - Refurb - SSEH'!Z228</f>
        <v>0</v>
      </c>
      <c r="AA231" s="52">
        <f>'[9]NAW4 - Refurb - SSEH'!AA228</f>
        <v>0</v>
      </c>
      <c r="AB231" s="52">
        <f>'[9]NAW4 - Refurb - SSEH'!AB228</f>
        <v>0</v>
      </c>
      <c r="AC231" s="52">
        <f>'[9]NAW4 - Refurb - SSEH'!AC228</f>
        <v>0</v>
      </c>
      <c r="AD231" s="59">
        <f t="shared" si="1374"/>
        <v>0</v>
      </c>
      <c r="AE231" s="52">
        <f>'[9]NAW4 - Refurb - SSEH'!AE228</f>
        <v>0</v>
      </c>
      <c r="AF231" s="52">
        <f>'[9]NAW4 - Refurb - SSEH'!AF228</f>
        <v>0</v>
      </c>
      <c r="AG231" s="52">
        <f>'[9]NAW4 - Refurb - SSEH'!AG228</f>
        <v>0</v>
      </c>
      <c r="AH231" s="52">
        <f>'[9]NAW4 - Refurb - SSEH'!AH228</f>
        <v>0</v>
      </c>
      <c r="AI231" s="52">
        <f>'[9]NAW4 - Refurb - SSEH'!AI228</f>
        <v>0</v>
      </c>
      <c r="AJ231" s="59">
        <f t="shared" si="1375"/>
        <v>0</v>
      </c>
      <c r="AK231" s="52">
        <f>'[9]NAW4 - Refurb - SSEH'!AK228</f>
        <v>0</v>
      </c>
      <c r="AL231" s="52">
        <f>'[9]NAW4 - Refurb - SSEH'!AL228</f>
        <v>0</v>
      </c>
      <c r="AM231" s="52">
        <f>'[9]NAW4 - Refurb - SSEH'!AM228</f>
        <v>0</v>
      </c>
      <c r="AN231" s="52">
        <f>'[9]NAW4 - Refurb - SSEH'!AN228</f>
        <v>0</v>
      </c>
      <c r="AO231" s="52">
        <f>'[9]NAW4 - Refurb - SSEH'!AO228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SSEH'!G229</f>
        <v>0</v>
      </c>
      <c r="H232" s="52">
        <f>'[9]NAW4 - Refurb - SSEH'!H229</f>
        <v>0</v>
      </c>
      <c r="I232" s="52">
        <f>'[9]NAW4 - Refurb - SSEH'!I229</f>
        <v>0</v>
      </c>
      <c r="J232" s="52">
        <f>'[9]NAW4 - Refurb - SSEH'!J229</f>
        <v>0</v>
      </c>
      <c r="K232" s="52">
        <f>'[9]NAW4 - Refurb - SSEH'!K229</f>
        <v>0</v>
      </c>
      <c r="L232" s="59">
        <f t="shared" si="1371"/>
        <v>0</v>
      </c>
      <c r="M232" s="52">
        <f>'[9]NAW4 - Refurb - SSEH'!M229</f>
        <v>0</v>
      </c>
      <c r="N232" s="52">
        <f>'[9]NAW4 - Refurb - SSEH'!N229</f>
        <v>0</v>
      </c>
      <c r="O232" s="52">
        <f>'[9]NAW4 - Refurb - SSEH'!O229</f>
        <v>0</v>
      </c>
      <c r="P232" s="52">
        <f>'[9]NAW4 - Refurb - SSEH'!P229</f>
        <v>0</v>
      </c>
      <c r="Q232" s="52">
        <f>'[9]NAW4 - Refurb - SSEH'!Q229</f>
        <v>0</v>
      </c>
      <c r="R232" s="59">
        <f t="shared" si="1372"/>
        <v>0</v>
      </c>
      <c r="S232" s="52">
        <f>'[9]NAW4 - Refurb - SSEH'!S229</f>
        <v>0</v>
      </c>
      <c r="T232" s="52">
        <f>'[9]NAW4 - Refurb - SSEH'!T229</f>
        <v>0</v>
      </c>
      <c r="U232" s="52">
        <f>'[9]NAW4 - Refurb - SSEH'!U229</f>
        <v>0</v>
      </c>
      <c r="V232" s="52">
        <f>'[9]NAW4 - Refurb - SSEH'!V229</f>
        <v>0</v>
      </c>
      <c r="W232" s="52">
        <f>'[9]NAW4 - Refurb - SSEH'!W229</f>
        <v>0</v>
      </c>
      <c r="X232" s="59">
        <f t="shared" si="1373"/>
        <v>0</v>
      </c>
      <c r="Y232" s="52">
        <f>'[9]NAW4 - Refurb - SSEH'!Y229</f>
        <v>0</v>
      </c>
      <c r="Z232" s="52">
        <f>'[9]NAW4 - Refurb - SSEH'!Z229</f>
        <v>0</v>
      </c>
      <c r="AA232" s="52">
        <f>'[9]NAW4 - Refurb - SSEH'!AA229</f>
        <v>0</v>
      </c>
      <c r="AB232" s="52">
        <f>'[9]NAW4 - Refurb - SSEH'!AB229</f>
        <v>0</v>
      </c>
      <c r="AC232" s="52">
        <f>'[9]NAW4 - Refurb - SSEH'!AC229</f>
        <v>0</v>
      </c>
      <c r="AD232" s="59">
        <f t="shared" si="1374"/>
        <v>0</v>
      </c>
      <c r="AE232" s="52">
        <f>'[9]NAW4 - Refurb - SSEH'!AE229</f>
        <v>0</v>
      </c>
      <c r="AF232" s="52">
        <f>'[9]NAW4 - Refurb - SSEH'!AF229</f>
        <v>0</v>
      </c>
      <c r="AG232" s="52">
        <f>'[9]NAW4 - Refurb - SSEH'!AG229</f>
        <v>0</v>
      </c>
      <c r="AH232" s="52">
        <f>'[9]NAW4 - Refurb - SSEH'!AH229</f>
        <v>0</v>
      </c>
      <c r="AI232" s="52">
        <f>'[9]NAW4 - Refurb - SSEH'!AI229</f>
        <v>0</v>
      </c>
      <c r="AJ232" s="59">
        <f t="shared" si="1375"/>
        <v>0</v>
      </c>
      <c r="AK232" s="52">
        <f>'[9]NAW4 - Refurb - SSEH'!AK229</f>
        <v>0</v>
      </c>
      <c r="AL232" s="52">
        <f>'[9]NAW4 - Refurb - SSEH'!AL229</f>
        <v>0</v>
      </c>
      <c r="AM232" s="52">
        <f>'[9]NAW4 - Refurb - SSEH'!AM229</f>
        <v>0</v>
      </c>
      <c r="AN232" s="52">
        <f>'[9]NAW4 - Refurb - SSEH'!AN229</f>
        <v>0</v>
      </c>
      <c r="AO232" s="52">
        <f>'[9]NAW4 - Refurb - SSEH'!AO229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25</v>
      </c>
      <c r="G236" s="52">
        <f>'[9]NAW4 - Refurb - SSEH'!G233</f>
        <v>27.056176901215721</v>
      </c>
      <c r="H236" s="52">
        <f>'[9]NAW4 - Refurb - SSEH'!H233</f>
        <v>15.9397785357767</v>
      </c>
      <c r="I236" s="52">
        <f>'[9]NAW4 - Refurb - SSEH'!I233</f>
        <v>26.551038499711819</v>
      </c>
      <c r="J236" s="52">
        <f>'[9]NAW4 - Refurb - SSEH'!J233</f>
        <v>16.54400505671828</v>
      </c>
      <c r="K236" s="52">
        <f>'[9]NAW4 - Refurb - SSEH'!K233</f>
        <v>2.7462665323299356</v>
      </c>
      <c r="L236" s="80">
        <f>SUM(G236:K236)</f>
        <v>88.837265525752457</v>
      </c>
      <c r="M236" s="52">
        <f>'[9]NAW4 - Refurb - SSEH'!M233</f>
        <v>23.010580728698258</v>
      </c>
      <c r="N236" s="52">
        <f>'[9]NAW4 - Refurb - SSEH'!N233</f>
        <v>16.344338153028446</v>
      </c>
      <c r="O236" s="52">
        <f>'[9]NAW4 - Refurb - SSEH'!O233</f>
        <v>26.955598116963568</v>
      </c>
      <c r="P236" s="52">
        <f>'[9]NAW4 - Refurb - SSEH'!P233</f>
        <v>18.971362760228757</v>
      </c>
      <c r="Q236" s="52">
        <f>'[9]NAW4 - Refurb - SSEH'!Q233</f>
        <v>3.5553857668334197</v>
      </c>
      <c r="R236" s="53">
        <f>SUM(M236:Q236)</f>
        <v>88.837265525752457</v>
      </c>
      <c r="S236" s="52">
        <f>'[9]NAW4 - Refurb - SSEH'!S233</f>
        <v>0</v>
      </c>
      <c r="T236" s="52">
        <f>'[9]NAW4 - Refurb - SSEH'!T233</f>
        <v>0</v>
      </c>
      <c r="U236" s="52">
        <f>'[9]NAW4 - Refurb - SSEH'!U233</f>
        <v>0</v>
      </c>
      <c r="V236" s="52">
        <f>'[9]NAW4 - Refurb - SSEH'!V233</f>
        <v>0</v>
      </c>
      <c r="W236" s="52">
        <f>'[9]NAW4 - Refurb - SSEH'!W233</f>
        <v>0</v>
      </c>
      <c r="X236" s="53">
        <f>SUM(S236:W236)</f>
        <v>0</v>
      </c>
      <c r="Y236" s="54">
        <f>'[9]NAW4 - Refurb - SSEH'!Y233</f>
        <v>23.391598722612795</v>
      </c>
      <c r="Z236" s="54">
        <f>'[9]NAW4 - Refurb - SSEH'!Z233</f>
        <v>17.447831834080034</v>
      </c>
      <c r="AA236" s="54">
        <f>'[9]NAW4 - Refurb - SSEH'!AA233</f>
        <v>25.117208464444886</v>
      </c>
      <c r="AB236" s="54">
        <f>'[9]NAW4 - Refurb - SSEH'!AB233</f>
        <v>17.831300665598278</v>
      </c>
      <c r="AC236" s="54">
        <f>'[9]NAW4 - Refurb - SSEH'!AC233</f>
        <v>5.0493258390164542</v>
      </c>
      <c r="AD236" s="53">
        <f>SUM(Y236:AC236)</f>
        <v>88.837265525752457</v>
      </c>
      <c r="AE236" s="54">
        <f>'[9]NAW4 - Refurb - SSEH'!AE233</f>
        <v>0</v>
      </c>
      <c r="AF236" s="54">
        <f>'[9]NAW4 - Refurb - SSEH'!AF233</f>
        <v>0</v>
      </c>
      <c r="AG236" s="54">
        <f>'[9]NAW4 - Refurb - SSEH'!AG233</f>
        <v>0</v>
      </c>
      <c r="AH236" s="54">
        <f>'[9]NAW4 - Refurb - SSEH'!AH233</f>
        <v>0</v>
      </c>
      <c r="AI236" s="54">
        <f>'[9]NAW4 - Refurb - SSEH'!AI233</f>
        <v>0</v>
      </c>
      <c r="AJ236" s="53">
        <f>SUM(AE236:AI236)</f>
        <v>0</v>
      </c>
      <c r="AK236" s="54">
        <f>'[9]NAW4 - Refurb - SSEH'!AK233</f>
        <v>19.74864482318949</v>
      </c>
      <c r="AL236" s="54">
        <f>'[9]NAW4 - Refurb - SSEH'!AL233</f>
        <v>18.981707160153004</v>
      </c>
      <c r="AM236" s="54">
        <f>'[9]NAW4 - Refurb - SSEH'!AM233</f>
        <v>23.775067554131038</v>
      </c>
      <c r="AN236" s="54">
        <f>'[9]NAW4 - Refurb - SSEH'!AN233</f>
        <v>19.173441575912129</v>
      </c>
      <c r="AO236" s="54">
        <f>'[9]NAW4 - Refurb - SSEH'!AO233</f>
        <v>7.1584044123667878</v>
      </c>
      <c r="AP236" s="53">
        <f>SUM(AK236:AO236)</f>
        <v>88.837265525752457</v>
      </c>
      <c r="BB236" s="6"/>
      <c r="BC236" s="6"/>
      <c r="BD236" s="51" t="s">
        <v>25</v>
      </c>
      <c r="BE236" s="172">
        <f>'SSEH - Probs. of Failure'!O$61</f>
        <v>2.5000000000000001E-2</v>
      </c>
      <c r="BF236" s="172">
        <f>'SSEH - Probs. of Failure'!P$61</f>
        <v>7.5000000000000011E-2</v>
      </c>
      <c r="BG236" s="172">
        <f>'SSEH - Probs. of Failure'!Q$61</f>
        <v>0.17499999999999999</v>
      </c>
      <c r="BH236" s="172">
        <f>'SSEH - Probs. of Failure'!R$61</f>
        <v>0.375</v>
      </c>
      <c r="BI236" s="172">
        <f>'SSEH - Probs. of Failure'!S$61</f>
        <v>0.75</v>
      </c>
      <c r="BJ236" s="175"/>
      <c r="BK236" s="6"/>
      <c r="BL236" s="51" t="s">
        <v>25</v>
      </c>
      <c r="BM236" s="242">
        <f>IFERROR($BM2*'SSEH - Average Cons. of Failure'!$Q$61,0)</f>
        <v>418959.37705996522</v>
      </c>
      <c r="BN236" s="242">
        <f>IFERROR($BM2*'SSEH - Average Cons. of Failure'!$Q$61,0)</f>
        <v>418959.37705996522</v>
      </c>
      <c r="BO236" s="242">
        <f>IFERROR($BM2*'SSEH - Average Cons. of Failure'!$Q$61,0)</f>
        <v>418959.37705996522</v>
      </c>
      <c r="BP236" s="242">
        <f>IFERROR($BM2*'SSEH - Average Cons. of Failure'!$Q$61,0)</f>
        <v>418959.37705996522</v>
      </c>
      <c r="BQ236" s="242">
        <f>IFERROR($BM2*'SSEH - Average Cons. of Failure'!$Q$61,0)</f>
        <v>418959.37705996522</v>
      </c>
      <c r="BR236" s="175"/>
      <c r="BS236" s="6"/>
      <c r="BT236" s="51" t="s">
        <v>25</v>
      </c>
      <c r="BU236" s="24">
        <f t="shared" si="1377"/>
        <v>10473.984426499132</v>
      </c>
      <c r="BV236" s="24">
        <f t="shared" si="1377"/>
        <v>31421.953279497397</v>
      </c>
      <c r="BW236" s="24">
        <f t="shared" si="1377"/>
        <v>73317.890985493912</v>
      </c>
      <c r="BX236" s="24">
        <f t="shared" si="1377"/>
        <v>157109.76639748696</v>
      </c>
      <c r="BY236" s="24">
        <f t="shared" si="1377"/>
        <v>314219.53279497393</v>
      </c>
      <c r="BZ236" s="6"/>
      <c r="CA236" s="6"/>
      <c r="CB236" s="51" t="s">
        <v>25</v>
      </c>
      <c r="CC236" s="195">
        <f>IF(BU236="","",M236*BU236)</f>
        <v>241012.46419708661</v>
      </c>
      <c r="CD236" s="195">
        <f t="shared" ref="CD236:CG239" si="1401">IF(BV236="","",N236*BV236)</f>
        <v>513571.02982876659</v>
      </c>
      <c r="CE236" s="195">
        <f t="shared" si="1401"/>
        <v>1976327.6041883198</v>
      </c>
      <c r="CF236" s="195">
        <f t="shared" si="1401"/>
        <v>2980586.3715015235</v>
      </c>
      <c r="CG236" s="195">
        <f t="shared" si="1401"/>
        <v>1117171.6545602973</v>
      </c>
      <c r="CH236" s="198">
        <f t="shared" si="1270"/>
        <v>6828669.1242759936</v>
      </c>
      <c r="CI236" s="68"/>
      <c r="CJ236" s="68"/>
      <c r="CK236" s="195">
        <f t="shared" ref="CK236:CO239" si="1402">IF(BU236="","",G236*BU236)</f>
        <v>283385.97550393897</v>
      </c>
      <c r="CL236" s="195">
        <f t="shared" si="1402"/>
        <v>500858.97643671086</v>
      </c>
      <c r="CM236" s="195">
        <f t="shared" si="1402"/>
        <v>1946666.1462735229</v>
      </c>
      <c r="CN236" s="195">
        <f t="shared" si="1402"/>
        <v>2599224.7697398523</v>
      </c>
      <c r="CO236" s="195">
        <f t="shared" si="1402"/>
        <v>862930.58671918546</v>
      </c>
      <c r="CP236" s="198">
        <f t="shared" si="1217"/>
        <v>6193066.4546732102</v>
      </c>
      <c r="CS236" s="195">
        <f>IF(BU236="","",Y236*BU236)</f>
        <v>245003.24073156339</v>
      </c>
      <c r="CT236" s="195">
        <f t="shared" ref="CT236:CW239" si="1403">IF(BV236="","",Z236*BV236)</f>
        <v>548244.95671899023</v>
      </c>
      <c r="CU236" s="195">
        <f t="shared" si="1403"/>
        <v>1841540.7520560951</v>
      </c>
      <c r="CV236" s="195">
        <f t="shared" si="1403"/>
        <v>2801471.4821354994</v>
      </c>
      <c r="CW236" s="195">
        <f t="shared" si="1403"/>
        <v>1586596.8060653401</v>
      </c>
      <c r="CX236" s="198">
        <f t="shared" si="1219"/>
        <v>7022857.2377074882</v>
      </c>
      <c r="CY236" s="6"/>
      <c r="CZ236" s="6"/>
      <c r="DA236" s="195">
        <f>IF(BU236="","",(S236+Y236)*BU236)</f>
        <v>245003.24073156339</v>
      </c>
      <c r="DB236" s="195">
        <f t="shared" ref="DB236:DE239" si="1404">IF(BV236="","",(T236+Z236)*BV236)</f>
        <v>548244.95671899023</v>
      </c>
      <c r="DC236" s="195">
        <f t="shared" si="1404"/>
        <v>1841540.7520560951</v>
      </c>
      <c r="DD236" s="195">
        <f t="shared" si="1404"/>
        <v>2801471.4821354994</v>
      </c>
      <c r="DE236" s="195">
        <f t="shared" si="1404"/>
        <v>1586596.8060653401</v>
      </c>
      <c r="DF236" s="198">
        <f t="shared" si="1221"/>
        <v>7022857.2377074882</v>
      </c>
      <c r="DG236" s="6"/>
      <c r="DH236" s="6"/>
      <c r="DI236" s="195">
        <f>IF(BU236="","",AK236*BU236)</f>
        <v>206846.99832254942</v>
      </c>
      <c r="DJ236" s="195">
        <f t="shared" ref="DJ236:DM239" si="1405">IF(BV236="","",AL236*BV236)</f>
        <v>596442.31555142894</v>
      </c>
      <c r="DK236" s="195">
        <f t="shared" si="1405"/>
        <v>1743137.8111065328</v>
      </c>
      <c r="DL236" s="195">
        <f t="shared" si="1405"/>
        <v>3012334.9270274187</v>
      </c>
      <c r="DM236" s="195">
        <f t="shared" si="1405"/>
        <v>2249310.4900113721</v>
      </c>
      <c r="DN236" s="198">
        <f t="shared" si="1225"/>
        <v>7808072.542019302</v>
      </c>
      <c r="DO236" s="6"/>
      <c r="DP236" s="6"/>
      <c r="DQ236" s="195">
        <f>IF(BU236="","",(AE236+AK236)*BU236)</f>
        <v>206846.99832254942</v>
      </c>
      <c r="DR236" s="195">
        <f t="shared" ref="DR236:DU239" si="1406">IF(BV236="","",(AF236+AL236)*BV236)</f>
        <v>596442.31555142894</v>
      </c>
      <c r="DS236" s="195">
        <f t="shared" si="1406"/>
        <v>1743137.8111065328</v>
      </c>
      <c r="DT236" s="195">
        <f t="shared" si="1406"/>
        <v>3012334.9270274187</v>
      </c>
      <c r="DU236" s="195">
        <f t="shared" si="1406"/>
        <v>2249310.4900113721</v>
      </c>
      <c r="DV236" s="198">
        <f t="shared" si="1224"/>
        <v>7808072.542019302</v>
      </c>
    </row>
    <row r="237" spans="1:126" ht="25.5" customHeight="1">
      <c r="A237" s="19"/>
      <c r="B237" s="55"/>
      <c r="C237" s="55"/>
      <c r="D237" s="56">
        <f t="shared" ref="D237:D239" si="1407">L237</f>
        <v>167.2985847204838</v>
      </c>
      <c r="E237" s="57">
        <f t="shared" ref="E237:E239" si="1408">D237+SUM(AE237:AI237)</f>
        <v>167.2985847204838</v>
      </c>
      <c r="F237" s="58" t="s">
        <v>27</v>
      </c>
      <c r="G237" s="52">
        <f>'[9]NAW4 - Refurb - SSEH'!G234</f>
        <v>50.952267347854033</v>
      </c>
      <c r="H237" s="52">
        <f>'[9]NAW4 - Refurb - SSEH'!H234</f>
        <v>30.01783512821379</v>
      </c>
      <c r="I237" s="52">
        <f>'[9]NAW4 - Refurb - SSEH'!I234</f>
        <v>50.000989309753315</v>
      </c>
      <c r="J237" s="52">
        <f>'[9]NAW4 - Refurb - SSEH'!J234</f>
        <v>31.155716187540236</v>
      </c>
      <c r="K237" s="52">
        <f>'[9]NAW4 - Refurb - SSEH'!K234</f>
        <v>5.1717767471224461</v>
      </c>
      <c r="L237" s="59">
        <f t="shared" ref="L237:L239" si="1409">SUM(G237:K237)</f>
        <v>167.2985847204838</v>
      </c>
      <c r="M237" s="52">
        <f>'[9]NAW4 - Refurb - SSEH'!M234</f>
        <v>43.333589420215901</v>
      </c>
      <c r="N237" s="52">
        <f>'[9]NAW4 - Refurb - SSEH'!N234</f>
        <v>30.779702920977602</v>
      </c>
      <c r="O237" s="52">
        <f>'[9]NAW4 - Refurb - SSEH'!O234</f>
        <v>50.762857102517131</v>
      </c>
      <c r="P237" s="52">
        <f>'[9]NAW4 - Refurb - SSEH'!P234</f>
        <v>35.726922944123103</v>
      </c>
      <c r="Q237" s="52">
        <f>'[9]NAW4 - Refurb - SSEH'!Q234</f>
        <v>6.6955123326500559</v>
      </c>
      <c r="R237" s="59">
        <f t="shared" ref="R237:R239" si="1410">SUM(M237:Q237)</f>
        <v>167.29858472048377</v>
      </c>
      <c r="S237" s="52">
        <f>'[9]NAW4 - Refurb - SSEH'!S234</f>
        <v>0</v>
      </c>
      <c r="T237" s="52">
        <f>'[9]NAW4 - Refurb - SSEH'!T234</f>
        <v>0</v>
      </c>
      <c r="U237" s="52">
        <f>'[9]NAW4 - Refurb - SSEH'!U234</f>
        <v>0</v>
      </c>
      <c r="V237" s="52">
        <f>'[9]NAW4 - Refurb - SSEH'!V234</f>
        <v>0</v>
      </c>
      <c r="W237" s="52">
        <f>'[9]NAW4 - Refurb - SSEH'!W234</f>
        <v>0</v>
      </c>
      <c r="X237" s="59">
        <f t="shared" ref="X237:X239" si="1411">SUM(S237:W237)</f>
        <v>0</v>
      </c>
      <c r="Y237" s="52">
        <f>'[9]NAW4 - Refurb - SSEH'!Y234</f>
        <v>44.051123562646943</v>
      </c>
      <c r="Z237" s="52">
        <f>'[9]NAW4 - Refurb - SSEH'!Z234</f>
        <v>32.857805280335022</v>
      </c>
      <c r="AA237" s="52">
        <f>'[9]NAW4 - Refurb - SSEH'!AA234</f>
        <v>47.300796612350418</v>
      </c>
      <c r="AB237" s="52">
        <f>'[9]NAW4 - Refurb - SSEH'!AB234</f>
        <v>33.579954846935792</v>
      </c>
      <c r="AC237" s="52">
        <f>'[9]NAW4 - Refurb - SSEH'!AC234</f>
        <v>9.5089044182156268</v>
      </c>
      <c r="AD237" s="59">
        <f t="shared" ref="AD237:AD239" si="1412">SUM(Y237:AC237)</f>
        <v>167.29858472048377</v>
      </c>
      <c r="AE237" s="52">
        <f>'[9]NAW4 - Refurb - SSEH'!AE234</f>
        <v>0</v>
      </c>
      <c r="AF237" s="52">
        <f>'[9]NAW4 - Refurb - SSEH'!AF234</f>
        <v>0</v>
      </c>
      <c r="AG237" s="52">
        <f>'[9]NAW4 - Refurb - SSEH'!AG234</f>
        <v>0</v>
      </c>
      <c r="AH237" s="52">
        <f>'[9]NAW4 - Refurb - SSEH'!AH234</f>
        <v>0</v>
      </c>
      <c r="AI237" s="52">
        <f>'[9]NAW4 - Refurb - SSEH'!AI234</f>
        <v>0</v>
      </c>
      <c r="AJ237" s="59">
        <f t="shared" ref="AJ237:AJ239" si="1413">SUM(AE237:AI237)</f>
        <v>0</v>
      </c>
      <c r="AK237" s="52">
        <f>'[9]NAW4 - Refurb - SSEH'!AK234</f>
        <v>37.190702679939633</v>
      </c>
      <c r="AL237" s="52">
        <f>'[9]NAW4 - Refurb - SSEH'!AL234</f>
        <v>35.746403546738101</v>
      </c>
      <c r="AM237" s="52">
        <f>'[9]NAW4 - Refurb - SSEH'!AM234</f>
        <v>44.773273129247727</v>
      </c>
      <c r="AN237" s="52">
        <f>'[9]NAW4 - Refurb - SSEH'!AN234</f>
        <v>36.107478330038489</v>
      </c>
      <c r="AO237" s="52">
        <f>'[9]NAW4 - Refurb - SSEH'!AO234</f>
        <v>13.480727034519861</v>
      </c>
      <c r="AP237" s="59">
        <f t="shared" ref="AP237:AP239" si="1414">SUM(AK237:AO237)</f>
        <v>167.29858472048383</v>
      </c>
      <c r="BB237" s="6"/>
      <c r="BC237" s="6"/>
      <c r="BD237" s="58" t="s">
        <v>27</v>
      </c>
      <c r="BE237" s="172">
        <f>'SSEH - Probs. of Failure'!O$61</f>
        <v>2.5000000000000001E-2</v>
      </c>
      <c r="BF237" s="172">
        <f>'SSEH - Probs. of Failure'!P$61</f>
        <v>7.5000000000000011E-2</v>
      </c>
      <c r="BG237" s="172">
        <f>'SSEH - Probs. of Failure'!Q$61</f>
        <v>0.17499999999999999</v>
      </c>
      <c r="BH237" s="172">
        <f>'SSEH - Probs. of Failure'!R$61</f>
        <v>0.375</v>
      </c>
      <c r="BI237" s="172">
        <f>'SSEH - Probs. of Failure'!S$61</f>
        <v>0.75</v>
      </c>
      <c r="BJ237" s="176"/>
      <c r="BK237" s="6"/>
      <c r="BL237" s="58" t="s">
        <v>27</v>
      </c>
      <c r="BM237" s="242">
        <f>IFERROR($BM3*'SSEH - Average Cons. of Failure'!$Q$61,0)</f>
        <v>598513.39579995035</v>
      </c>
      <c r="BN237" s="242">
        <f>IFERROR($BM3*'SSEH - Average Cons. of Failure'!$Q$61,0)</f>
        <v>598513.39579995035</v>
      </c>
      <c r="BO237" s="242">
        <f>IFERROR($BM3*'SSEH - Average Cons. of Failure'!$Q$61,0)</f>
        <v>598513.39579995035</v>
      </c>
      <c r="BP237" s="242">
        <f>IFERROR($BM3*'SSEH - Average Cons. of Failure'!$Q$61,0)</f>
        <v>598513.39579995035</v>
      </c>
      <c r="BQ237" s="242">
        <f>IFERROR($BM3*'SSEH - Average Cons. of Failure'!$Q$61,0)</f>
        <v>598513.39579995035</v>
      </c>
      <c r="BR237" s="176"/>
      <c r="BS237" s="6"/>
      <c r="BT237" s="58" t="s">
        <v>27</v>
      </c>
      <c r="BU237" s="24">
        <f t="shared" si="1377"/>
        <v>14962.834894998759</v>
      </c>
      <c r="BV237" s="24">
        <f t="shared" si="1377"/>
        <v>44888.504684996282</v>
      </c>
      <c r="BW237" s="24">
        <f t="shared" si="1377"/>
        <v>104739.8442649913</v>
      </c>
      <c r="BX237" s="24">
        <f t="shared" si="1377"/>
        <v>224442.52342498139</v>
      </c>
      <c r="BY237" s="24">
        <f t="shared" si="1377"/>
        <v>448885.04684996279</v>
      </c>
      <c r="BZ237" s="6"/>
      <c r="CA237" s="6"/>
      <c r="CB237" s="58" t="s">
        <v>27</v>
      </c>
      <c r="CC237" s="195">
        <f t="shared" ref="CC237:CC239" si="1415">IF(BU237="","",M237*BU237)</f>
        <v>648393.34390235553</v>
      </c>
      <c r="CD237" s="195">
        <f t="shared" si="1401"/>
        <v>1381654.8387710969</v>
      </c>
      <c r="CE237" s="195">
        <f t="shared" si="1401"/>
        <v>5316893.7473636521</v>
      </c>
      <c r="CF237" s="195">
        <f t="shared" si="1401"/>
        <v>8018640.7397888545</v>
      </c>
      <c r="CG237" s="195">
        <f t="shared" si="1401"/>
        <v>3005515.367126124</v>
      </c>
      <c r="CH237" s="198">
        <f t="shared" si="1270"/>
        <v>18371098.036952086</v>
      </c>
      <c r="CI237" s="68"/>
      <c r="CJ237" s="68"/>
      <c r="CK237" s="195">
        <f t="shared" si="1402"/>
        <v>762390.36385177623</v>
      </c>
      <c r="CL237" s="195">
        <f t="shared" si="1402"/>
        <v>1347455.7327862706</v>
      </c>
      <c r="CM237" s="195">
        <f t="shared" si="1402"/>
        <v>5237095.8333990574</v>
      </c>
      <c r="CN237" s="195">
        <f t="shared" si="1402"/>
        <v>6992667.5602440713</v>
      </c>
      <c r="CO237" s="195">
        <f t="shared" si="1402"/>
        <v>2321533.2474296074</v>
      </c>
      <c r="CP237" s="198">
        <f t="shared" si="1217"/>
        <v>16661142.737710783</v>
      </c>
      <c r="CS237" s="195">
        <f t="shared" ref="CS237:CS239" si="1416">IF(BU237="","",Y237*BU237)</f>
        <v>659129.68880707573</v>
      </c>
      <c r="CT237" s="195">
        <f t="shared" si="1403"/>
        <v>1474937.7462650142</v>
      </c>
      <c r="CU237" s="195">
        <f t="shared" si="1403"/>
        <v>4954278.0707876114</v>
      </c>
      <c r="CV237" s="195">
        <f t="shared" si="1403"/>
        <v>7536769.8023432037</v>
      </c>
      <c r="CW237" s="195">
        <f t="shared" si="1403"/>
        <v>4268405.0052625397</v>
      </c>
      <c r="CX237" s="198">
        <f t="shared" si="1219"/>
        <v>18893520.313465443</v>
      </c>
      <c r="CY237" s="6"/>
      <c r="CZ237" s="6"/>
      <c r="DA237" s="195">
        <f t="shared" ref="DA237:DA239" si="1417">IF(BU237="","",(S237+Y237)*BU237)</f>
        <v>659129.68880707573</v>
      </c>
      <c r="DB237" s="195">
        <f t="shared" si="1404"/>
        <v>1474937.7462650142</v>
      </c>
      <c r="DC237" s="195">
        <f t="shared" si="1404"/>
        <v>4954278.0707876114</v>
      </c>
      <c r="DD237" s="195">
        <f t="shared" si="1404"/>
        <v>7536769.8023432037</v>
      </c>
      <c r="DE237" s="195">
        <f t="shared" si="1404"/>
        <v>4268405.0052625397</v>
      </c>
      <c r="DF237" s="198">
        <f t="shared" si="1221"/>
        <v>18893520.313465443</v>
      </c>
      <c r="DG237" s="6"/>
      <c r="DH237" s="6"/>
      <c r="DI237" s="195">
        <f t="shared" ref="DI237:DI239" si="1418">IF(BU237="","",AK237*BU237)</f>
        <v>556478.34382892458</v>
      </c>
      <c r="DJ237" s="195">
        <f t="shared" si="1405"/>
        <v>1604602.6030795209</v>
      </c>
      <c r="DK237" s="195">
        <f t="shared" si="1405"/>
        <v>4689545.6547913272</v>
      </c>
      <c r="DL237" s="195">
        <f t="shared" si="1405"/>
        <v>8104053.5509066721</v>
      </c>
      <c r="DM237" s="195">
        <f t="shared" si="1405"/>
        <v>6051296.786462008</v>
      </c>
      <c r="DN237" s="198">
        <f t="shared" si="1225"/>
        <v>21005976.939068455</v>
      </c>
      <c r="DO237" s="6"/>
      <c r="DP237" s="6"/>
      <c r="DQ237" s="195">
        <f t="shared" ref="DQ237:DQ239" si="1419">IF(BU237="","",(AE237+AK237)*BU237)</f>
        <v>556478.34382892458</v>
      </c>
      <c r="DR237" s="195">
        <f t="shared" si="1406"/>
        <v>1604602.6030795209</v>
      </c>
      <c r="DS237" s="195">
        <f t="shared" si="1406"/>
        <v>4689545.6547913272</v>
      </c>
      <c r="DT237" s="195">
        <f t="shared" si="1406"/>
        <v>8104053.5509066721</v>
      </c>
      <c r="DU237" s="195">
        <f t="shared" si="1406"/>
        <v>6051296.786462008</v>
      </c>
      <c r="DV237" s="198">
        <f t="shared" si="1224"/>
        <v>21005976.939068455</v>
      </c>
    </row>
    <row r="238" spans="1:126" ht="25.5" customHeight="1">
      <c r="A238" s="19"/>
      <c r="B238" s="55"/>
      <c r="C238" s="55"/>
      <c r="D238" s="56">
        <f t="shared" si="1407"/>
        <v>81.773990735433472</v>
      </c>
      <c r="E238" s="57">
        <f t="shared" si="1408"/>
        <v>81.773990735433472</v>
      </c>
      <c r="F238" s="58" t="s">
        <v>29</v>
      </c>
      <c r="G238" s="52">
        <f>'[9]NAW4 - Refurb - SSEH'!G235</f>
        <v>24.904993936524292</v>
      </c>
      <c r="H238" s="52">
        <f>'[9]NAW4 - Refurb - SSEH'!H235</f>
        <v>14.672438357882749</v>
      </c>
      <c r="I238" s="52">
        <f>'[9]NAW4 - Refurb - SSEH'!I235</f>
        <v>24.440018087479078</v>
      </c>
      <c r="J238" s="52">
        <f>'[9]NAW4 - Refurb - SSEH'!J235</f>
        <v>15.228624026511381</v>
      </c>
      <c r="K238" s="52">
        <f>'[9]NAW4 - Refurb - SSEH'!K235</f>
        <v>2.5279163270359675</v>
      </c>
      <c r="L238" s="59">
        <f t="shared" si="1409"/>
        <v>81.773990735433472</v>
      </c>
      <c r="M238" s="52">
        <f>'[9]NAW4 - Refurb - SSEH'!M235</f>
        <v>21.181055092021616</v>
      </c>
      <c r="N238" s="52">
        <f>'[9]NAW4 - Refurb - SSEH'!N235</f>
        <v>15.044832242333017</v>
      </c>
      <c r="O238" s="52">
        <f>'[9]NAW4 - Refurb - SSEH'!O235</f>
        <v>24.81241197192935</v>
      </c>
      <c r="P238" s="52">
        <f>'[9]NAW4 - Refurb - SSEH'!P235</f>
        <v>17.462987333212986</v>
      </c>
      <c r="Q238" s="52">
        <f>'[9]NAW4 - Refurb - SSEH'!Q235</f>
        <v>3.2727040959364952</v>
      </c>
      <c r="R238" s="59">
        <f t="shared" si="1410"/>
        <v>81.773990735433458</v>
      </c>
      <c r="S238" s="52">
        <f>'[9]NAW4 - Refurb - SSEH'!S235</f>
        <v>0</v>
      </c>
      <c r="T238" s="52">
        <f>'[9]NAW4 - Refurb - SSEH'!T235</f>
        <v>0</v>
      </c>
      <c r="U238" s="52">
        <f>'[9]NAW4 - Refurb - SSEH'!U235</f>
        <v>0</v>
      </c>
      <c r="V238" s="52">
        <f>'[9]NAW4 - Refurb - SSEH'!V235</f>
        <v>0</v>
      </c>
      <c r="W238" s="52">
        <f>'[9]NAW4 - Refurb - SSEH'!W235</f>
        <v>0</v>
      </c>
      <c r="X238" s="59">
        <f t="shared" si="1411"/>
        <v>0</v>
      </c>
      <c r="Y238" s="52">
        <f>'[9]NAW4 - Refurb - SSEH'!Y235</f>
        <v>21.531779100915927</v>
      </c>
      <c r="Z238" s="52">
        <f>'[9]NAW4 - Refurb - SSEH'!Z235</f>
        <v>16.060589329371719</v>
      </c>
      <c r="AA238" s="52">
        <f>'[9]NAW4 - Refurb - SSEH'!AA235</f>
        <v>23.120189034590059</v>
      </c>
      <c r="AB238" s="52">
        <f>'[9]NAW4 - Refurb - SSEH'!AB235</f>
        <v>16.413569314632635</v>
      </c>
      <c r="AC238" s="52">
        <f>'[9]NAW4 - Refurb - SSEH'!AC235</f>
        <v>4.6478639559231185</v>
      </c>
      <c r="AD238" s="59">
        <f t="shared" si="1412"/>
        <v>81.773990735433458</v>
      </c>
      <c r="AE238" s="52">
        <f>'[9]NAW4 - Refurb - SSEH'!AE235</f>
        <v>0</v>
      </c>
      <c r="AF238" s="52">
        <f>'[9]NAW4 - Refurb - SSEH'!AF235</f>
        <v>0</v>
      </c>
      <c r="AG238" s="52">
        <f>'[9]NAW4 - Refurb - SSEH'!AG235</f>
        <v>0</v>
      </c>
      <c r="AH238" s="52">
        <f>'[9]NAW4 - Refurb - SSEH'!AH235</f>
        <v>0</v>
      </c>
      <c r="AI238" s="52">
        <f>'[9]NAW4 - Refurb - SSEH'!AI235</f>
        <v>0</v>
      </c>
      <c r="AJ238" s="59">
        <f t="shared" si="1413"/>
        <v>0</v>
      </c>
      <c r="AK238" s="52">
        <f>'[9]NAW4 - Refurb - SSEH'!AK235</f>
        <v>18.178469240937218</v>
      </c>
      <c r="AL238" s="52">
        <f>'[9]NAW4 - Refurb - SSEH'!AL235</f>
        <v>17.472509270415387</v>
      </c>
      <c r="AM238" s="52">
        <f>'[9]NAW4 - Refurb - SSEH'!AM235</f>
        <v>21.88475908617685</v>
      </c>
      <c r="AN238" s="52">
        <f>'[9]NAW4 - Refurb - SSEH'!AN235</f>
        <v>17.648999263045845</v>
      </c>
      <c r="AO238" s="52">
        <f>'[9]NAW4 - Refurb - SSEH'!AO235</f>
        <v>6.5892538748581613</v>
      </c>
      <c r="AP238" s="59">
        <f t="shared" si="1414"/>
        <v>81.773990735433458</v>
      </c>
      <c r="BB238" s="6"/>
      <c r="BC238" s="6"/>
      <c r="BD238" s="58" t="s">
        <v>29</v>
      </c>
      <c r="BE238" s="172">
        <f>'SSEH - Probs. of Failure'!O$61</f>
        <v>2.5000000000000001E-2</v>
      </c>
      <c r="BF238" s="172">
        <f>'SSEH - Probs. of Failure'!P$61</f>
        <v>7.5000000000000011E-2</v>
      </c>
      <c r="BG238" s="172">
        <f>'SSEH - Probs. of Failure'!Q$61</f>
        <v>0.17499999999999999</v>
      </c>
      <c r="BH238" s="172">
        <f>'SSEH - Probs. of Failure'!R$61</f>
        <v>0.375</v>
      </c>
      <c r="BI238" s="172">
        <f>'SSEH - Probs. of Failure'!S$61</f>
        <v>0.75</v>
      </c>
      <c r="BJ238" s="176"/>
      <c r="BK238" s="6"/>
      <c r="BL238" s="58" t="s">
        <v>29</v>
      </c>
      <c r="BM238" s="242">
        <f>IFERROR($BM4*'SSEH - Average Cons. of Failure'!$Q$61,0)</f>
        <v>897770.09369992558</v>
      </c>
      <c r="BN238" s="242">
        <f>IFERROR($BM4*'SSEH - Average Cons. of Failure'!$Q$61,0)</f>
        <v>897770.09369992558</v>
      </c>
      <c r="BO238" s="242">
        <f>IFERROR($BM4*'SSEH - Average Cons. of Failure'!$Q$61,0)</f>
        <v>897770.09369992558</v>
      </c>
      <c r="BP238" s="242">
        <f>IFERROR($BM4*'SSEH - Average Cons. of Failure'!$Q$61,0)</f>
        <v>897770.09369992558</v>
      </c>
      <c r="BQ238" s="242">
        <f>IFERROR($BM4*'SSEH - Average Cons. of Failure'!$Q$61,0)</f>
        <v>897770.09369992558</v>
      </c>
      <c r="BR238" s="176"/>
      <c r="BS238" s="6"/>
      <c r="BT238" s="58" t="s">
        <v>29</v>
      </c>
      <c r="BU238" s="24">
        <f t="shared" si="1377"/>
        <v>22444.252342498141</v>
      </c>
      <c r="BV238" s="24">
        <f t="shared" si="1377"/>
        <v>67332.75702749443</v>
      </c>
      <c r="BW238" s="24">
        <f t="shared" si="1377"/>
        <v>157109.76639748696</v>
      </c>
      <c r="BX238" s="24">
        <f t="shared" si="1377"/>
        <v>336663.78513747209</v>
      </c>
      <c r="BY238" s="24">
        <f t="shared" si="1377"/>
        <v>673327.57027494418</v>
      </c>
      <c r="BZ238" s="6"/>
      <c r="CA238" s="6"/>
      <c r="CB238" s="58" t="s">
        <v>29</v>
      </c>
      <c r="CC238" s="195">
        <f t="shared" si="1415"/>
        <v>475392.94536568836</v>
      </c>
      <c r="CD238" s="195">
        <f t="shared" si="1401"/>
        <v>1013010.0338924233</v>
      </c>
      <c r="CE238" s="195">
        <f t="shared" si="1401"/>
        <v>3898272.248668029</v>
      </c>
      <c r="CF238" s="195">
        <f t="shared" si="1401"/>
        <v>5879155.4154072134</v>
      </c>
      <c r="CG238" s="195">
        <f t="shared" si="1401"/>
        <v>2203601.8971457784</v>
      </c>
      <c r="CH238" s="198">
        <f t="shared" si="1270"/>
        <v>13469432.540479131</v>
      </c>
      <c r="CI238" s="68"/>
      <c r="CJ238" s="68"/>
      <c r="CK238" s="195">
        <f t="shared" si="1402"/>
        <v>558973.96849973733</v>
      </c>
      <c r="CL238" s="195">
        <f t="shared" si="1402"/>
        <v>987935.72695220844</v>
      </c>
      <c r="CM238" s="195">
        <f t="shared" si="1402"/>
        <v>3839765.5324741942</v>
      </c>
      <c r="CN238" s="195">
        <f t="shared" si="1402"/>
        <v>5126926.2072007731</v>
      </c>
      <c r="CO238" s="195">
        <f t="shared" si="1402"/>
        <v>1702115.7583414891</v>
      </c>
      <c r="CP238" s="198">
        <f t="shared" si="1217"/>
        <v>12215717.193468401</v>
      </c>
      <c r="CS238" s="195">
        <f t="shared" si="1416"/>
        <v>483264.6835238848</v>
      </c>
      <c r="CT238" s="195">
        <f t="shared" si="1403"/>
        <v>1081403.7590329556</v>
      </c>
      <c r="CU238" s="195">
        <f t="shared" si="1403"/>
        <v>3632407.498290184</v>
      </c>
      <c r="CV238" s="195">
        <f t="shared" si="1403"/>
        <v>5525854.3730804864</v>
      </c>
      <c r="CW238" s="195">
        <f t="shared" si="1403"/>
        <v>3129534.9444102035</v>
      </c>
      <c r="CX238" s="198">
        <f t="shared" si="1219"/>
        <v>13852465.258337714</v>
      </c>
      <c r="CY238" s="6"/>
      <c r="CZ238" s="6"/>
      <c r="DA238" s="195">
        <f t="shared" si="1417"/>
        <v>483264.6835238848</v>
      </c>
      <c r="DB238" s="195">
        <f t="shared" si="1404"/>
        <v>1081403.7590329556</v>
      </c>
      <c r="DC238" s="195">
        <f t="shared" si="1404"/>
        <v>3632407.498290184</v>
      </c>
      <c r="DD238" s="195">
        <f t="shared" si="1404"/>
        <v>5525854.3730804864</v>
      </c>
      <c r="DE238" s="195">
        <f t="shared" si="1404"/>
        <v>3129534.9444102035</v>
      </c>
      <c r="DF238" s="198">
        <f t="shared" si="1221"/>
        <v>13852465.258337714</v>
      </c>
      <c r="DG238" s="6"/>
      <c r="DH238" s="6"/>
      <c r="DI238" s="195">
        <f t="shared" si="1418"/>
        <v>408002.15084393555</v>
      </c>
      <c r="DJ238" s="195">
        <f t="shared" si="1405"/>
        <v>1176472.2213655233</v>
      </c>
      <c r="DK238" s="195">
        <f t="shared" si="1405"/>
        <v>3438309.3876945251</v>
      </c>
      <c r="DL238" s="195">
        <f t="shared" si="1405"/>
        <v>5941778.8957854696</v>
      </c>
      <c r="DM238" s="195">
        <f t="shared" si="1405"/>
        <v>4436726.3014830071</v>
      </c>
      <c r="DN238" s="198">
        <f t="shared" si="1225"/>
        <v>15401288.957172461</v>
      </c>
      <c r="DO238" s="6"/>
      <c r="DP238" s="6"/>
      <c r="DQ238" s="195">
        <f t="shared" si="1419"/>
        <v>408002.15084393555</v>
      </c>
      <c r="DR238" s="195">
        <f t="shared" si="1406"/>
        <v>1176472.2213655233</v>
      </c>
      <c r="DS238" s="195">
        <f t="shared" si="1406"/>
        <v>3438309.3876945251</v>
      </c>
      <c r="DT238" s="195">
        <f t="shared" si="1406"/>
        <v>5941778.8957854696</v>
      </c>
      <c r="DU238" s="195">
        <f t="shared" si="1406"/>
        <v>4436726.3014830071</v>
      </c>
      <c r="DV238" s="198">
        <f t="shared" si="1224"/>
        <v>15401288.957172461</v>
      </c>
    </row>
    <row r="239" spans="1:126" ht="25.5" customHeight="1">
      <c r="A239" s="19"/>
      <c r="B239" s="55"/>
      <c r="C239" s="55"/>
      <c r="D239" s="56">
        <f t="shared" si="1407"/>
        <v>125.42515901833029</v>
      </c>
      <c r="E239" s="57">
        <f t="shared" si="1408"/>
        <v>125.42515901833029</v>
      </c>
      <c r="F239" s="58" t="s">
        <v>30</v>
      </c>
      <c r="G239" s="52">
        <f>'[9]NAW4 - Refurb - SSEH'!G236</f>
        <v>38.199344274946526</v>
      </c>
      <c r="H239" s="52">
        <f>'[9]NAW4 - Refurb - SSEH'!H236</f>
        <v>22.504623996865497</v>
      </c>
      <c r="I239" s="52">
        <f>'[9]NAW4 - Refurb - SSEH'!I236</f>
        <v>37.486163112064766</v>
      </c>
      <c r="J239" s="52">
        <f>'[9]NAW4 - Refurb - SSEH'!J236</f>
        <v>23.357703017518393</v>
      </c>
      <c r="K239" s="52">
        <f>'[9]NAW4 - Refurb - SSEH'!K236</f>
        <v>3.877324616935109</v>
      </c>
      <c r="L239" s="59">
        <f t="shared" si="1409"/>
        <v>125.42515901833029</v>
      </c>
      <c r="M239" s="52">
        <f>'[9]NAW4 - Refurb - SSEH'!M236</f>
        <v>32.487557219604767</v>
      </c>
      <c r="N239" s="52">
        <f>'[9]NAW4 - Refurb - SSEH'!N236</f>
        <v>23.07580270239967</v>
      </c>
      <c r="O239" s="52">
        <f>'[9]NAW4 - Refurb - SSEH'!O236</f>
        <v>38.057341817598946</v>
      </c>
      <c r="P239" s="52">
        <f>'[9]NAW4 - Refurb - SSEH'!P236</f>
        <v>26.784775250723438</v>
      </c>
      <c r="Q239" s="52">
        <f>'[9]NAW4 - Refurb - SSEH'!Q236</f>
        <v>5.019682028003448</v>
      </c>
      <c r="R239" s="59">
        <f t="shared" si="1410"/>
        <v>125.42515901833028</v>
      </c>
      <c r="S239" s="52">
        <f>'[9]NAW4 - Refurb - SSEH'!S236</f>
        <v>0</v>
      </c>
      <c r="T239" s="52">
        <f>'[9]NAW4 - Refurb - SSEH'!T236</f>
        <v>0</v>
      </c>
      <c r="U239" s="52">
        <f>'[9]NAW4 - Refurb - SSEH'!U236</f>
        <v>0</v>
      </c>
      <c r="V239" s="52">
        <f>'[9]NAW4 - Refurb - SSEH'!V236</f>
        <v>0</v>
      </c>
      <c r="W239" s="52">
        <f>'[9]NAW4 - Refurb - SSEH'!W236</f>
        <v>0</v>
      </c>
      <c r="X239" s="59">
        <f t="shared" si="1411"/>
        <v>0</v>
      </c>
      <c r="Y239" s="52">
        <f>'[9]NAW4 - Refurb - SSEH'!Y236</f>
        <v>33.025498613824318</v>
      </c>
      <c r="Z239" s="52">
        <f>'[9]NAW4 - Refurb - SSEH'!Z236</f>
        <v>24.633773556213232</v>
      </c>
      <c r="AA239" s="52">
        <f>'[9]NAW4 - Refurb - SSEH'!AA236</f>
        <v>35.461805888614649</v>
      </c>
      <c r="AB239" s="52">
        <f>'[9]NAW4 - Refurb - SSEH'!AB236</f>
        <v>25.175175172833303</v>
      </c>
      <c r="AC239" s="52">
        <f>'[9]NAW4 - Refurb - SSEH'!AC236</f>
        <v>7.1289057868447792</v>
      </c>
      <c r="AD239" s="59">
        <f t="shared" si="1412"/>
        <v>125.42515901833029</v>
      </c>
      <c r="AE239" s="52">
        <f>'[9]NAW4 - Refurb - SSEH'!AE236</f>
        <v>0</v>
      </c>
      <c r="AF239" s="52">
        <f>'[9]NAW4 - Refurb - SSEH'!AF236</f>
        <v>0</v>
      </c>
      <c r="AG239" s="52">
        <f>'[9]NAW4 - Refurb - SSEH'!AG236</f>
        <v>0</v>
      </c>
      <c r="AH239" s="52">
        <f>'[9]NAW4 - Refurb - SSEH'!AH236</f>
        <v>0</v>
      </c>
      <c r="AI239" s="52">
        <f>'[9]NAW4 - Refurb - SSEH'!AI236</f>
        <v>0</v>
      </c>
      <c r="AJ239" s="59">
        <f t="shared" si="1413"/>
        <v>0</v>
      </c>
      <c r="AK239" s="52">
        <f>'[9]NAW4 - Refurb - SSEH'!AK236</f>
        <v>27.882183255933647</v>
      </c>
      <c r="AL239" s="52">
        <f>'[9]NAW4 - Refurb - SSEH'!AL236</f>
        <v>26.799380022693512</v>
      </c>
      <c r="AM239" s="52">
        <f>'[9]NAW4 - Refurb - SSEH'!AM236</f>
        <v>33.566900230444404</v>
      </c>
      <c r="AN239" s="52">
        <f>'[9]NAW4 - Refurb - SSEH'!AN236</f>
        <v>27.070080831003548</v>
      </c>
      <c r="AO239" s="52">
        <f>'[9]NAW4 - Refurb - SSEH'!AO236</f>
        <v>10.10661467825517</v>
      </c>
      <c r="AP239" s="59">
        <f t="shared" si="1414"/>
        <v>125.42515901833029</v>
      </c>
      <c r="BB239" s="6"/>
      <c r="BC239" s="6"/>
      <c r="BD239" s="58" t="s">
        <v>30</v>
      </c>
      <c r="BE239" s="172">
        <f>'SSEH - Probs. of Failure'!O$61</f>
        <v>2.5000000000000001E-2</v>
      </c>
      <c r="BF239" s="172">
        <f>'SSEH - Probs. of Failure'!P$61</f>
        <v>7.5000000000000011E-2</v>
      </c>
      <c r="BG239" s="172">
        <f>'SSEH - Probs. of Failure'!Q$61</f>
        <v>0.17499999999999999</v>
      </c>
      <c r="BH239" s="172">
        <f>'SSEH - Probs. of Failure'!R$61</f>
        <v>0.375</v>
      </c>
      <c r="BI239" s="172">
        <f>'SSEH - Probs. of Failure'!S$61</f>
        <v>0.75</v>
      </c>
      <c r="BJ239" s="176"/>
      <c r="BK239" s="6"/>
      <c r="BL239" s="58" t="s">
        <v>30</v>
      </c>
      <c r="BM239" s="242">
        <f>IFERROR($BM5*'SSEH - Average Cons. of Failure'!$Q$61,0)</f>
        <v>1496283.4894998758</v>
      </c>
      <c r="BN239" s="242">
        <f>IFERROR($BM5*'SSEH - Average Cons. of Failure'!$Q$61,0)</f>
        <v>1496283.4894998758</v>
      </c>
      <c r="BO239" s="242">
        <f>IFERROR($BM5*'SSEH - Average Cons. of Failure'!$Q$61,0)</f>
        <v>1496283.4894998758</v>
      </c>
      <c r="BP239" s="242">
        <f>IFERROR($BM5*'SSEH - Average Cons. of Failure'!$Q$61,0)</f>
        <v>1496283.4894998758</v>
      </c>
      <c r="BQ239" s="242">
        <f>IFERROR($BM5*'SSEH - Average Cons. of Failure'!$Q$61,0)</f>
        <v>1496283.4894998758</v>
      </c>
      <c r="BR239" s="176"/>
      <c r="BS239" s="6"/>
      <c r="BT239" s="58" t="s">
        <v>30</v>
      </c>
      <c r="BU239" s="24">
        <f t="shared" si="1377"/>
        <v>37407.087237496897</v>
      </c>
      <c r="BV239" s="24">
        <f t="shared" si="1377"/>
        <v>112221.2617124907</v>
      </c>
      <c r="BW239" s="24">
        <f t="shared" si="1377"/>
        <v>261849.61066247826</v>
      </c>
      <c r="BX239" s="24">
        <f t="shared" si="1377"/>
        <v>561106.30856245337</v>
      </c>
      <c r="BY239" s="24">
        <f t="shared" si="1377"/>
        <v>1122212.6171249067</v>
      </c>
      <c r="BZ239" s="6"/>
      <c r="CA239" s="6"/>
      <c r="CB239" s="58" t="s">
        <v>30</v>
      </c>
      <c r="CC239" s="195">
        <f t="shared" si="1415"/>
        <v>1215264.8870469276</v>
      </c>
      <c r="CD239" s="195">
        <f t="shared" si="1401"/>
        <v>2589595.6942917933</v>
      </c>
      <c r="CE239" s="195">
        <f t="shared" si="1401"/>
        <v>9965300.1377871372</v>
      </c>
      <c r="CF239" s="195">
        <f t="shared" si="1401"/>
        <v>15029106.366608391</v>
      </c>
      <c r="CG239" s="195">
        <f t="shared" si="1401"/>
        <v>5633150.5057806084</v>
      </c>
      <c r="CH239" s="198">
        <f t="shared" si="1270"/>
        <v>34432417.591514856</v>
      </c>
      <c r="CI239" s="68"/>
      <c r="CJ239" s="68"/>
      <c r="CK239" s="195">
        <f t="shared" si="1402"/>
        <v>1428926.2037081022</v>
      </c>
      <c r="CL239" s="195">
        <f t="shared" si="1402"/>
        <v>2525497.2992934412</v>
      </c>
      <c r="CM239" s="195">
        <f t="shared" si="1402"/>
        <v>9815737.216124313</v>
      </c>
      <c r="CN239" s="195">
        <f t="shared" si="1402"/>
        <v>13106154.516657824</v>
      </c>
      <c r="CO239" s="195">
        <f t="shared" si="1402"/>
        <v>4351182.605813575</v>
      </c>
      <c r="CP239" s="198">
        <f t="shared" si="1217"/>
        <v>31227497.841597255</v>
      </c>
      <c r="CS239" s="195">
        <f t="shared" si="1416"/>
        <v>1235387.707709159</v>
      </c>
      <c r="CT239" s="195">
        <f t="shared" si="1403"/>
        <v>2764433.1492180377</v>
      </c>
      <c r="CU239" s="195">
        <f t="shared" si="1403"/>
        <v>9285660.0653221253</v>
      </c>
      <c r="CV239" s="195">
        <f t="shared" si="1403"/>
        <v>14125949.608641619</v>
      </c>
      <c r="CW239" s="195">
        <f t="shared" si="1403"/>
        <v>8000148.020291972</v>
      </c>
      <c r="CX239" s="198">
        <f t="shared" si="1219"/>
        <v>35411578.551182911</v>
      </c>
      <c r="CY239" s="6"/>
      <c r="CZ239" s="6"/>
      <c r="DA239" s="195">
        <f t="shared" si="1417"/>
        <v>1235387.707709159</v>
      </c>
      <c r="DB239" s="195">
        <f t="shared" si="1404"/>
        <v>2764433.1492180377</v>
      </c>
      <c r="DC239" s="195">
        <f t="shared" si="1404"/>
        <v>9285660.0653221253</v>
      </c>
      <c r="DD239" s="195">
        <f t="shared" si="1404"/>
        <v>14125949.608641619</v>
      </c>
      <c r="DE239" s="195">
        <f t="shared" si="1404"/>
        <v>8000148.020291972</v>
      </c>
      <c r="DF239" s="198">
        <f t="shared" si="1221"/>
        <v>35411578.551182911</v>
      </c>
      <c r="DG239" s="6"/>
      <c r="DH239" s="6"/>
      <c r="DI239" s="195">
        <f t="shared" si="1418"/>
        <v>1042991.2614265851</v>
      </c>
      <c r="DJ239" s="195">
        <f t="shared" si="1405"/>
        <v>3007460.2392591834</v>
      </c>
      <c r="DK239" s="195">
        <f t="shared" si="1405"/>
        <v>8789479.7564881183</v>
      </c>
      <c r="DL239" s="195">
        <f t="shared" si="1405"/>
        <v>15189193.127571631</v>
      </c>
      <c r="DM239" s="195">
        <f t="shared" si="1405"/>
        <v>11341770.508357732</v>
      </c>
      <c r="DN239" s="198">
        <f t="shared" si="1225"/>
        <v>39370894.893103249</v>
      </c>
      <c r="DO239" s="6"/>
      <c r="DP239" s="6"/>
      <c r="DQ239" s="195">
        <f t="shared" si="1419"/>
        <v>1042991.2614265851</v>
      </c>
      <c r="DR239" s="195">
        <f t="shared" si="1406"/>
        <v>3007460.2392591834</v>
      </c>
      <c r="DS239" s="195">
        <f t="shared" si="1406"/>
        <v>8789479.7564881183</v>
      </c>
      <c r="DT239" s="195">
        <f t="shared" si="1406"/>
        <v>15189193.127571631</v>
      </c>
      <c r="DU239" s="195">
        <f t="shared" si="1406"/>
        <v>11341770.508357732</v>
      </c>
      <c r="DV239" s="198">
        <f t="shared" si="1224"/>
        <v>39370894.893103249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20">SUM(H236:H239)</f>
        <v>83.13467601873873</v>
      </c>
      <c r="I240" s="66">
        <f t="shared" si="1420"/>
        <v>138.47820900900896</v>
      </c>
      <c r="J240" s="66">
        <f t="shared" si="1420"/>
        <v>86.286048288288285</v>
      </c>
      <c r="K240" s="66">
        <f t="shared" si="1420"/>
        <v>14.323284223423459</v>
      </c>
      <c r="L240" s="67"/>
      <c r="M240" s="65">
        <f>SUM(M236:M239)</f>
        <v>120.01278246054055</v>
      </c>
      <c r="N240" s="66">
        <f t="shared" ref="N240:Q240" si="1421">SUM(N236:N239)</f>
        <v>85.24467601873873</v>
      </c>
      <c r="O240" s="66">
        <f t="shared" si="1421"/>
        <v>140.58820900900901</v>
      </c>
      <c r="P240" s="66">
        <f t="shared" si="1421"/>
        <v>98.946048288288296</v>
      </c>
      <c r="Q240" s="66">
        <f t="shared" si="1421"/>
        <v>18.54328422342342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121.99999999999997</v>
      </c>
      <c r="Z240" s="66">
        <f t="shared" ref="Z240:AC240" si="1423">SUM(Z236:Z239)</f>
        <v>91</v>
      </c>
      <c r="AA240" s="66">
        <f t="shared" si="1423"/>
        <v>131</v>
      </c>
      <c r="AB240" s="66">
        <f t="shared" si="1423"/>
        <v>93.000000000000014</v>
      </c>
      <c r="AC240" s="66">
        <f t="shared" si="1423"/>
        <v>26.33499999999998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103</v>
      </c>
      <c r="AL240" s="66">
        <f t="shared" ref="AL240:AO240" si="1425">SUM(AL236:AL239)</f>
        <v>99</v>
      </c>
      <c r="AM240" s="66">
        <f t="shared" si="1425"/>
        <v>124.00000000000001</v>
      </c>
      <c r="AN240" s="66">
        <f t="shared" si="1425"/>
        <v>100.00000000000001</v>
      </c>
      <c r="AO240" s="66">
        <f t="shared" si="1425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2580063.640512058</v>
      </c>
      <c r="CD240" s="197">
        <f t="shared" ref="CD240:CG240" si="1426">SUM(CD236:CD239)</f>
        <v>5497831.5967840794</v>
      </c>
      <c r="CE240" s="197">
        <f t="shared" si="1426"/>
        <v>21156793.738007139</v>
      </c>
      <c r="CF240" s="197">
        <f t="shared" si="1426"/>
        <v>31907488.89330598</v>
      </c>
      <c r="CG240" s="197">
        <f t="shared" si="1426"/>
        <v>11959439.424612809</v>
      </c>
      <c r="CH240" s="198">
        <f t="shared" si="1270"/>
        <v>73101617.29322207</v>
      </c>
      <c r="CI240" s="68"/>
      <c r="CJ240" s="68"/>
      <c r="CK240" s="197">
        <f>SUM(CK236:CK239)</f>
        <v>3033676.5115635544</v>
      </c>
      <c r="CL240" s="197">
        <f t="shared" ref="CL240:CO240" si="1427">SUM(CL236:CL239)</f>
        <v>5361747.7354686316</v>
      </c>
      <c r="CM240" s="197">
        <f t="shared" si="1427"/>
        <v>20839264.728271089</v>
      </c>
      <c r="CN240" s="197">
        <f t="shared" si="1427"/>
        <v>27824973.053842522</v>
      </c>
      <c r="CO240" s="197">
        <f t="shared" si="1427"/>
        <v>9237762.198303856</v>
      </c>
      <c r="CP240" s="198">
        <f t="shared" si="1217"/>
        <v>66297424.227449656</v>
      </c>
      <c r="CS240" s="197">
        <f>SUM(CS236:CS239)</f>
        <v>2622785.320771683</v>
      </c>
      <c r="CT240" s="197">
        <f t="shared" ref="CT240:CW240" si="1428">SUM(CT236:CT239)</f>
        <v>5869019.6112349974</v>
      </c>
      <c r="CU240" s="197">
        <f t="shared" si="1428"/>
        <v>19713886.386456013</v>
      </c>
      <c r="CV240" s="197">
        <f t="shared" si="1428"/>
        <v>29990045.266200811</v>
      </c>
      <c r="CW240" s="197">
        <f t="shared" si="1428"/>
        <v>16984684.776030056</v>
      </c>
      <c r="CX240" s="198">
        <f t="shared" si="1219"/>
        <v>75180421.360693559</v>
      </c>
      <c r="CY240" s="6"/>
      <c r="CZ240" s="6"/>
      <c r="DA240" s="197">
        <f>SUM(DA236:DA239)</f>
        <v>2622785.320771683</v>
      </c>
      <c r="DB240" s="197">
        <f t="shared" ref="DB240:DE240" si="1429">SUM(DB236:DB239)</f>
        <v>5869019.6112349974</v>
      </c>
      <c r="DC240" s="197">
        <f t="shared" si="1429"/>
        <v>19713886.386456013</v>
      </c>
      <c r="DD240" s="197">
        <f t="shared" si="1429"/>
        <v>29990045.266200811</v>
      </c>
      <c r="DE240" s="197">
        <f t="shared" si="1429"/>
        <v>16984684.776030056</v>
      </c>
      <c r="DF240" s="198">
        <f t="shared" si="1221"/>
        <v>75180421.360693559</v>
      </c>
      <c r="DG240" s="6"/>
      <c r="DH240" s="6"/>
      <c r="DI240" s="197">
        <f>SUM(DI236:DI239)</f>
        <v>2214318.7544219946</v>
      </c>
      <c r="DJ240" s="197">
        <f t="shared" ref="DJ240:DM240" si="1430">SUM(DJ236:DJ239)</f>
        <v>6384977.3792556562</v>
      </c>
      <c r="DK240" s="197">
        <f t="shared" si="1430"/>
        <v>18660472.610080503</v>
      </c>
      <c r="DL240" s="197">
        <f t="shared" si="1430"/>
        <v>32247360.501291189</v>
      </c>
      <c r="DM240" s="197">
        <f t="shared" si="1430"/>
        <v>24079104.086314119</v>
      </c>
      <c r="DN240" s="198">
        <f t="shared" si="1225"/>
        <v>83586233.331363469</v>
      </c>
      <c r="DO240" s="6"/>
      <c r="DP240" s="6"/>
      <c r="DQ240" s="197">
        <f>SUM(DQ236:DQ239)</f>
        <v>2214318.7544219946</v>
      </c>
      <c r="DR240" s="197">
        <f t="shared" ref="DR240:DU240" si="1431">SUM(DR236:DR239)</f>
        <v>6384977.3792556562</v>
      </c>
      <c r="DS240" s="197">
        <f t="shared" si="1431"/>
        <v>18660472.610080503</v>
      </c>
      <c r="DT240" s="197">
        <f t="shared" si="1431"/>
        <v>32247360.501291189</v>
      </c>
      <c r="DU240" s="197">
        <f t="shared" si="1431"/>
        <v>24079104.086314119</v>
      </c>
      <c r="DV240" s="198">
        <f t="shared" si="1224"/>
        <v>83586233.331363469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SSEH'!G238</f>
        <v>0</v>
      </c>
      <c r="H241" s="52">
        <f>'[9]NAW4 - Refurb - SSEH'!H238</f>
        <v>0</v>
      </c>
      <c r="I241" s="52">
        <f>'[9]NAW4 - Refurb - SSEH'!I238</f>
        <v>0</v>
      </c>
      <c r="J241" s="52">
        <f>'[9]NAW4 - Refurb - SSEH'!J238</f>
        <v>0</v>
      </c>
      <c r="K241" s="52">
        <f>'[9]NAW4 - Refurb - SSEH'!K238</f>
        <v>0</v>
      </c>
      <c r="L241" s="53">
        <f>SUM(G241:K241)</f>
        <v>0</v>
      </c>
      <c r="M241" s="52">
        <f>'[9]NAW4 - Refurb - SSEH'!M238</f>
        <v>0</v>
      </c>
      <c r="N241" s="52">
        <f>'[9]NAW4 - Refurb - SSEH'!N238</f>
        <v>0</v>
      </c>
      <c r="O241" s="52">
        <f>'[9]NAW4 - Refurb - SSEH'!O238</f>
        <v>0</v>
      </c>
      <c r="P241" s="52">
        <f>'[9]NAW4 - Refurb - SSEH'!P238</f>
        <v>0</v>
      </c>
      <c r="Q241" s="52">
        <f>'[9]NAW4 - Refurb - SSEH'!Q238</f>
        <v>0</v>
      </c>
      <c r="R241" s="53">
        <f>SUM(M241:Q241)</f>
        <v>0</v>
      </c>
      <c r="S241" s="52">
        <f>'[9]NAW4 - Refurb - SSEH'!S238</f>
        <v>0</v>
      </c>
      <c r="T241" s="52">
        <f>'[9]NAW4 - Refurb - SSEH'!T238</f>
        <v>0</v>
      </c>
      <c r="U241" s="52">
        <f>'[9]NAW4 - Refurb - SSEH'!U238</f>
        <v>0</v>
      </c>
      <c r="V241" s="52">
        <f>'[9]NAW4 - Refurb - SSEH'!V238</f>
        <v>0</v>
      </c>
      <c r="W241" s="52">
        <f>'[9]NAW4 - Refurb - SSEH'!W238</f>
        <v>0</v>
      </c>
      <c r="X241" s="53">
        <f>SUM(S241:W241)</f>
        <v>0</v>
      </c>
      <c r="Y241" s="54">
        <f>'[9]NAW4 - Refurb - SSEH'!Y238</f>
        <v>0</v>
      </c>
      <c r="Z241" s="54">
        <f>'[9]NAW4 - Refurb - SSEH'!Z238</f>
        <v>0</v>
      </c>
      <c r="AA241" s="54">
        <f>'[9]NAW4 - Refurb - SSEH'!AA238</f>
        <v>0</v>
      </c>
      <c r="AB241" s="54">
        <f>'[9]NAW4 - Refurb - SSEH'!AB238</f>
        <v>0</v>
      </c>
      <c r="AC241" s="54">
        <f>'[9]NAW4 - Refurb - SSEH'!AC238</f>
        <v>0</v>
      </c>
      <c r="AD241" s="53">
        <f>SUM(Y241:AC241)</f>
        <v>0</v>
      </c>
      <c r="AE241" s="54">
        <f>'[9]NAW4 - Refurb - SSEH'!AE238</f>
        <v>0</v>
      </c>
      <c r="AF241" s="54">
        <f>'[9]NAW4 - Refurb - SSEH'!AF238</f>
        <v>0</v>
      </c>
      <c r="AG241" s="54">
        <f>'[9]NAW4 - Refurb - SSEH'!AG238</f>
        <v>0</v>
      </c>
      <c r="AH241" s="54">
        <f>'[9]NAW4 - Refurb - SSEH'!AH238</f>
        <v>0</v>
      </c>
      <c r="AI241" s="54">
        <f>'[9]NAW4 - Refurb - SSEH'!AI238</f>
        <v>0</v>
      </c>
      <c r="AJ241" s="53">
        <f>SUM(AE241:AI241)</f>
        <v>0</v>
      </c>
      <c r="AK241" s="54">
        <f>'[9]NAW4 - Refurb - SSEH'!AK238</f>
        <v>0</v>
      </c>
      <c r="AL241" s="54">
        <f>'[9]NAW4 - Refurb - SSEH'!AL238</f>
        <v>0</v>
      </c>
      <c r="AM241" s="54">
        <f>'[9]NAW4 - Refurb - SSEH'!AM238</f>
        <v>0</v>
      </c>
      <c r="AN241" s="54">
        <f>'[9]NAW4 - Refurb - SSEH'!AN238</f>
        <v>0</v>
      </c>
      <c r="AO241" s="54">
        <f>'[9]NAW4 - Refurb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SSEH'!G239</f>
        <v>0</v>
      </c>
      <c r="H242" s="52">
        <f>'[9]NAW4 - Refurb - SSEH'!H239</f>
        <v>0</v>
      </c>
      <c r="I242" s="52">
        <f>'[9]NAW4 - Refurb - SSEH'!I239</f>
        <v>0</v>
      </c>
      <c r="J242" s="52">
        <f>'[9]NAW4 - Refurb - SSEH'!J239</f>
        <v>0</v>
      </c>
      <c r="K242" s="52">
        <f>'[9]NAW4 - Refurb - SSEH'!K239</f>
        <v>0</v>
      </c>
      <c r="L242" s="59">
        <f t="shared" ref="L242:L244" si="1440">SUM(G242:K242)</f>
        <v>0</v>
      </c>
      <c r="M242" s="52">
        <f>'[9]NAW4 - Refurb - SSEH'!M239</f>
        <v>0</v>
      </c>
      <c r="N242" s="52">
        <f>'[9]NAW4 - Refurb - SSEH'!N239</f>
        <v>0</v>
      </c>
      <c r="O242" s="52">
        <f>'[9]NAW4 - Refurb - SSEH'!O239</f>
        <v>0</v>
      </c>
      <c r="P242" s="52">
        <f>'[9]NAW4 - Refurb - SSEH'!P239</f>
        <v>0</v>
      </c>
      <c r="Q242" s="52">
        <f>'[9]NAW4 - Refurb - SSEH'!Q239</f>
        <v>0</v>
      </c>
      <c r="R242" s="59">
        <f t="shared" ref="R242:R244" si="1441">SUM(M242:Q242)</f>
        <v>0</v>
      </c>
      <c r="S242" s="52">
        <f>'[9]NAW4 - Refurb - SSEH'!S239</f>
        <v>0</v>
      </c>
      <c r="T242" s="52">
        <f>'[9]NAW4 - Refurb - SSEH'!T239</f>
        <v>0</v>
      </c>
      <c r="U242" s="52">
        <f>'[9]NAW4 - Refurb - SSEH'!U239</f>
        <v>0</v>
      </c>
      <c r="V242" s="52">
        <f>'[9]NAW4 - Refurb - SSEH'!V239</f>
        <v>0</v>
      </c>
      <c r="W242" s="52">
        <f>'[9]NAW4 - Refurb - SSEH'!W239</f>
        <v>0</v>
      </c>
      <c r="X242" s="59">
        <f t="shared" ref="X242:X244" si="1442">SUM(S242:W242)</f>
        <v>0</v>
      </c>
      <c r="Y242" s="52">
        <f>'[9]NAW4 - Refurb - SSEH'!Y239</f>
        <v>0</v>
      </c>
      <c r="Z242" s="52">
        <f>'[9]NAW4 - Refurb - SSEH'!Z239</f>
        <v>0</v>
      </c>
      <c r="AA242" s="52">
        <f>'[9]NAW4 - Refurb - SSEH'!AA239</f>
        <v>0</v>
      </c>
      <c r="AB242" s="52">
        <f>'[9]NAW4 - Refurb - SSEH'!AB239</f>
        <v>0</v>
      </c>
      <c r="AC242" s="52">
        <f>'[9]NAW4 - Refurb - SSEH'!AC239</f>
        <v>0</v>
      </c>
      <c r="AD242" s="59">
        <f t="shared" ref="AD242:AD244" si="1443">SUM(Y242:AC242)</f>
        <v>0</v>
      </c>
      <c r="AE242" s="52">
        <f>'[9]NAW4 - Refurb - SSEH'!AE239</f>
        <v>0</v>
      </c>
      <c r="AF242" s="52">
        <f>'[9]NAW4 - Refurb - SSEH'!AF239</f>
        <v>0</v>
      </c>
      <c r="AG242" s="52">
        <f>'[9]NAW4 - Refurb - SSEH'!AG239</f>
        <v>0</v>
      </c>
      <c r="AH242" s="52">
        <f>'[9]NAW4 - Refurb - SSEH'!AH239</f>
        <v>0</v>
      </c>
      <c r="AI242" s="52">
        <f>'[9]NAW4 - Refurb - SSEH'!AI239</f>
        <v>0</v>
      </c>
      <c r="AJ242" s="59">
        <f t="shared" ref="AJ242:AJ244" si="1444">SUM(AE242:AI242)</f>
        <v>0</v>
      </c>
      <c r="AK242" s="52">
        <f>'[9]NAW4 - Refurb - SSEH'!AK239</f>
        <v>0</v>
      </c>
      <c r="AL242" s="52">
        <f>'[9]NAW4 - Refurb - SSEH'!AL239</f>
        <v>0</v>
      </c>
      <c r="AM242" s="52">
        <f>'[9]NAW4 - Refurb - SSEH'!AM239</f>
        <v>0</v>
      </c>
      <c r="AN242" s="52">
        <f>'[9]NAW4 - Refurb - SSEH'!AN239</f>
        <v>0</v>
      </c>
      <c r="AO242" s="52">
        <f>'[9]NAW4 - Refurb - SSEH'!AO239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SSEH'!G240</f>
        <v>0</v>
      </c>
      <c r="H243" s="52">
        <f>'[9]NAW4 - Refurb - SSEH'!H240</f>
        <v>0</v>
      </c>
      <c r="I243" s="52">
        <f>'[9]NAW4 - Refurb - SSEH'!I240</f>
        <v>0</v>
      </c>
      <c r="J243" s="52">
        <f>'[9]NAW4 - Refurb - SSEH'!J240</f>
        <v>0</v>
      </c>
      <c r="K243" s="52">
        <f>'[9]NAW4 - Refurb - SSEH'!K240</f>
        <v>0</v>
      </c>
      <c r="L243" s="59">
        <f t="shared" si="1440"/>
        <v>0</v>
      </c>
      <c r="M243" s="52">
        <f>'[9]NAW4 - Refurb - SSEH'!M240</f>
        <v>0</v>
      </c>
      <c r="N243" s="52">
        <f>'[9]NAW4 - Refurb - SSEH'!N240</f>
        <v>0</v>
      </c>
      <c r="O243" s="52">
        <f>'[9]NAW4 - Refurb - SSEH'!O240</f>
        <v>0</v>
      </c>
      <c r="P243" s="52">
        <f>'[9]NAW4 - Refurb - SSEH'!P240</f>
        <v>0</v>
      </c>
      <c r="Q243" s="52">
        <f>'[9]NAW4 - Refurb - SSEH'!Q240</f>
        <v>0</v>
      </c>
      <c r="R243" s="59">
        <f t="shared" si="1441"/>
        <v>0</v>
      </c>
      <c r="S243" s="52">
        <f>'[9]NAW4 - Refurb - SSEH'!S240</f>
        <v>0</v>
      </c>
      <c r="T243" s="52">
        <f>'[9]NAW4 - Refurb - SSEH'!T240</f>
        <v>0</v>
      </c>
      <c r="U243" s="52">
        <f>'[9]NAW4 - Refurb - SSEH'!U240</f>
        <v>0</v>
      </c>
      <c r="V243" s="52">
        <f>'[9]NAW4 - Refurb - SSEH'!V240</f>
        <v>0</v>
      </c>
      <c r="W243" s="52">
        <f>'[9]NAW4 - Refurb - SSEH'!W240</f>
        <v>0</v>
      </c>
      <c r="X243" s="59">
        <f t="shared" si="1442"/>
        <v>0</v>
      </c>
      <c r="Y243" s="52">
        <f>'[9]NAW4 - Refurb - SSEH'!Y240</f>
        <v>0</v>
      </c>
      <c r="Z243" s="52">
        <f>'[9]NAW4 - Refurb - SSEH'!Z240</f>
        <v>0</v>
      </c>
      <c r="AA243" s="52">
        <f>'[9]NAW4 - Refurb - SSEH'!AA240</f>
        <v>0</v>
      </c>
      <c r="AB243" s="52">
        <f>'[9]NAW4 - Refurb - SSEH'!AB240</f>
        <v>0</v>
      </c>
      <c r="AC243" s="52">
        <f>'[9]NAW4 - Refurb - SSEH'!AC240</f>
        <v>0</v>
      </c>
      <c r="AD243" s="59">
        <f t="shared" si="1443"/>
        <v>0</v>
      </c>
      <c r="AE243" s="52">
        <f>'[9]NAW4 - Refurb - SSEH'!AE240</f>
        <v>0</v>
      </c>
      <c r="AF243" s="52">
        <f>'[9]NAW4 - Refurb - SSEH'!AF240</f>
        <v>0</v>
      </c>
      <c r="AG243" s="52">
        <f>'[9]NAW4 - Refurb - SSEH'!AG240</f>
        <v>0</v>
      </c>
      <c r="AH243" s="52">
        <f>'[9]NAW4 - Refurb - SSEH'!AH240</f>
        <v>0</v>
      </c>
      <c r="AI243" s="52">
        <f>'[9]NAW4 - Refurb - SSEH'!AI240</f>
        <v>0</v>
      </c>
      <c r="AJ243" s="59">
        <f t="shared" si="1444"/>
        <v>0</v>
      </c>
      <c r="AK243" s="52">
        <f>'[9]NAW4 - Refurb - SSEH'!AK240</f>
        <v>0</v>
      </c>
      <c r="AL243" s="52">
        <f>'[9]NAW4 - Refurb - SSEH'!AL240</f>
        <v>0</v>
      </c>
      <c r="AM243" s="52">
        <f>'[9]NAW4 - Refurb - SSEH'!AM240</f>
        <v>0</v>
      </c>
      <c r="AN243" s="52">
        <f>'[9]NAW4 - Refurb - SSEH'!AN240</f>
        <v>0</v>
      </c>
      <c r="AO243" s="52">
        <f>'[9]NAW4 - Refurb - SSEH'!AO240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SSEH'!G241</f>
        <v>0</v>
      </c>
      <c r="H244" s="52">
        <f>'[9]NAW4 - Refurb - SSEH'!H241</f>
        <v>0</v>
      </c>
      <c r="I244" s="52">
        <f>'[9]NAW4 - Refurb - SSEH'!I241</f>
        <v>0</v>
      </c>
      <c r="J244" s="52">
        <f>'[9]NAW4 - Refurb - SSEH'!J241</f>
        <v>0</v>
      </c>
      <c r="K244" s="52">
        <f>'[9]NAW4 - Refurb - SSEH'!K241</f>
        <v>0</v>
      </c>
      <c r="L244" s="59">
        <f t="shared" si="1440"/>
        <v>0</v>
      </c>
      <c r="M244" s="52">
        <f>'[9]NAW4 - Refurb - SSEH'!M241</f>
        <v>0</v>
      </c>
      <c r="N244" s="52">
        <f>'[9]NAW4 - Refurb - SSEH'!N241</f>
        <v>0</v>
      </c>
      <c r="O244" s="52">
        <f>'[9]NAW4 - Refurb - SSEH'!O241</f>
        <v>0</v>
      </c>
      <c r="P244" s="52">
        <f>'[9]NAW4 - Refurb - SSEH'!P241</f>
        <v>0</v>
      </c>
      <c r="Q244" s="52">
        <f>'[9]NAW4 - Refurb - SSEH'!Q241</f>
        <v>0</v>
      </c>
      <c r="R244" s="59">
        <f t="shared" si="1441"/>
        <v>0</v>
      </c>
      <c r="S244" s="52">
        <f>'[9]NAW4 - Refurb - SSEH'!S241</f>
        <v>0</v>
      </c>
      <c r="T244" s="52">
        <f>'[9]NAW4 - Refurb - SSEH'!T241</f>
        <v>0</v>
      </c>
      <c r="U244" s="52">
        <f>'[9]NAW4 - Refurb - SSEH'!U241</f>
        <v>0</v>
      </c>
      <c r="V244" s="52">
        <f>'[9]NAW4 - Refurb - SSEH'!V241</f>
        <v>0</v>
      </c>
      <c r="W244" s="52">
        <f>'[9]NAW4 - Refurb - SSEH'!W241</f>
        <v>0</v>
      </c>
      <c r="X244" s="59">
        <f t="shared" si="1442"/>
        <v>0</v>
      </c>
      <c r="Y244" s="52">
        <f>'[9]NAW4 - Refurb - SSEH'!Y241</f>
        <v>0</v>
      </c>
      <c r="Z244" s="52">
        <f>'[9]NAW4 - Refurb - SSEH'!Z241</f>
        <v>0</v>
      </c>
      <c r="AA244" s="52">
        <f>'[9]NAW4 - Refurb - SSEH'!AA241</f>
        <v>0</v>
      </c>
      <c r="AB244" s="52">
        <f>'[9]NAW4 - Refurb - SSEH'!AB241</f>
        <v>0</v>
      </c>
      <c r="AC244" s="52">
        <f>'[9]NAW4 - Refurb - SSEH'!AC241</f>
        <v>0</v>
      </c>
      <c r="AD244" s="59">
        <f t="shared" si="1443"/>
        <v>0</v>
      </c>
      <c r="AE244" s="52">
        <f>'[9]NAW4 - Refurb - SSEH'!AE241</f>
        <v>0</v>
      </c>
      <c r="AF244" s="52">
        <f>'[9]NAW4 - Refurb - SSEH'!AF241</f>
        <v>0</v>
      </c>
      <c r="AG244" s="52">
        <f>'[9]NAW4 - Refurb - SSEH'!AG241</f>
        <v>0</v>
      </c>
      <c r="AH244" s="52">
        <f>'[9]NAW4 - Refurb - SSEH'!AH241</f>
        <v>0</v>
      </c>
      <c r="AI244" s="52">
        <f>'[9]NAW4 - Refurb - SSEH'!AI241</f>
        <v>0</v>
      </c>
      <c r="AJ244" s="59">
        <f t="shared" si="1444"/>
        <v>0</v>
      </c>
      <c r="AK244" s="52">
        <f>'[9]NAW4 - Refurb - SSEH'!AK241</f>
        <v>0</v>
      </c>
      <c r="AL244" s="52">
        <f>'[9]NAW4 - Refurb - SSEH'!AL241</f>
        <v>0</v>
      </c>
      <c r="AM244" s="52">
        <f>'[9]NAW4 - Refurb - SSEH'!AM241</f>
        <v>0</v>
      </c>
      <c r="AN244" s="52">
        <f>'[9]NAW4 - Refurb - SSEH'!AN241</f>
        <v>0</v>
      </c>
      <c r="AO244" s="52">
        <f>'[9]NAW4 - Refurb - SSEH'!AO241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SSEH'!G243</f>
        <v>0</v>
      </c>
      <c r="H246" s="52">
        <f>'[9]NAW4 - Refurb - SSEH'!H243</f>
        <v>0</v>
      </c>
      <c r="I246" s="52">
        <f>'[9]NAW4 - Refurb - SSEH'!I243</f>
        <v>0</v>
      </c>
      <c r="J246" s="52">
        <f>'[9]NAW4 - Refurb - SSEH'!J243</f>
        <v>0</v>
      </c>
      <c r="K246" s="52">
        <f>'[9]NAW4 - Refurb - SSEH'!K243</f>
        <v>0</v>
      </c>
      <c r="L246" s="53">
        <f>SUM(G246:K246)</f>
        <v>0</v>
      </c>
      <c r="M246" s="52">
        <f>'[9]NAW4 - Refurb - SSEH'!M243</f>
        <v>0</v>
      </c>
      <c r="N246" s="52">
        <f>'[9]NAW4 - Refurb - SSEH'!N243</f>
        <v>0</v>
      </c>
      <c r="O246" s="52">
        <f>'[9]NAW4 - Refurb - SSEH'!O243</f>
        <v>0</v>
      </c>
      <c r="P246" s="52">
        <f>'[9]NAW4 - Refurb - SSEH'!P243</f>
        <v>0</v>
      </c>
      <c r="Q246" s="52">
        <f>'[9]NAW4 - Refurb - SSEH'!Q243</f>
        <v>0</v>
      </c>
      <c r="R246" s="53">
        <f>SUM(M246:Q246)</f>
        <v>0</v>
      </c>
      <c r="S246" s="52">
        <f>'[9]NAW4 - Refurb - SSEH'!S243</f>
        <v>0</v>
      </c>
      <c r="T246" s="52">
        <f>'[9]NAW4 - Refurb - SSEH'!T243</f>
        <v>0</v>
      </c>
      <c r="U246" s="52">
        <f>'[9]NAW4 - Refurb - SSEH'!U243</f>
        <v>0</v>
      </c>
      <c r="V246" s="52">
        <f>'[9]NAW4 - Refurb - SSEH'!V243</f>
        <v>0</v>
      </c>
      <c r="W246" s="52">
        <f>'[9]NAW4 - Refurb - SSEH'!W243</f>
        <v>0</v>
      </c>
      <c r="X246" s="53">
        <f>SUM(S246:W246)</f>
        <v>0</v>
      </c>
      <c r="Y246" s="54">
        <f>'[9]NAW4 - Refurb - SSEH'!Y243</f>
        <v>0</v>
      </c>
      <c r="Z246" s="54">
        <f>'[9]NAW4 - Refurb - SSEH'!Z243</f>
        <v>0</v>
      </c>
      <c r="AA246" s="54">
        <f>'[9]NAW4 - Refurb - SSEH'!AA243</f>
        <v>0</v>
      </c>
      <c r="AB246" s="54">
        <f>'[9]NAW4 - Refurb - SSEH'!AB243</f>
        <v>0</v>
      </c>
      <c r="AC246" s="54">
        <f>'[9]NAW4 - Refurb - SSEH'!AC243</f>
        <v>0</v>
      </c>
      <c r="AD246" s="53">
        <f>SUM(Y246:AC246)</f>
        <v>0</v>
      </c>
      <c r="AE246" s="54">
        <f>'[9]NAW4 - Refurb - SSEH'!AE243</f>
        <v>0</v>
      </c>
      <c r="AF246" s="54">
        <f>'[9]NAW4 - Refurb - SSEH'!AF243</f>
        <v>0</v>
      </c>
      <c r="AG246" s="54">
        <f>'[9]NAW4 - Refurb - SSEH'!AG243</f>
        <v>0</v>
      </c>
      <c r="AH246" s="54">
        <f>'[9]NAW4 - Refurb - SSEH'!AH243</f>
        <v>0</v>
      </c>
      <c r="AI246" s="54">
        <f>'[9]NAW4 - Refurb - SSEH'!AI243</f>
        <v>0</v>
      </c>
      <c r="AJ246" s="53">
        <f>SUM(AE246:AI246)</f>
        <v>0</v>
      </c>
      <c r="AK246" s="54">
        <f>'[9]NAW4 - Refurb - SSEH'!AK243</f>
        <v>0</v>
      </c>
      <c r="AL246" s="54">
        <f>'[9]NAW4 - Refurb - SSEH'!AL243</f>
        <v>0</v>
      </c>
      <c r="AM246" s="54">
        <f>'[9]NAW4 - Refurb - SSEH'!AM243</f>
        <v>0</v>
      </c>
      <c r="AN246" s="54">
        <f>'[9]NAW4 - Refurb - SSEH'!AN243</f>
        <v>0</v>
      </c>
      <c r="AO246" s="54">
        <f>'[9]NAW4 - Refurb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SSEH'!G244</f>
        <v>0</v>
      </c>
      <c r="H247" s="52">
        <f>'[9]NAW4 - Refurb - SSEH'!H244</f>
        <v>0</v>
      </c>
      <c r="I247" s="52">
        <f>'[9]NAW4 - Refurb - SSEH'!I244</f>
        <v>0</v>
      </c>
      <c r="J247" s="52">
        <f>'[9]NAW4 - Refurb - SSEH'!J244</f>
        <v>0</v>
      </c>
      <c r="K247" s="52">
        <f>'[9]NAW4 - Refurb - SSEH'!K244</f>
        <v>0</v>
      </c>
      <c r="L247" s="59">
        <f t="shared" ref="L247:L249" si="1471">SUM(G247:K247)</f>
        <v>0</v>
      </c>
      <c r="M247" s="52">
        <f>'[9]NAW4 - Refurb - SSEH'!M244</f>
        <v>0</v>
      </c>
      <c r="N247" s="52">
        <f>'[9]NAW4 - Refurb - SSEH'!N244</f>
        <v>0</v>
      </c>
      <c r="O247" s="52">
        <f>'[9]NAW4 - Refurb - SSEH'!O244</f>
        <v>0</v>
      </c>
      <c r="P247" s="52">
        <f>'[9]NAW4 - Refurb - SSEH'!P244</f>
        <v>0</v>
      </c>
      <c r="Q247" s="52">
        <f>'[9]NAW4 - Refurb - SSEH'!Q244</f>
        <v>0</v>
      </c>
      <c r="R247" s="59">
        <f t="shared" ref="R247:R249" si="1472">SUM(M247:Q247)</f>
        <v>0</v>
      </c>
      <c r="S247" s="52">
        <f>'[9]NAW4 - Refurb - SSEH'!S244</f>
        <v>0</v>
      </c>
      <c r="T247" s="52">
        <f>'[9]NAW4 - Refurb - SSEH'!T244</f>
        <v>0</v>
      </c>
      <c r="U247" s="52">
        <f>'[9]NAW4 - Refurb - SSEH'!U244</f>
        <v>0</v>
      </c>
      <c r="V247" s="52">
        <f>'[9]NAW4 - Refurb - SSEH'!V244</f>
        <v>0</v>
      </c>
      <c r="W247" s="52">
        <f>'[9]NAW4 - Refurb - SSEH'!W244</f>
        <v>0</v>
      </c>
      <c r="X247" s="59">
        <f t="shared" ref="X247:X249" si="1473">SUM(S247:W247)</f>
        <v>0</v>
      </c>
      <c r="Y247" s="52">
        <f>'[9]NAW4 - Refurb - SSEH'!Y244</f>
        <v>0</v>
      </c>
      <c r="Z247" s="52">
        <f>'[9]NAW4 - Refurb - SSEH'!Z244</f>
        <v>0</v>
      </c>
      <c r="AA247" s="52">
        <f>'[9]NAW4 - Refurb - SSEH'!AA244</f>
        <v>0</v>
      </c>
      <c r="AB247" s="52">
        <f>'[9]NAW4 - Refurb - SSEH'!AB244</f>
        <v>0</v>
      </c>
      <c r="AC247" s="52">
        <f>'[9]NAW4 - Refurb - SSEH'!AC244</f>
        <v>0</v>
      </c>
      <c r="AD247" s="59">
        <f t="shared" ref="AD247:AD249" si="1474">SUM(Y247:AC247)</f>
        <v>0</v>
      </c>
      <c r="AE247" s="52">
        <f>'[9]NAW4 - Refurb - SSEH'!AE244</f>
        <v>0</v>
      </c>
      <c r="AF247" s="52">
        <f>'[9]NAW4 - Refurb - SSEH'!AF244</f>
        <v>0</v>
      </c>
      <c r="AG247" s="52">
        <f>'[9]NAW4 - Refurb - SSEH'!AG244</f>
        <v>0</v>
      </c>
      <c r="AH247" s="52">
        <f>'[9]NAW4 - Refurb - SSEH'!AH244</f>
        <v>0</v>
      </c>
      <c r="AI247" s="52">
        <f>'[9]NAW4 - Refurb - SSEH'!AI244</f>
        <v>0</v>
      </c>
      <c r="AJ247" s="59">
        <f t="shared" ref="AJ247:AJ249" si="1475">SUM(AE247:AI247)</f>
        <v>0</v>
      </c>
      <c r="AK247" s="52">
        <f>'[9]NAW4 - Refurb - SSEH'!AK244</f>
        <v>0</v>
      </c>
      <c r="AL247" s="52">
        <f>'[9]NAW4 - Refurb - SSEH'!AL244</f>
        <v>0</v>
      </c>
      <c r="AM247" s="52">
        <f>'[9]NAW4 - Refurb - SSEH'!AM244</f>
        <v>0</v>
      </c>
      <c r="AN247" s="52">
        <f>'[9]NAW4 - Refurb - SSEH'!AN244</f>
        <v>0</v>
      </c>
      <c r="AO247" s="52">
        <f>'[9]NAW4 - Refurb - SSEH'!AO244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SSEH'!G245</f>
        <v>0</v>
      </c>
      <c r="H248" s="52">
        <f>'[9]NAW4 - Refurb - SSEH'!H245</f>
        <v>0</v>
      </c>
      <c r="I248" s="52">
        <f>'[9]NAW4 - Refurb - SSEH'!I245</f>
        <v>0</v>
      </c>
      <c r="J248" s="52">
        <f>'[9]NAW4 - Refurb - SSEH'!J245</f>
        <v>0</v>
      </c>
      <c r="K248" s="52">
        <f>'[9]NAW4 - Refurb - SSEH'!K245</f>
        <v>0</v>
      </c>
      <c r="L248" s="59">
        <f t="shared" si="1471"/>
        <v>0</v>
      </c>
      <c r="M248" s="52">
        <f>'[9]NAW4 - Refurb - SSEH'!M245</f>
        <v>0</v>
      </c>
      <c r="N248" s="52">
        <f>'[9]NAW4 - Refurb - SSEH'!N245</f>
        <v>0</v>
      </c>
      <c r="O248" s="52">
        <f>'[9]NAW4 - Refurb - SSEH'!O245</f>
        <v>0</v>
      </c>
      <c r="P248" s="52">
        <f>'[9]NAW4 - Refurb - SSEH'!P245</f>
        <v>0</v>
      </c>
      <c r="Q248" s="52">
        <f>'[9]NAW4 - Refurb - SSEH'!Q245</f>
        <v>0</v>
      </c>
      <c r="R248" s="59">
        <f t="shared" si="1472"/>
        <v>0</v>
      </c>
      <c r="S248" s="52">
        <f>'[9]NAW4 - Refurb - SSEH'!S245</f>
        <v>0</v>
      </c>
      <c r="T248" s="52">
        <f>'[9]NAW4 - Refurb - SSEH'!T245</f>
        <v>0</v>
      </c>
      <c r="U248" s="52">
        <f>'[9]NAW4 - Refurb - SSEH'!U245</f>
        <v>0</v>
      </c>
      <c r="V248" s="52">
        <f>'[9]NAW4 - Refurb - SSEH'!V245</f>
        <v>0</v>
      </c>
      <c r="W248" s="52">
        <f>'[9]NAW4 - Refurb - SSEH'!W245</f>
        <v>0</v>
      </c>
      <c r="X248" s="59">
        <f t="shared" si="1473"/>
        <v>0</v>
      </c>
      <c r="Y248" s="52">
        <f>'[9]NAW4 - Refurb - SSEH'!Y245</f>
        <v>0</v>
      </c>
      <c r="Z248" s="52">
        <f>'[9]NAW4 - Refurb - SSEH'!Z245</f>
        <v>0</v>
      </c>
      <c r="AA248" s="52">
        <f>'[9]NAW4 - Refurb - SSEH'!AA245</f>
        <v>0</v>
      </c>
      <c r="AB248" s="52">
        <f>'[9]NAW4 - Refurb - SSEH'!AB245</f>
        <v>0</v>
      </c>
      <c r="AC248" s="52">
        <f>'[9]NAW4 - Refurb - SSEH'!AC245</f>
        <v>0</v>
      </c>
      <c r="AD248" s="59">
        <f t="shared" si="1474"/>
        <v>0</v>
      </c>
      <c r="AE248" s="52">
        <f>'[9]NAW4 - Refurb - SSEH'!AE245</f>
        <v>0</v>
      </c>
      <c r="AF248" s="52">
        <f>'[9]NAW4 - Refurb - SSEH'!AF245</f>
        <v>0</v>
      </c>
      <c r="AG248" s="52">
        <f>'[9]NAW4 - Refurb - SSEH'!AG245</f>
        <v>0</v>
      </c>
      <c r="AH248" s="52">
        <f>'[9]NAW4 - Refurb - SSEH'!AH245</f>
        <v>0</v>
      </c>
      <c r="AI248" s="52">
        <f>'[9]NAW4 - Refurb - SSEH'!AI245</f>
        <v>0</v>
      </c>
      <c r="AJ248" s="59">
        <f t="shared" si="1475"/>
        <v>0</v>
      </c>
      <c r="AK248" s="52">
        <f>'[9]NAW4 - Refurb - SSEH'!AK245</f>
        <v>0</v>
      </c>
      <c r="AL248" s="52">
        <f>'[9]NAW4 - Refurb - SSEH'!AL245</f>
        <v>0</v>
      </c>
      <c r="AM248" s="52">
        <f>'[9]NAW4 - Refurb - SSEH'!AM245</f>
        <v>0</v>
      </c>
      <c r="AN248" s="52">
        <f>'[9]NAW4 - Refurb - SSEH'!AN245</f>
        <v>0</v>
      </c>
      <c r="AO248" s="52">
        <f>'[9]NAW4 - Refurb - SSEH'!AO245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SSEH'!G246</f>
        <v>0</v>
      </c>
      <c r="H249" s="52">
        <f>'[9]NAW4 - Refurb - SSEH'!H246</f>
        <v>0</v>
      </c>
      <c r="I249" s="52">
        <f>'[9]NAW4 - Refurb - SSEH'!I246</f>
        <v>0</v>
      </c>
      <c r="J249" s="52">
        <f>'[9]NAW4 - Refurb - SSEH'!J246</f>
        <v>0</v>
      </c>
      <c r="K249" s="52">
        <f>'[9]NAW4 - Refurb - SSEH'!K246</f>
        <v>0</v>
      </c>
      <c r="L249" s="59">
        <f t="shared" si="1471"/>
        <v>0</v>
      </c>
      <c r="M249" s="52">
        <f>'[9]NAW4 - Refurb - SSEH'!M246</f>
        <v>0</v>
      </c>
      <c r="N249" s="52">
        <f>'[9]NAW4 - Refurb - SSEH'!N246</f>
        <v>0</v>
      </c>
      <c r="O249" s="52">
        <f>'[9]NAW4 - Refurb - SSEH'!O246</f>
        <v>0</v>
      </c>
      <c r="P249" s="52">
        <f>'[9]NAW4 - Refurb - SSEH'!P246</f>
        <v>0</v>
      </c>
      <c r="Q249" s="52">
        <f>'[9]NAW4 - Refurb - SSEH'!Q246</f>
        <v>0</v>
      </c>
      <c r="R249" s="59">
        <f t="shared" si="1472"/>
        <v>0</v>
      </c>
      <c r="S249" s="52">
        <f>'[9]NAW4 - Refurb - SSEH'!S246</f>
        <v>0</v>
      </c>
      <c r="T249" s="52">
        <f>'[9]NAW4 - Refurb - SSEH'!T246</f>
        <v>0</v>
      </c>
      <c r="U249" s="52">
        <f>'[9]NAW4 - Refurb - SSEH'!U246</f>
        <v>0</v>
      </c>
      <c r="V249" s="52">
        <f>'[9]NAW4 - Refurb - SSEH'!V246</f>
        <v>0</v>
      </c>
      <c r="W249" s="52">
        <f>'[9]NAW4 - Refurb - SSEH'!W246</f>
        <v>0</v>
      </c>
      <c r="X249" s="59">
        <f t="shared" si="1473"/>
        <v>0</v>
      </c>
      <c r="Y249" s="52">
        <f>'[9]NAW4 - Refurb - SSEH'!Y246</f>
        <v>0</v>
      </c>
      <c r="Z249" s="52">
        <f>'[9]NAW4 - Refurb - SSEH'!Z246</f>
        <v>0</v>
      </c>
      <c r="AA249" s="52">
        <f>'[9]NAW4 - Refurb - SSEH'!AA246</f>
        <v>0</v>
      </c>
      <c r="AB249" s="52">
        <f>'[9]NAW4 - Refurb - SSEH'!AB246</f>
        <v>0</v>
      </c>
      <c r="AC249" s="52">
        <f>'[9]NAW4 - Refurb - SSEH'!AC246</f>
        <v>0</v>
      </c>
      <c r="AD249" s="59">
        <f t="shared" si="1474"/>
        <v>0</v>
      </c>
      <c r="AE249" s="52">
        <f>'[9]NAW4 - Refurb - SSEH'!AE246</f>
        <v>0</v>
      </c>
      <c r="AF249" s="52">
        <f>'[9]NAW4 - Refurb - SSEH'!AF246</f>
        <v>0</v>
      </c>
      <c r="AG249" s="52">
        <f>'[9]NAW4 - Refurb - SSEH'!AG246</f>
        <v>0</v>
      </c>
      <c r="AH249" s="52">
        <f>'[9]NAW4 - Refurb - SSEH'!AH246</f>
        <v>0</v>
      </c>
      <c r="AI249" s="52">
        <f>'[9]NAW4 - Refurb - SSEH'!AI246</f>
        <v>0</v>
      </c>
      <c r="AJ249" s="59">
        <f t="shared" si="1475"/>
        <v>0</v>
      </c>
      <c r="AK249" s="52">
        <f>'[9]NAW4 - Refurb - SSEH'!AK246</f>
        <v>0</v>
      </c>
      <c r="AL249" s="52">
        <f>'[9]NAW4 - Refurb - SSEH'!AL246</f>
        <v>0</v>
      </c>
      <c r="AM249" s="52">
        <f>'[9]NAW4 - Refurb - SSEH'!AM246</f>
        <v>0</v>
      </c>
      <c r="AN249" s="52">
        <f>'[9]NAW4 - Refurb - SSEH'!AN246</f>
        <v>0</v>
      </c>
      <c r="AO249" s="52">
        <f>'[9]NAW4 - Refurb - SSEH'!AO246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SSEH'!G248</f>
        <v>0</v>
      </c>
      <c r="H251" s="52">
        <f>'[9]NAW4 - Refurb - SSEH'!H248</f>
        <v>0</v>
      </c>
      <c r="I251" s="52">
        <f>'[9]NAW4 - Refurb - SSEH'!I248</f>
        <v>0</v>
      </c>
      <c r="J251" s="52">
        <f>'[9]NAW4 - Refurb - SSEH'!J248</f>
        <v>0</v>
      </c>
      <c r="K251" s="52">
        <f>'[9]NAW4 - Refurb - SSEH'!K248</f>
        <v>0</v>
      </c>
      <c r="L251" s="53">
        <f>SUM(G251:K251)</f>
        <v>0</v>
      </c>
      <c r="M251" s="52">
        <f>'[9]NAW4 - Refurb - SSEH'!M248</f>
        <v>0</v>
      </c>
      <c r="N251" s="52">
        <f>'[9]NAW4 - Refurb - SSEH'!N248</f>
        <v>0</v>
      </c>
      <c r="O251" s="52">
        <f>'[9]NAW4 - Refurb - SSEH'!O248</f>
        <v>0</v>
      </c>
      <c r="P251" s="52">
        <f>'[9]NAW4 - Refurb - SSEH'!P248</f>
        <v>0</v>
      </c>
      <c r="Q251" s="52">
        <f>'[9]NAW4 - Refurb - SSEH'!Q248</f>
        <v>0</v>
      </c>
      <c r="R251" s="53">
        <f>SUM(M251:Q251)</f>
        <v>0</v>
      </c>
      <c r="S251" s="52">
        <f>'[9]NAW4 - Refurb - SSEH'!S248</f>
        <v>0</v>
      </c>
      <c r="T251" s="52">
        <f>'[9]NAW4 - Refurb - SSEH'!T248</f>
        <v>0</v>
      </c>
      <c r="U251" s="52">
        <f>'[9]NAW4 - Refurb - SSEH'!U248</f>
        <v>0</v>
      </c>
      <c r="V251" s="52">
        <f>'[9]NAW4 - Refurb - SSEH'!V248</f>
        <v>0</v>
      </c>
      <c r="W251" s="52">
        <f>'[9]NAW4 - Refurb - SSEH'!W248</f>
        <v>0</v>
      </c>
      <c r="X251" s="53">
        <f>SUM(S251:W251)</f>
        <v>0</v>
      </c>
      <c r="Y251" s="54">
        <f>'[9]NAW4 - Refurb - SSEH'!Y248</f>
        <v>0</v>
      </c>
      <c r="Z251" s="54">
        <f>'[9]NAW4 - Refurb - SSEH'!Z248</f>
        <v>0</v>
      </c>
      <c r="AA251" s="54">
        <f>'[9]NAW4 - Refurb - SSEH'!AA248</f>
        <v>0</v>
      </c>
      <c r="AB251" s="54">
        <f>'[9]NAW4 - Refurb - SSEH'!AB248</f>
        <v>0</v>
      </c>
      <c r="AC251" s="54">
        <f>'[9]NAW4 - Refurb - SSEH'!AC248</f>
        <v>0</v>
      </c>
      <c r="AD251" s="53">
        <f>SUM(Y251:AC251)</f>
        <v>0</v>
      </c>
      <c r="AE251" s="54">
        <f>'[9]NAW4 - Refurb - SSEH'!AE248</f>
        <v>0</v>
      </c>
      <c r="AF251" s="54">
        <f>'[9]NAW4 - Refurb - SSEH'!AF248</f>
        <v>0</v>
      </c>
      <c r="AG251" s="54">
        <f>'[9]NAW4 - Refurb - SSEH'!AG248</f>
        <v>0</v>
      </c>
      <c r="AH251" s="54">
        <f>'[9]NAW4 - Refurb - SSEH'!AH248</f>
        <v>0</v>
      </c>
      <c r="AI251" s="54">
        <f>'[9]NAW4 - Refurb - SSEH'!AI248</f>
        <v>0</v>
      </c>
      <c r="AJ251" s="53">
        <f>SUM(AE251:AI251)</f>
        <v>0</v>
      </c>
      <c r="AK251" s="54">
        <f>'[9]NAW4 - Refurb - SSEH'!AK248</f>
        <v>0</v>
      </c>
      <c r="AL251" s="54">
        <f>'[9]NAW4 - Refurb - SSEH'!AL248</f>
        <v>0</v>
      </c>
      <c r="AM251" s="54">
        <f>'[9]NAW4 - Refurb - SSEH'!AM248</f>
        <v>0</v>
      </c>
      <c r="AN251" s="54">
        <f>'[9]NAW4 - Refurb - SSEH'!AN248</f>
        <v>0</v>
      </c>
      <c r="AO251" s="54">
        <f>'[9]NAW4 - Refurb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SSEH'!G249</f>
        <v>0</v>
      </c>
      <c r="H252" s="52">
        <f>'[9]NAW4 - Refurb - SSEH'!H249</f>
        <v>0</v>
      </c>
      <c r="I252" s="52">
        <f>'[9]NAW4 - Refurb - SSEH'!I249</f>
        <v>0</v>
      </c>
      <c r="J252" s="52">
        <f>'[9]NAW4 - Refurb - SSEH'!J249</f>
        <v>0</v>
      </c>
      <c r="K252" s="52">
        <f>'[9]NAW4 - Refurb - SSEH'!K249</f>
        <v>0</v>
      </c>
      <c r="L252" s="59">
        <f t="shared" ref="L252:L254" si="1502">SUM(G252:K252)</f>
        <v>0</v>
      </c>
      <c r="M252" s="52">
        <f>'[9]NAW4 - Refurb - SSEH'!M249</f>
        <v>0</v>
      </c>
      <c r="N252" s="52">
        <f>'[9]NAW4 - Refurb - SSEH'!N249</f>
        <v>0</v>
      </c>
      <c r="O252" s="52">
        <f>'[9]NAW4 - Refurb - SSEH'!O249</f>
        <v>0</v>
      </c>
      <c r="P252" s="52">
        <f>'[9]NAW4 - Refurb - SSEH'!P249</f>
        <v>0</v>
      </c>
      <c r="Q252" s="52">
        <f>'[9]NAW4 - Refurb - SSEH'!Q249</f>
        <v>0</v>
      </c>
      <c r="R252" s="59">
        <f t="shared" ref="R252:R254" si="1503">SUM(M252:Q252)</f>
        <v>0</v>
      </c>
      <c r="S252" s="52">
        <f>'[9]NAW4 - Refurb - SSEH'!S249</f>
        <v>0</v>
      </c>
      <c r="T252" s="52">
        <f>'[9]NAW4 - Refurb - SSEH'!T249</f>
        <v>0</v>
      </c>
      <c r="U252" s="52">
        <f>'[9]NAW4 - Refurb - SSEH'!U249</f>
        <v>0</v>
      </c>
      <c r="V252" s="52">
        <f>'[9]NAW4 - Refurb - SSEH'!V249</f>
        <v>0</v>
      </c>
      <c r="W252" s="52">
        <f>'[9]NAW4 - Refurb - SSEH'!W249</f>
        <v>0</v>
      </c>
      <c r="X252" s="59">
        <f t="shared" ref="X252:X254" si="1504">SUM(S252:W252)</f>
        <v>0</v>
      </c>
      <c r="Y252" s="52">
        <f>'[9]NAW4 - Refurb - SSEH'!Y249</f>
        <v>0</v>
      </c>
      <c r="Z252" s="52">
        <f>'[9]NAW4 - Refurb - SSEH'!Z249</f>
        <v>0</v>
      </c>
      <c r="AA252" s="52">
        <f>'[9]NAW4 - Refurb - SSEH'!AA249</f>
        <v>0</v>
      </c>
      <c r="AB252" s="52">
        <f>'[9]NAW4 - Refurb - SSEH'!AB249</f>
        <v>0</v>
      </c>
      <c r="AC252" s="52">
        <f>'[9]NAW4 - Refurb - SSEH'!AC249</f>
        <v>0</v>
      </c>
      <c r="AD252" s="59">
        <f t="shared" ref="AD252:AD254" si="1505">SUM(Y252:AC252)</f>
        <v>0</v>
      </c>
      <c r="AE252" s="52">
        <f>'[9]NAW4 - Refurb - SSEH'!AE249</f>
        <v>0</v>
      </c>
      <c r="AF252" s="52">
        <f>'[9]NAW4 - Refurb - SSEH'!AF249</f>
        <v>0</v>
      </c>
      <c r="AG252" s="52">
        <f>'[9]NAW4 - Refurb - SSEH'!AG249</f>
        <v>0</v>
      </c>
      <c r="AH252" s="52">
        <f>'[9]NAW4 - Refurb - SSEH'!AH249</f>
        <v>0</v>
      </c>
      <c r="AI252" s="52">
        <f>'[9]NAW4 - Refurb - SSEH'!AI249</f>
        <v>0</v>
      </c>
      <c r="AJ252" s="59">
        <f t="shared" ref="AJ252:AJ254" si="1506">SUM(AE252:AI252)</f>
        <v>0</v>
      </c>
      <c r="AK252" s="52">
        <f>'[9]NAW4 - Refurb - SSEH'!AK249</f>
        <v>0</v>
      </c>
      <c r="AL252" s="52">
        <f>'[9]NAW4 - Refurb - SSEH'!AL249</f>
        <v>0</v>
      </c>
      <c r="AM252" s="52">
        <f>'[9]NAW4 - Refurb - SSEH'!AM249</f>
        <v>0</v>
      </c>
      <c r="AN252" s="52">
        <f>'[9]NAW4 - Refurb - SSEH'!AN249</f>
        <v>0</v>
      </c>
      <c r="AO252" s="52">
        <f>'[9]NAW4 - Refurb - SSEH'!AO249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SSEH'!G250</f>
        <v>0</v>
      </c>
      <c r="H253" s="52">
        <f>'[9]NAW4 - Refurb - SSEH'!H250</f>
        <v>0</v>
      </c>
      <c r="I253" s="52">
        <f>'[9]NAW4 - Refurb - SSEH'!I250</f>
        <v>0</v>
      </c>
      <c r="J253" s="52">
        <f>'[9]NAW4 - Refurb - SSEH'!J250</f>
        <v>0</v>
      </c>
      <c r="K253" s="52">
        <f>'[9]NAW4 - Refurb - SSEH'!K250</f>
        <v>0</v>
      </c>
      <c r="L253" s="59">
        <f t="shared" si="1502"/>
        <v>0</v>
      </c>
      <c r="M253" s="52">
        <f>'[9]NAW4 - Refurb - SSEH'!M250</f>
        <v>0</v>
      </c>
      <c r="N253" s="52">
        <f>'[9]NAW4 - Refurb - SSEH'!N250</f>
        <v>0</v>
      </c>
      <c r="O253" s="52">
        <f>'[9]NAW4 - Refurb - SSEH'!O250</f>
        <v>0</v>
      </c>
      <c r="P253" s="52">
        <f>'[9]NAW4 - Refurb - SSEH'!P250</f>
        <v>0</v>
      </c>
      <c r="Q253" s="52">
        <f>'[9]NAW4 - Refurb - SSEH'!Q250</f>
        <v>0</v>
      </c>
      <c r="R253" s="59">
        <f t="shared" si="1503"/>
        <v>0</v>
      </c>
      <c r="S253" s="52">
        <f>'[9]NAW4 - Refurb - SSEH'!S250</f>
        <v>0</v>
      </c>
      <c r="T253" s="52">
        <f>'[9]NAW4 - Refurb - SSEH'!T250</f>
        <v>0</v>
      </c>
      <c r="U253" s="52">
        <f>'[9]NAW4 - Refurb - SSEH'!U250</f>
        <v>0</v>
      </c>
      <c r="V253" s="52">
        <f>'[9]NAW4 - Refurb - SSEH'!V250</f>
        <v>0</v>
      </c>
      <c r="W253" s="52">
        <f>'[9]NAW4 - Refurb - SSEH'!W250</f>
        <v>0</v>
      </c>
      <c r="X253" s="59">
        <f t="shared" si="1504"/>
        <v>0</v>
      </c>
      <c r="Y253" s="52">
        <f>'[9]NAW4 - Refurb - SSEH'!Y250</f>
        <v>0</v>
      </c>
      <c r="Z253" s="52">
        <f>'[9]NAW4 - Refurb - SSEH'!Z250</f>
        <v>0</v>
      </c>
      <c r="AA253" s="52">
        <f>'[9]NAW4 - Refurb - SSEH'!AA250</f>
        <v>0</v>
      </c>
      <c r="AB253" s="52">
        <f>'[9]NAW4 - Refurb - SSEH'!AB250</f>
        <v>0</v>
      </c>
      <c r="AC253" s="52">
        <f>'[9]NAW4 - Refurb - SSEH'!AC250</f>
        <v>0</v>
      </c>
      <c r="AD253" s="59">
        <f t="shared" si="1505"/>
        <v>0</v>
      </c>
      <c r="AE253" s="52">
        <f>'[9]NAW4 - Refurb - SSEH'!AE250</f>
        <v>0</v>
      </c>
      <c r="AF253" s="52">
        <f>'[9]NAW4 - Refurb - SSEH'!AF250</f>
        <v>0</v>
      </c>
      <c r="AG253" s="52">
        <f>'[9]NAW4 - Refurb - SSEH'!AG250</f>
        <v>0</v>
      </c>
      <c r="AH253" s="52">
        <f>'[9]NAW4 - Refurb - SSEH'!AH250</f>
        <v>0</v>
      </c>
      <c r="AI253" s="52">
        <f>'[9]NAW4 - Refurb - SSEH'!AI250</f>
        <v>0</v>
      </c>
      <c r="AJ253" s="59">
        <f t="shared" si="1506"/>
        <v>0</v>
      </c>
      <c r="AK253" s="52">
        <f>'[9]NAW4 - Refurb - SSEH'!AK250</f>
        <v>0</v>
      </c>
      <c r="AL253" s="52">
        <f>'[9]NAW4 - Refurb - SSEH'!AL250</f>
        <v>0</v>
      </c>
      <c r="AM253" s="52">
        <f>'[9]NAW4 - Refurb - SSEH'!AM250</f>
        <v>0</v>
      </c>
      <c r="AN253" s="52">
        <f>'[9]NAW4 - Refurb - SSEH'!AN250</f>
        <v>0</v>
      </c>
      <c r="AO253" s="52">
        <f>'[9]NAW4 - Refurb - SSEH'!AO250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SSEH'!G251</f>
        <v>0</v>
      </c>
      <c r="H254" s="52">
        <f>'[9]NAW4 - Refurb - SSEH'!H251</f>
        <v>0</v>
      </c>
      <c r="I254" s="52">
        <f>'[9]NAW4 - Refurb - SSEH'!I251</f>
        <v>0</v>
      </c>
      <c r="J254" s="52">
        <f>'[9]NAW4 - Refurb - SSEH'!J251</f>
        <v>0</v>
      </c>
      <c r="K254" s="52">
        <f>'[9]NAW4 - Refurb - SSEH'!K251</f>
        <v>0</v>
      </c>
      <c r="L254" s="59">
        <f t="shared" si="1502"/>
        <v>0</v>
      </c>
      <c r="M254" s="52">
        <f>'[9]NAW4 - Refurb - SSEH'!M251</f>
        <v>0</v>
      </c>
      <c r="N254" s="52">
        <f>'[9]NAW4 - Refurb - SSEH'!N251</f>
        <v>0</v>
      </c>
      <c r="O254" s="52">
        <f>'[9]NAW4 - Refurb - SSEH'!O251</f>
        <v>0</v>
      </c>
      <c r="P254" s="52">
        <f>'[9]NAW4 - Refurb - SSEH'!P251</f>
        <v>0</v>
      </c>
      <c r="Q254" s="52">
        <f>'[9]NAW4 - Refurb - SSEH'!Q251</f>
        <v>0</v>
      </c>
      <c r="R254" s="59">
        <f t="shared" si="1503"/>
        <v>0</v>
      </c>
      <c r="S254" s="52">
        <f>'[9]NAW4 - Refurb - SSEH'!S251</f>
        <v>0</v>
      </c>
      <c r="T254" s="52">
        <f>'[9]NAW4 - Refurb - SSEH'!T251</f>
        <v>0</v>
      </c>
      <c r="U254" s="52">
        <f>'[9]NAW4 - Refurb - SSEH'!U251</f>
        <v>0</v>
      </c>
      <c r="V254" s="52">
        <f>'[9]NAW4 - Refurb - SSEH'!V251</f>
        <v>0</v>
      </c>
      <c r="W254" s="52">
        <f>'[9]NAW4 - Refurb - SSEH'!W251</f>
        <v>0</v>
      </c>
      <c r="X254" s="59">
        <f t="shared" si="1504"/>
        <v>0</v>
      </c>
      <c r="Y254" s="52">
        <f>'[9]NAW4 - Refurb - SSEH'!Y251</f>
        <v>0</v>
      </c>
      <c r="Z254" s="52">
        <f>'[9]NAW4 - Refurb - SSEH'!Z251</f>
        <v>0</v>
      </c>
      <c r="AA254" s="52">
        <f>'[9]NAW4 - Refurb - SSEH'!AA251</f>
        <v>0</v>
      </c>
      <c r="AB254" s="52">
        <f>'[9]NAW4 - Refurb - SSEH'!AB251</f>
        <v>0</v>
      </c>
      <c r="AC254" s="52">
        <f>'[9]NAW4 - Refurb - SSEH'!AC251</f>
        <v>0</v>
      </c>
      <c r="AD254" s="59">
        <f t="shared" si="1505"/>
        <v>0</v>
      </c>
      <c r="AE254" s="52">
        <f>'[9]NAW4 - Refurb - SSEH'!AE251</f>
        <v>0</v>
      </c>
      <c r="AF254" s="52">
        <f>'[9]NAW4 - Refurb - SSEH'!AF251</f>
        <v>0</v>
      </c>
      <c r="AG254" s="52">
        <f>'[9]NAW4 - Refurb - SSEH'!AG251</f>
        <v>0</v>
      </c>
      <c r="AH254" s="52">
        <f>'[9]NAW4 - Refurb - SSEH'!AH251</f>
        <v>0</v>
      </c>
      <c r="AI254" s="52">
        <f>'[9]NAW4 - Refurb - SSEH'!AI251</f>
        <v>0</v>
      </c>
      <c r="AJ254" s="59">
        <f t="shared" si="1506"/>
        <v>0</v>
      </c>
      <c r="AK254" s="52">
        <f>'[9]NAW4 - Refurb - SSEH'!AK251</f>
        <v>0</v>
      </c>
      <c r="AL254" s="52">
        <f>'[9]NAW4 - Refurb - SSEH'!AL251</f>
        <v>0</v>
      </c>
      <c r="AM254" s="52">
        <f>'[9]NAW4 - Refurb - SSEH'!AM251</f>
        <v>0</v>
      </c>
      <c r="AN254" s="52">
        <f>'[9]NAW4 - Refurb - SSEH'!AN251</f>
        <v>0</v>
      </c>
      <c r="AO254" s="52">
        <f>'[9]NAW4 - Refurb - SSEH'!AO251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SSEH'!G253</f>
        <v>0</v>
      </c>
      <c r="H256" s="52">
        <f>'[9]NAW4 - Refurb - SSEH'!H253</f>
        <v>0</v>
      </c>
      <c r="I256" s="52">
        <f>'[9]NAW4 - Refurb - SSEH'!I253</f>
        <v>0</v>
      </c>
      <c r="J256" s="52">
        <f>'[9]NAW4 - Refurb - SSEH'!J253</f>
        <v>0</v>
      </c>
      <c r="K256" s="52">
        <f>'[9]NAW4 - Refurb - SSEH'!K253</f>
        <v>0</v>
      </c>
      <c r="L256" s="53">
        <f>SUM(G256:K256)</f>
        <v>0</v>
      </c>
      <c r="M256" s="52">
        <f>'[9]NAW4 - Refurb - SSEH'!M253</f>
        <v>0</v>
      </c>
      <c r="N256" s="52">
        <f>'[9]NAW4 - Refurb - SSEH'!N253</f>
        <v>0</v>
      </c>
      <c r="O256" s="52">
        <f>'[9]NAW4 - Refurb - SSEH'!O253</f>
        <v>0</v>
      </c>
      <c r="P256" s="52">
        <f>'[9]NAW4 - Refurb - SSEH'!P253</f>
        <v>0</v>
      </c>
      <c r="Q256" s="52">
        <f>'[9]NAW4 - Refurb - SSEH'!Q253</f>
        <v>0</v>
      </c>
      <c r="R256" s="53">
        <f>SUM(M256:Q256)</f>
        <v>0</v>
      </c>
      <c r="S256" s="52">
        <f>'[9]NAW4 - Refurb - SSEH'!S253</f>
        <v>0</v>
      </c>
      <c r="T256" s="52">
        <f>'[9]NAW4 - Refurb - SSEH'!T253</f>
        <v>0</v>
      </c>
      <c r="U256" s="52">
        <f>'[9]NAW4 - Refurb - SSEH'!U253</f>
        <v>0</v>
      </c>
      <c r="V256" s="52">
        <f>'[9]NAW4 - Refurb - SSEH'!V253</f>
        <v>0</v>
      </c>
      <c r="W256" s="52">
        <f>'[9]NAW4 - Refurb - SSEH'!W253</f>
        <v>0</v>
      </c>
      <c r="X256" s="53">
        <f>SUM(S256:W256)</f>
        <v>0</v>
      </c>
      <c r="Y256" s="54">
        <f>'[9]NAW4 - Refurb - SSEH'!Y253</f>
        <v>0</v>
      </c>
      <c r="Z256" s="54">
        <f>'[9]NAW4 - Refurb - SSEH'!Z253</f>
        <v>0</v>
      </c>
      <c r="AA256" s="54">
        <f>'[9]NAW4 - Refurb - SSEH'!AA253</f>
        <v>0</v>
      </c>
      <c r="AB256" s="54">
        <f>'[9]NAW4 - Refurb - SSEH'!AB253</f>
        <v>0</v>
      </c>
      <c r="AC256" s="54">
        <f>'[9]NAW4 - Refurb - SSEH'!AC253</f>
        <v>0</v>
      </c>
      <c r="AD256" s="53">
        <f>SUM(Y256:AC256)</f>
        <v>0</v>
      </c>
      <c r="AE256" s="54">
        <f>'[9]NAW4 - Refurb - SSEH'!AE253</f>
        <v>0</v>
      </c>
      <c r="AF256" s="54">
        <f>'[9]NAW4 - Refurb - SSEH'!AF253</f>
        <v>0</v>
      </c>
      <c r="AG256" s="54">
        <f>'[9]NAW4 - Refurb - SSEH'!AG253</f>
        <v>0</v>
      </c>
      <c r="AH256" s="54">
        <f>'[9]NAW4 - Refurb - SSEH'!AH253</f>
        <v>0</v>
      </c>
      <c r="AI256" s="54">
        <f>'[9]NAW4 - Refurb - SSEH'!AI253</f>
        <v>0</v>
      </c>
      <c r="AJ256" s="53">
        <f>SUM(AE256:AI256)</f>
        <v>0</v>
      </c>
      <c r="AK256" s="54">
        <f>'[9]NAW4 - Refurb - SSEH'!AK253</f>
        <v>0</v>
      </c>
      <c r="AL256" s="54">
        <f>'[9]NAW4 - Refurb - SSEH'!AL253</f>
        <v>0</v>
      </c>
      <c r="AM256" s="54">
        <f>'[9]NAW4 - Refurb - SSEH'!AM253</f>
        <v>0</v>
      </c>
      <c r="AN256" s="54">
        <f>'[9]NAW4 - Refurb - SSEH'!AN253</f>
        <v>0</v>
      </c>
      <c r="AO256" s="54">
        <f>'[9]NAW4 - Refurb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SSEH'!G254</f>
        <v>0</v>
      </c>
      <c r="H257" s="52">
        <f>'[9]NAW4 - Refurb - SSEH'!H254</f>
        <v>0</v>
      </c>
      <c r="I257" s="52">
        <f>'[9]NAW4 - Refurb - SSEH'!I254</f>
        <v>0</v>
      </c>
      <c r="J257" s="52">
        <f>'[9]NAW4 - Refurb - SSEH'!J254</f>
        <v>0</v>
      </c>
      <c r="K257" s="52">
        <f>'[9]NAW4 - Refurb - SSEH'!K254</f>
        <v>0</v>
      </c>
      <c r="L257" s="59">
        <f t="shared" ref="L257:L259" si="1533">SUM(G257:K257)</f>
        <v>0</v>
      </c>
      <c r="M257" s="52">
        <f>'[9]NAW4 - Refurb - SSEH'!M254</f>
        <v>0</v>
      </c>
      <c r="N257" s="52">
        <f>'[9]NAW4 - Refurb - SSEH'!N254</f>
        <v>0</v>
      </c>
      <c r="O257" s="52">
        <f>'[9]NAW4 - Refurb - SSEH'!O254</f>
        <v>0</v>
      </c>
      <c r="P257" s="52">
        <f>'[9]NAW4 - Refurb - SSEH'!P254</f>
        <v>0</v>
      </c>
      <c r="Q257" s="52">
        <f>'[9]NAW4 - Refurb - SSEH'!Q254</f>
        <v>0</v>
      </c>
      <c r="R257" s="59">
        <f t="shared" ref="R257:R259" si="1534">SUM(M257:Q257)</f>
        <v>0</v>
      </c>
      <c r="S257" s="52">
        <f>'[9]NAW4 - Refurb - SSEH'!S254</f>
        <v>0</v>
      </c>
      <c r="T257" s="52">
        <f>'[9]NAW4 - Refurb - SSEH'!T254</f>
        <v>0</v>
      </c>
      <c r="U257" s="52">
        <f>'[9]NAW4 - Refurb - SSEH'!U254</f>
        <v>0</v>
      </c>
      <c r="V257" s="52">
        <f>'[9]NAW4 - Refurb - SSEH'!V254</f>
        <v>0</v>
      </c>
      <c r="W257" s="52">
        <f>'[9]NAW4 - Refurb - SSEH'!W254</f>
        <v>0</v>
      </c>
      <c r="X257" s="59">
        <f t="shared" ref="X257:X259" si="1535">SUM(S257:W257)</f>
        <v>0</v>
      </c>
      <c r="Y257" s="52">
        <f>'[9]NAW4 - Refurb - SSEH'!Y254</f>
        <v>0</v>
      </c>
      <c r="Z257" s="52">
        <f>'[9]NAW4 - Refurb - SSEH'!Z254</f>
        <v>0</v>
      </c>
      <c r="AA257" s="52">
        <f>'[9]NAW4 - Refurb - SSEH'!AA254</f>
        <v>0</v>
      </c>
      <c r="AB257" s="52">
        <f>'[9]NAW4 - Refurb - SSEH'!AB254</f>
        <v>0</v>
      </c>
      <c r="AC257" s="52">
        <f>'[9]NAW4 - Refurb - SSEH'!AC254</f>
        <v>0</v>
      </c>
      <c r="AD257" s="59">
        <f t="shared" ref="AD257:AD259" si="1536">SUM(Y257:AC257)</f>
        <v>0</v>
      </c>
      <c r="AE257" s="52">
        <f>'[9]NAW4 - Refurb - SSEH'!AE254</f>
        <v>0</v>
      </c>
      <c r="AF257" s="52">
        <f>'[9]NAW4 - Refurb - SSEH'!AF254</f>
        <v>0</v>
      </c>
      <c r="AG257" s="52">
        <f>'[9]NAW4 - Refurb - SSEH'!AG254</f>
        <v>0</v>
      </c>
      <c r="AH257" s="52">
        <f>'[9]NAW4 - Refurb - SSEH'!AH254</f>
        <v>0</v>
      </c>
      <c r="AI257" s="52">
        <f>'[9]NAW4 - Refurb - SSEH'!AI254</f>
        <v>0</v>
      </c>
      <c r="AJ257" s="59">
        <f t="shared" ref="AJ257:AJ259" si="1537">SUM(AE257:AI257)</f>
        <v>0</v>
      </c>
      <c r="AK257" s="52">
        <f>'[9]NAW4 - Refurb - SSEH'!AK254</f>
        <v>0</v>
      </c>
      <c r="AL257" s="52">
        <f>'[9]NAW4 - Refurb - SSEH'!AL254</f>
        <v>0</v>
      </c>
      <c r="AM257" s="52">
        <f>'[9]NAW4 - Refurb - SSEH'!AM254</f>
        <v>0</v>
      </c>
      <c r="AN257" s="52">
        <f>'[9]NAW4 - Refurb - SSEH'!AN254</f>
        <v>0</v>
      </c>
      <c r="AO257" s="52">
        <f>'[9]NAW4 - Refurb - SSEH'!AO254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SSEH'!G255</f>
        <v>0</v>
      </c>
      <c r="H258" s="52">
        <f>'[9]NAW4 - Refurb - SSEH'!H255</f>
        <v>0</v>
      </c>
      <c r="I258" s="52">
        <f>'[9]NAW4 - Refurb - SSEH'!I255</f>
        <v>0</v>
      </c>
      <c r="J258" s="52">
        <f>'[9]NAW4 - Refurb - SSEH'!J255</f>
        <v>0</v>
      </c>
      <c r="K258" s="52">
        <f>'[9]NAW4 - Refurb - SSEH'!K255</f>
        <v>0</v>
      </c>
      <c r="L258" s="59">
        <f t="shared" si="1533"/>
        <v>0</v>
      </c>
      <c r="M258" s="52">
        <f>'[9]NAW4 - Refurb - SSEH'!M255</f>
        <v>0</v>
      </c>
      <c r="N258" s="52">
        <f>'[9]NAW4 - Refurb - SSEH'!N255</f>
        <v>0</v>
      </c>
      <c r="O258" s="52">
        <f>'[9]NAW4 - Refurb - SSEH'!O255</f>
        <v>0</v>
      </c>
      <c r="P258" s="52">
        <f>'[9]NAW4 - Refurb - SSEH'!P255</f>
        <v>0</v>
      </c>
      <c r="Q258" s="52">
        <f>'[9]NAW4 - Refurb - SSEH'!Q255</f>
        <v>0</v>
      </c>
      <c r="R258" s="59">
        <f t="shared" si="1534"/>
        <v>0</v>
      </c>
      <c r="S258" s="52">
        <f>'[9]NAW4 - Refurb - SSEH'!S255</f>
        <v>0</v>
      </c>
      <c r="T258" s="52">
        <f>'[9]NAW4 - Refurb - SSEH'!T255</f>
        <v>0</v>
      </c>
      <c r="U258" s="52">
        <f>'[9]NAW4 - Refurb - SSEH'!U255</f>
        <v>0</v>
      </c>
      <c r="V258" s="52">
        <f>'[9]NAW4 - Refurb - SSEH'!V255</f>
        <v>0</v>
      </c>
      <c r="W258" s="52">
        <f>'[9]NAW4 - Refurb - SSEH'!W255</f>
        <v>0</v>
      </c>
      <c r="X258" s="59">
        <f t="shared" si="1535"/>
        <v>0</v>
      </c>
      <c r="Y258" s="52">
        <f>'[9]NAW4 - Refurb - SSEH'!Y255</f>
        <v>0</v>
      </c>
      <c r="Z258" s="52">
        <f>'[9]NAW4 - Refurb - SSEH'!Z255</f>
        <v>0</v>
      </c>
      <c r="AA258" s="52">
        <f>'[9]NAW4 - Refurb - SSEH'!AA255</f>
        <v>0</v>
      </c>
      <c r="AB258" s="52">
        <f>'[9]NAW4 - Refurb - SSEH'!AB255</f>
        <v>0</v>
      </c>
      <c r="AC258" s="52">
        <f>'[9]NAW4 - Refurb - SSEH'!AC255</f>
        <v>0</v>
      </c>
      <c r="AD258" s="59">
        <f t="shared" si="1536"/>
        <v>0</v>
      </c>
      <c r="AE258" s="52">
        <f>'[9]NAW4 - Refurb - SSEH'!AE255</f>
        <v>0</v>
      </c>
      <c r="AF258" s="52">
        <f>'[9]NAW4 - Refurb - SSEH'!AF255</f>
        <v>0</v>
      </c>
      <c r="AG258" s="52">
        <f>'[9]NAW4 - Refurb - SSEH'!AG255</f>
        <v>0</v>
      </c>
      <c r="AH258" s="52">
        <f>'[9]NAW4 - Refurb - SSEH'!AH255</f>
        <v>0</v>
      </c>
      <c r="AI258" s="52">
        <f>'[9]NAW4 - Refurb - SSEH'!AI255</f>
        <v>0</v>
      </c>
      <c r="AJ258" s="59">
        <f t="shared" si="1537"/>
        <v>0</v>
      </c>
      <c r="AK258" s="52">
        <f>'[9]NAW4 - Refurb - SSEH'!AK255</f>
        <v>0</v>
      </c>
      <c r="AL258" s="52">
        <f>'[9]NAW4 - Refurb - SSEH'!AL255</f>
        <v>0</v>
      </c>
      <c r="AM258" s="52">
        <f>'[9]NAW4 - Refurb - SSEH'!AM255</f>
        <v>0</v>
      </c>
      <c r="AN258" s="52">
        <f>'[9]NAW4 - Refurb - SSEH'!AN255</f>
        <v>0</v>
      </c>
      <c r="AO258" s="52">
        <f>'[9]NAW4 - Refurb - SSEH'!AO255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SSEH'!G256</f>
        <v>0</v>
      </c>
      <c r="H259" s="52">
        <f>'[9]NAW4 - Refurb - SSEH'!H256</f>
        <v>0</v>
      </c>
      <c r="I259" s="52">
        <f>'[9]NAW4 - Refurb - SSEH'!I256</f>
        <v>0</v>
      </c>
      <c r="J259" s="52">
        <f>'[9]NAW4 - Refurb - SSEH'!J256</f>
        <v>0</v>
      </c>
      <c r="K259" s="52">
        <f>'[9]NAW4 - Refurb - SSEH'!K256</f>
        <v>0</v>
      </c>
      <c r="L259" s="59">
        <f t="shared" si="1533"/>
        <v>0</v>
      </c>
      <c r="M259" s="52">
        <f>'[9]NAW4 - Refurb - SSEH'!M256</f>
        <v>0</v>
      </c>
      <c r="N259" s="52">
        <f>'[9]NAW4 - Refurb - SSEH'!N256</f>
        <v>0</v>
      </c>
      <c r="O259" s="52">
        <f>'[9]NAW4 - Refurb - SSEH'!O256</f>
        <v>0</v>
      </c>
      <c r="P259" s="52">
        <f>'[9]NAW4 - Refurb - SSEH'!P256</f>
        <v>0</v>
      </c>
      <c r="Q259" s="52">
        <f>'[9]NAW4 - Refurb - SSEH'!Q256</f>
        <v>0</v>
      </c>
      <c r="R259" s="59">
        <f t="shared" si="1534"/>
        <v>0</v>
      </c>
      <c r="S259" s="52">
        <f>'[9]NAW4 - Refurb - SSEH'!S256</f>
        <v>0</v>
      </c>
      <c r="T259" s="52">
        <f>'[9]NAW4 - Refurb - SSEH'!T256</f>
        <v>0</v>
      </c>
      <c r="U259" s="52">
        <f>'[9]NAW4 - Refurb - SSEH'!U256</f>
        <v>0</v>
      </c>
      <c r="V259" s="52">
        <f>'[9]NAW4 - Refurb - SSEH'!V256</f>
        <v>0</v>
      </c>
      <c r="W259" s="52">
        <f>'[9]NAW4 - Refurb - SSEH'!W256</f>
        <v>0</v>
      </c>
      <c r="X259" s="59">
        <f t="shared" si="1535"/>
        <v>0</v>
      </c>
      <c r="Y259" s="52">
        <f>'[9]NAW4 - Refurb - SSEH'!Y256</f>
        <v>0</v>
      </c>
      <c r="Z259" s="52">
        <f>'[9]NAW4 - Refurb - SSEH'!Z256</f>
        <v>0</v>
      </c>
      <c r="AA259" s="52">
        <f>'[9]NAW4 - Refurb - SSEH'!AA256</f>
        <v>0</v>
      </c>
      <c r="AB259" s="52">
        <f>'[9]NAW4 - Refurb - SSEH'!AB256</f>
        <v>0</v>
      </c>
      <c r="AC259" s="52">
        <f>'[9]NAW4 - Refurb - SSEH'!AC256</f>
        <v>0</v>
      </c>
      <c r="AD259" s="59">
        <f t="shared" si="1536"/>
        <v>0</v>
      </c>
      <c r="AE259" s="52">
        <f>'[9]NAW4 - Refurb - SSEH'!AE256</f>
        <v>0</v>
      </c>
      <c r="AF259" s="52">
        <f>'[9]NAW4 - Refurb - SSEH'!AF256</f>
        <v>0</v>
      </c>
      <c r="AG259" s="52">
        <f>'[9]NAW4 - Refurb - SSEH'!AG256</f>
        <v>0</v>
      </c>
      <c r="AH259" s="52">
        <f>'[9]NAW4 - Refurb - SSEH'!AH256</f>
        <v>0</v>
      </c>
      <c r="AI259" s="52">
        <f>'[9]NAW4 - Refurb - SSEH'!AI256</f>
        <v>0</v>
      </c>
      <c r="AJ259" s="59">
        <f t="shared" si="1537"/>
        <v>0</v>
      </c>
      <c r="AK259" s="52">
        <f>'[9]NAW4 - Refurb - SSEH'!AK256</f>
        <v>0</v>
      </c>
      <c r="AL259" s="52">
        <f>'[9]NAW4 - Refurb - SSEH'!AL256</f>
        <v>0</v>
      </c>
      <c r="AM259" s="52">
        <f>'[9]NAW4 - Refurb - SSEH'!AM256</f>
        <v>0</v>
      </c>
      <c r="AN259" s="52">
        <f>'[9]NAW4 - Refurb - SSEH'!AN256</f>
        <v>0</v>
      </c>
      <c r="AO259" s="52">
        <f>'[9]NAW4 - Refurb - SSEH'!AO256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SSEH'!G258</f>
        <v>0</v>
      </c>
      <c r="H261" s="52">
        <f>'[9]NAW4 - Refurb - SSEH'!H258</f>
        <v>0</v>
      </c>
      <c r="I261" s="52">
        <f>'[9]NAW4 - Refurb - SSEH'!I258</f>
        <v>0</v>
      </c>
      <c r="J261" s="52">
        <f>'[9]NAW4 - Refurb - SSEH'!J258</f>
        <v>0</v>
      </c>
      <c r="K261" s="52">
        <f>'[9]NAW4 - Refurb - SSEH'!K258</f>
        <v>0</v>
      </c>
      <c r="L261" s="53">
        <f>SUM(G261:K261)</f>
        <v>0</v>
      </c>
      <c r="M261" s="69">
        <f>'[9]NAW4 - Refurb - SSEH'!M258</f>
        <v>0</v>
      </c>
      <c r="N261" s="69">
        <f>'[9]NAW4 - Refurb - SSEH'!N258</f>
        <v>0</v>
      </c>
      <c r="O261" s="69">
        <f>'[9]NAW4 - Refurb - SSEH'!O258</f>
        <v>0</v>
      </c>
      <c r="P261" s="69">
        <f>'[9]NAW4 - Refurb - SSEH'!P258</f>
        <v>0</v>
      </c>
      <c r="Q261" s="69">
        <f>'[9]NAW4 - Refurb - SSEH'!Q258</f>
        <v>0</v>
      </c>
      <c r="R261" s="53">
        <f>SUM(M261:Q261)</f>
        <v>0</v>
      </c>
      <c r="S261" s="52">
        <f>'[9]NAW4 - Refurb - SSEH'!S258</f>
        <v>0</v>
      </c>
      <c r="T261" s="52">
        <f>'[9]NAW4 - Refurb - SSEH'!T258</f>
        <v>0</v>
      </c>
      <c r="U261" s="52">
        <f>'[9]NAW4 - Refurb - SSEH'!U258</f>
        <v>0</v>
      </c>
      <c r="V261" s="52">
        <f>'[9]NAW4 - Refurb - SSEH'!V258</f>
        <v>0</v>
      </c>
      <c r="W261" s="52">
        <f>'[9]NAW4 - Refurb - SSEH'!W258</f>
        <v>0</v>
      </c>
      <c r="X261" s="53">
        <f>SUM(S261:W261)</f>
        <v>0</v>
      </c>
      <c r="Y261" s="69">
        <f>'[9]NAW4 - Refurb - SSEH'!Y258</f>
        <v>0</v>
      </c>
      <c r="Z261" s="69">
        <f>'[9]NAW4 - Refurb - SSEH'!Z258</f>
        <v>0</v>
      </c>
      <c r="AA261" s="69">
        <f>'[9]NAW4 - Refurb - SSEH'!AA258</f>
        <v>0</v>
      </c>
      <c r="AB261" s="69">
        <f>'[9]NAW4 - Refurb - SSEH'!AB258</f>
        <v>0</v>
      </c>
      <c r="AC261" s="69">
        <f>'[9]NAW4 - Refurb - SSEH'!AC258</f>
        <v>0</v>
      </c>
      <c r="AD261" s="53">
        <f>SUM(Y261:AC261)</f>
        <v>0</v>
      </c>
      <c r="AE261" s="54">
        <f>'[9]NAW4 - Refurb - SSEH'!AE258</f>
        <v>0</v>
      </c>
      <c r="AF261" s="54">
        <f>'[9]NAW4 - Refurb - SSEH'!AF258</f>
        <v>0</v>
      </c>
      <c r="AG261" s="54">
        <f>'[9]NAW4 - Refurb - SSEH'!AG258</f>
        <v>0</v>
      </c>
      <c r="AH261" s="54">
        <f>'[9]NAW4 - Refurb - SSEH'!AH258</f>
        <v>0</v>
      </c>
      <c r="AI261" s="54">
        <f>'[9]NAW4 - Refurb - SSEH'!AI258</f>
        <v>0</v>
      </c>
      <c r="AJ261" s="53">
        <f>SUM(AE261:AI261)</f>
        <v>0</v>
      </c>
      <c r="AK261" s="69">
        <f>'[9]NAW4 - Refurb - SSEH'!AK258</f>
        <v>0</v>
      </c>
      <c r="AL261" s="69">
        <f>'[9]NAW4 - Refurb - SSEH'!AL258</f>
        <v>0</v>
      </c>
      <c r="AM261" s="69">
        <f>'[9]NAW4 - Refurb - SSEH'!AM258</f>
        <v>0</v>
      </c>
      <c r="AN261" s="69">
        <f>'[9]NAW4 - Refurb - SSEH'!AN258</f>
        <v>0</v>
      </c>
      <c r="AO261" s="69">
        <f>'[9]NAW4 - Refurb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SSEH'!G259</f>
        <v>0</v>
      </c>
      <c r="H262" s="52">
        <f>'[9]NAW4 - Refurb - SSEH'!H259</f>
        <v>0</v>
      </c>
      <c r="I262" s="52">
        <f>'[9]NAW4 - Refurb - SSEH'!I259</f>
        <v>0</v>
      </c>
      <c r="J262" s="52">
        <f>'[9]NAW4 - Refurb - SSEH'!J259</f>
        <v>0</v>
      </c>
      <c r="K262" s="52">
        <f>'[9]NAW4 - Refurb - SSEH'!K259</f>
        <v>0</v>
      </c>
      <c r="L262" s="59">
        <f t="shared" ref="L262:L264" si="1564">SUM(G262:K262)</f>
        <v>0</v>
      </c>
      <c r="M262" s="52">
        <f>'[9]NAW4 - Refurb - SSEH'!M259</f>
        <v>0</v>
      </c>
      <c r="N262" s="52">
        <f>'[9]NAW4 - Refurb - SSEH'!N259</f>
        <v>0</v>
      </c>
      <c r="O262" s="52">
        <f>'[9]NAW4 - Refurb - SSEH'!O259</f>
        <v>0</v>
      </c>
      <c r="P262" s="52">
        <f>'[9]NAW4 - Refurb - SSEH'!P259</f>
        <v>0</v>
      </c>
      <c r="Q262" s="52">
        <f>'[9]NAW4 - Refurb - SSEH'!Q259</f>
        <v>0</v>
      </c>
      <c r="R262" s="59">
        <f t="shared" ref="R262:R264" si="1565">SUM(M262:Q262)</f>
        <v>0</v>
      </c>
      <c r="S262" s="52">
        <f>'[9]NAW4 - Refurb - SSEH'!S259</f>
        <v>0</v>
      </c>
      <c r="T262" s="52">
        <f>'[9]NAW4 - Refurb - SSEH'!T259</f>
        <v>0</v>
      </c>
      <c r="U262" s="52">
        <f>'[9]NAW4 - Refurb - SSEH'!U259</f>
        <v>0</v>
      </c>
      <c r="V262" s="52">
        <f>'[9]NAW4 - Refurb - SSEH'!V259</f>
        <v>0</v>
      </c>
      <c r="W262" s="52">
        <f>'[9]NAW4 - Refurb - SSEH'!W259</f>
        <v>0</v>
      </c>
      <c r="X262" s="59">
        <f t="shared" ref="X262:X264" si="1566">SUM(S262:W262)</f>
        <v>0</v>
      </c>
      <c r="Y262" s="52">
        <f>'[9]NAW4 - Refurb - SSEH'!Y259</f>
        <v>0</v>
      </c>
      <c r="Z262" s="52">
        <f>'[9]NAW4 - Refurb - SSEH'!Z259</f>
        <v>0</v>
      </c>
      <c r="AA262" s="52">
        <f>'[9]NAW4 - Refurb - SSEH'!AA259</f>
        <v>0</v>
      </c>
      <c r="AB262" s="52">
        <f>'[9]NAW4 - Refurb - SSEH'!AB259</f>
        <v>0</v>
      </c>
      <c r="AC262" s="52">
        <f>'[9]NAW4 - Refurb - SSEH'!AC259</f>
        <v>0</v>
      </c>
      <c r="AD262" s="59">
        <f t="shared" ref="AD262:AD264" si="1567">SUM(Y262:AC262)</f>
        <v>0</v>
      </c>
      <c r="AE262" s="52">
        <f>'[9]NAW4 - Refurb - SSEH'!AE259</f>
        <v>0</v>
      </c>
      <c r="AF262" s="52">
        <f>'[9]NAW4 - Refurb - SSEH'!AF259</f>
        <v>0</v>
      </c>
      <c r="AG262" s="52">
        <f>'[9]NAW4 - Refurb - SSEH'!AG259</f>
        <v>0</v>
      </c>
      <c r="AH262" s="52">
        <f>'[9]NAW4 - Refurb - SSEH'!AH259</f>
        <v>0</v>
      </c>
      <c r="AI262" s="52">
        <f>'[9]NAW4 - Refurb - SSEH'!AI259</f>
        <v>0</v>
      </c>
      <c r="AJ262" s="59">
        <f t="shared" ref="AJ262:AJ264" si="1568">SUM(AE262:AI262)</f>
        <v>0</v>
      </c>
      <c r="AK262" s="52">
        <f>'[9]NAW4 - Refurb - SSEH'!AK259</f>
        <v>0</v>
      </c>
      <c r="AL262" s="52">
        <f>'[9]NAW4 - Refurb - SSEH'!AL259</f>
        <v>0</v>
      </c>
      <c r="AM262" s="52">
        <f>'[9]NAW4 - Refurb - SSEH'!AM259</f>
        <v>0</v>
      </c>
      <c r="AN262" s="52">
        <f>'[9]NAW4 - Refurb - SSEH'!AN259</f>
        <v>0</v>
      </c>
      <c r="AO262" s="52">
        <f>'[9]NAW4 - Refurb - SSEH'!AO259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SSEH'!G260</f>
        <v>0</v>
      </c>
      <c r="H263" s="52">
        <f>'[9]NAW4 - Refurb - SSEH'!H260</f>
        <v>0</v>
      </c>
      <c r="I263" s="52">
        <f>'[9]NAW4 - Refurb - SSEH'!I260</f>
        <v>0</v>
      </c>
      <c r="J263" s="52">
        <f>'[9]NAW4 - Refurb - SSEH'!J260</f>
        <v>0</v>
      </c>
      <c r="K263" s="52">
        <f>'[9]NAW4 - Refurb - SSEH'!K260</f>
        <v>0</v>
      </c>
      <c r="L263" s="59">
        <f t="shared" si="1564"/>
        <v>0</v>
      </c>
      <c r="M263" s="52">
        <f>'[9]NAW4 - Refurb - SSEH'!M260</f>
        <v>0</v>
      </c>
      <c r="N263" s="52">
        <f>'[9]NAW4 - Refurb - SSEH'!N260</f>
        <v>0</v>
      </c>
      <c r="O263" s="52">
        <f>'[9]NAW4 - Refurb - SSEH'!O260</f>
        <v>0</v>
      </c>
      <c r="P263" s="52">
        <f>'[9]NAW4 - Refurb - SSEH'!P260</f>
        <v>0</v>
      </c>
      <c r="Q263" s="52">
        <f>'[9]NAW4 - Refurb - SSEH'!Q260</f>
        <v>0</v>
      </c>
      <c r="R263" s="59">
        <f t="shared" si="1565"/>
        <v>0</v>
      </c>
      <c r="S263" s="52">
        <f>'[9]NAW4 - Refurb - SSEH'!S260</f>
        <v>0</v>
      </c>
      <c r="T263" s="52">
        <f>'[9]NAW4 - Refurb - SSEH'!T260</f>
        <v>0</v>
      </c>
      <c r="U263" s="52">
        <f>'[9]NAW4 - Refurb - SSEH'!U260</f>
        <v>0</v>
      </c>
      <c r="V263" s="52">
        <f>'[9]NAW4 - Refurb - SSEH'!V260</f>
        <v>0</v>
      </c>
      <c r="W263" s="52">
        <f>'[9]NAW4 - Refurb - SSEH'!W260</f>
        <v>0</v>
      </c>
      <c r="X263" s="59">
        <f t="shared" si="1566"/>
        <v>0</v>
      </c>
      <c r="Y263" s="52">
        <f>'[9]NAW4 - Refurb - SSEH'!Y260</f>
        <v>0</v>
      </c>
      <c r="Z263" s="52">
        <f>'[9]NAW4 - Refurb - SSEH'!Z260</f>
        <v>0</v>
      </c>
      <c r="AA263" s="52">
        <f>'[9]NAW4 - Refurb - SSEH'!AA260</f>
        <v>0</v>
      </c>
      <c r="AB263" s="52">
        <f>'[9]NAW4 - Refurb - SSEH'!AB260</f>
        <v>0</v>
      </c>
      <c r="AC263" s="52">
        <f>'[9]NAW4 - Refurb - SSEH'!AC260</f>
        <v>0</v>
      </c>
      <c r="AD263" s="59">
        <f t="shared" si="1567"/>
        <v>0</v>
      </c>
      <c r="AE263" s="52">
        <f>'[9]NAW4 - Refurb - SSEH'!AE260</f>
        <v>0</v>
      </c>
      <c r="AF263" s="52">
        <f>'[9]NAW4 - Refurb - SSEH'!AF260</f>
        <v>0</v>
      </c>
      <c r="AG263" s="52">
        <f>'[9]NAW4 - Refurb - SSEH'!AG260</f>
        <v>0</v>
      </c>
      <c r="AH263" s="52">
        <f>'[9]NAW4 - Refurb - SSEH'!AH260</f>
        <v>0</v>
      </c>
      <c r="AI263" s="52">
        <f>'[9]NAW4 - Refurb - SSEH'!AI260</f>
        <v>0</v>
      </c>
      <c r="AJ263" s="59">
        <f t="shared" si="1568"/>
        <v>0</v>
      </c>
      <c r="AK263" s="52">
        <f>'[9]NAW4 - Refurb - SSEH'!AK260</f>
        <v>0</v>
      </c>
      <c r="AL263" s="52">
        <f>'[9]NAW4 - Refurb - SSEH'!AL260</f>
        <v>0</v>
      </c>
      <c r="AM263" s="52">
        <f>'[9]NAW4 - Refurb - SSEH'!AM260</f>
        <v>0</v>
      </c>
      <c r="AN263" s="52">
        <f>'[9]NAW4 - Refurb - SSEH'!AN260</f>
        <v>0</v>
      </c>
      <c r="AO263" s="52">
        <f>'[9]NAW4 - Refurb - SSEH'!AO260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SSEH'!G261</f>
        <v>0</v>
      </c>
      <c r="H264" s="52">
        <f>'[9]NAW4 - Refurb - SSEH'!H261</f>
        <v>0</v>
      </c>
      <c r="I264" s="52">
        <f>'[9]NAW4 - Refurb - SSEH'!I261</f>
        <v>0</v>
      </c>
      <c r="J264" s="52">
        <f>'[9]NAW4 - Refurb - SSEH'!J261</f>
        <v>0</v>
      </c>
      <c r="K264" s="52">
        <f>'[9]NAW4 - Refurb - SSEH'!K261</f>
        <v>0</v>
      </c>
      <c r="L264" s="59">
        <f t="shared" si="1564"/>
        <v>0</v>
      </c>
      <c r="M264" s="52">
        <f>'[9]NAW4 - Refurb - SSEH'!M261</f>
        <v>0</v>
      </c>
      <c r="N264" s="52">
        <f>'[9]NAW4 - Refurb - SSEH'!N261</f>
        <v>0</v>
      </c>
      <c r="O264" s="52">
        <f>'[9]NAW4 - Refurb - SSEH'!O261</f>
        <v>0</v>
      </c>
      <c r="P264" s="52">
        <f>'[9]NAW4 - Refurb - SSEH'!P261</f>
        <v>0</v>
      </c>
      <c r="Q264" s="52">
        <f>'[9]NAW4 - Refurb - SSEH'!Q261</f>
        <v>0</v>
      </c>
      <c r="R264" s="59">
        <f t="shared" si="1565"/>
        <v>0</v>
      </c>
      <c r="S264" s="52">
        <f>'[9]NAW4 - Refurb - SSEH'!S261</f>
        <v>0</v>
      </c>
      <c r="T264" s="52">
        <f>'[9]NAW4 - Refurb - SSEH'!T261</f>
        <v>0</v>
      </c>
      <c r="U264" s="52">
        <f>'[9]NAW4 - Refurb - SSEH'!U261</f>
        <v>0</v>
      </c>
      <c r="V264" s="52">
        <f>'[9]NAW4 - Refurb - SSEH'!V261</f>
        <v>0</v>
      </c>
      <c r="W264" s="52">
        <f>'[9]NAW4 - Refurb - SSEH'!W261</f>
        <v>0</v>
      </c>
      <c r="X264" s="59">
        <f t="shared" si="1566"/>
        <v>0</v>
      </c>
      <c r="Y264" s="52">
        <f>'[9]NAW4 - Refurb - SSEH'!Y261</f>
        <v>0</v>
      </c>
      <c r="Z264" s="52">
        <f>'[9]NAW4 - Refurb - SSEH'!Z261</f>
        <v>0</v>
      </c>
      <c r="AA264" s="52">
        <f>'[9]NAW4 - Refurb - SSEH'!AA261</f>
        <v>0</v>
      </c>
      <c r="AB264" s="52">
        <f>'[9]NAW4 - Refurb - SSEH'!AB261</f>
        <v>0</v>
      </c>
      <c r="AC264" s="52">
        <f>'[9]NAW4 - Refurb - SSEH'!AC261</f>
        <v>0</v>
      </c>
      <c r="AD264" s="59">
        <f t="shared" si="1567"/>
        <v>0</v>
      </c>
      <c r="AE264" s="52">
        <f>'[9]NAW4 - Refurb - SSEH'!AE261</f>
        <v>0</v>
      </c>
      <c r="AF264" s="52">
        <f>'[9]NAW4 - Refurb - SSEH'!AF261</f>
        <v>0</v>
      </c>
      <c r="AG264" s="52">
        <f>'[9]NAW4 - Refurb - SSEH'!AG261</f>
        <v>0</v>
      </c>
      <c r="AH264" s="52">
        <f>'[9]NAW4 - Refurb - SSEH'!AH261</f>
        <v>0</v>
      </c>
      <c r="AI264" s="52">
        <f>'[9]NAW4 - Refurb - SSEH'!AI261</f>
        <v>0</v>
      </c>
      <c r="AJ264" s="59">
        <f t="shared" si="1568"/>
        <v>0</v>
      </c>
      <c r="AK264" s="52">
        <f>'[9]NAW4 - Refurb - SSEH'!AK261</f>
        <v>0</v>
      </c>
      <c r="AL264" s="52">
        <f>'[9]NAW4 - Refurb - SSEH'!AL261</f>
        <v>0</v>
      </c>
      <c r="AM264" s="52">
        <f>'[9]NAW4 - Refurb - SSEH'!AM261</f>
        <v>0</v>
      </c>
      <c r="AN264" s="52">
        <f>'[9]NAW4 - Refurb - SSEH'!AN261</f>
        <v>0</v>
      </c>
      <c r="AO264" s="52">
        <f>'[9]NAW4 - Refurb - SSEH'!AO261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2580063.640512058</v>
      </c>
      <c r="CD266" s="198">
        <f t="shared" ref="CD266:CG266" si="1587">SUM(CD265,CD260,CD255,CD250,CD245,CD240)</f>
        <v>5497831.5967840794</v>
      </c>
      <c r="CE266" s="198">
        <f t="shared" si="1587"/>
        <v>21156793.738007139</v>
      </c>
      <c r="CF266" s="198">
        <f t="shared" si="1587"/>
        <v>31907488.89330598</v>
      </c>
      <c r="CG266" s="198">
        <f t="shared" si="1587"/>
        <v>11959439.424612809</v>
      </c>
      <c r="CH266" s="198">
        <f t="shared" si="1270"/>
        <v>73101617.29322207</v>
      </c>
      <c r="CI266" s="68"/>
      <c r="CJ266" s="68"/>
      <c r="CK266" s="198">
        <f>SUM(CK265,CK260,CK255,CK250,CK245,CK240)</f>
        <v>3033676.5115635544</v>
      </c>
      <c r="CL266" s="198">
        <f t="shared" ref="CL266:CO266" si="1588">SUM(CL265,CL260,CL255,CL250,CL245,CL240)</f>
        <v>5361747.7354686316</v>
      </c>
      <c r="CM266" s="198">
        <f t="shared" si="1588"/>
        <v>20839264.728271089</v>
      </c>
      <c r="CN266" s="198">
        <f t="shared" si="1588"/>
        <v>27824973.053842522</v>
      </c>
      <c r="CO266" s="198">
        <f t="shared" si="1588"/>
        <v>9237762.198303856</v>
      </c>
      <c r="CP266" s="198">
        <f t="shared" si="1217"/>
        <v>66297424.227449656</v>
      </c>
      <c r="CS266" s="198">
        <f>SUM(CS265,CS260,CS255,CS250,CS245,CS240)</f>
        <v>2622785.320771683</v>
      </c>
      <c r="CT266" s="198">
        <f t="shared" ref="CT266:CW266" si="1589">SUM(CT265,CT260,CT255,CT250,CT245,CT240)</f>
        <v>5869019.6112349974</v>
      </c>
      <c r="CU266" s="198">
        <f t="shared" si="1589"/>
        <v>19713886.386456013</v>
      </c>
      <c r="CV266" s="198">
        <f t="shared" si="1589"/>
        <v>29990045.266200811</v>
      </c>
      <c r="CW266" s="198">
        <f t="shared" si="1589"/>
        <v>16984684.776030056</v>
      </c>
      <c r="CX266" s="198">
        <f t="shared" si="1219"/>
        <v>75180421.360693559</v>
      </c>
      <c r="CY266" s="6"/>
      <c r="CZ266" s="199"/>
      <c r="DA266" s="198">
        <f>SUM(DA265,DA260,DA255,DA250,DA245,DA240)</f>
        <v>2622785.320771683</v>
      </c>
      <c r="DB266" s="198">
        <f t="shared" ref="DB266:DE266" si="1590">SUM(DB265,DB260,DB255,DB250,DB245,DB240)</f>
        <v>5869019.6112349974</v>
      </c>
      <c r="DC266" s="198">
        <f t="shared" si="1590"/>
        <v>19713886.386456013</v>
      </c>
      <c r="DD266" s="198">
        <f t="shared" si="1590"/>
        <v>29990045.266200811</v>
      </c>
      <c r="DE266" s="198">
        <f t="shared" si="1590"/>
        <v>16984684.776030056</v>
      </c>
      <c r="DF266" s="198">
        <f t="shared" si="1221"/>
        <v>75180421.360693559</v>
      </c>
      <c r="DG266" s="6"/>
      <c r="DH266" s="6"/>
      <c r="DI266" s="198">
        <f>SUM(DI265,DI260,DI255,DI250,DI245,DI240)</f>
        <v>2214318.7544219946</v>
      </c>
      <c r="DJ266" s="198">
        <f t="shared" ref="DJ266:DM266" si="1591">SUM(DJ265,DJ260,DJ255,DJ250,DJ245,DJ240)</f>
        <v>6384977.3792556562</v>
      </c>
      <c r="DK266" s="198">
        <f t="shared" si="1591"/>
        <v>18660472.610080503</v>
      </c>
      <c r="DL266" s="198">
        <f t="shared" si="1591"/>
        <v>32247360.501291189</v>
      </c>
      <c r="DM266" s="198">
        <f t="shared" si="1591"/>
        <v>24079104.086314119</v>
      </c>
      <c r="DN266" s="198">
        <f t="shared" si="1225"/>
        <v>83586233.331363469</v>
      </c>
      <c r="DO266" s="6"/>
      <c r="DP266" s="6"/>
      <c r="DQ266" s="198">
        <f>SUM(DQ265,DQ260,DQ255,DQ250,DQ245,DQ240)</f>
        <v>2214318.7544219946</v>
      </c>
      <c r="DR266" s="198">
        <f t="shared" ref="DR266:DU266" si="1592">SUM(DR265,DR260,DR255,DR250,DR245,DR240)</f>
        <v>6384977.3792556562</v>
      </c>
      <c r="DS266" s="198">
        <f t="shared" si="1592"/>
        <v>18660472.610080503</v>
      </c>
      <c r="DT266" s="198">
        <f t="shared" si="1592"/>
        <v>32247360.501291189</v>
      </c>
      <c r="DU266" s="198">
        <f t="shared" si="1592"/>
        <v>24079104.086314119</v>
      </c>
      <c r="DV266" s="198">
        <f t="shared" si="1224"/>
        <v>83586233.331363469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419150.86167327431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593"/>
        <v>179819.43221514186</v>
      </c>
      <c r="J269" s="66">
        <f t="shared" si="1593"/>
        <v>60316.877374489799</v>
      </c>
      <c r="K269" s="66">
        <f t="shared" si="1593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594"/>
        <v>180591.79118241608</v>
      </c>
      <c r="P269" s="66">
        <f t="shared" si="1594"/>
        <v>64899.869330855479</v>
      </c>
      <c r="Q269" s="66">
        <f t="shared" si="1594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8950</v>
      </c>
      <c r="U269" s="66">
        <f t="shared" si="1595"/>
        <v>-80</v>
      </c>
      <c r="V269" s="66">
        <f t="shared" si="1595"/>
        <v>-8870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596"/>
        <v>167421</v>
      </c>
      <c r="AB269" s="66">
        <f t="shared" si="1596"/>
        <v>73121</v>
      </c>
      <c r="AC269" s="66">
        <f t="shared" si="1596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17900</v>
      </c>
      <c r="AG269" s="66">
        <f t="shared" si="1597"/>
        <v>-160</v>
      </c>
      <c r="AH269" s="66">
        <f t="shared" si="1597"/>
        <v>-17740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598"/>
        <v>155020</v>
      </c>
      <c r="AN269" s="66">
        <f t="shared" si="1598"/>
        <v>85928</v>
      </c>
      <c r="AO269" s="66">
        <f t="shared" si="1598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73517715.410639539</v>
      </c>
      <c r="CD269" s="198">
        <f t="shared" ref="CD269:CH269" si="1601">CD53+CD105+CD172+CD234+CD266</f>
        <v>147014826.23829433</v>
      </c>
      <c r="CE269" s="198">
        <f t="shared" si="1601"/>
        <v>884902493.89386547</v>
      </c>
      <c r="CF269" s="198">
        <f t="shared" si="1601"/>
        <v>654321269.9205029</v>
      </c>
      <c r="CG269" s="198">
        <f t="shared" si="1601"/>
        <v>297934560.77519715</v>
      </c>
      <c r="CH269" s="198">
        <f t="shared" si="1601"/>
        <v>2057690866.2384992</v>
      </c>
      <c r="CI269" s="68"/>
      <c r="CJ269" s="68"/>
      <c r="CK269" s="198">
        <f>CK53+CK105+CK172+CK234+CK266</f>
        <v>79635606.352427036</v>
      </c>
      <c r="CL269" s="198">
        <f t="shared" ref="CL269:CP269" si="1602">CL53+CL105+CL172+CL234+CL266</f>
        <v>145476249.84643966</v>
      </c>
      <c r="CM269" s="198">
        <f t="shared" si="1602"/>
        <v>881392757.06324339</v>
      </c>
      <c r="CN269" s="198">
        <f t="shared" si="1602"/>
        <v>610564821.38451624</v>
      </c>
      <c r="CO269" s="198">
        <f t="shared" si="1602"/>
        <v>270902185.67206889</v>
      </c>
      <c r="CP269" s="198">
        <f t="shared" si="1602"/>
        <v>1987971620.3186953</v>
      </c>
      <c r="CS269" s="198">
        <f>CS53+CS105+CS172+CS234+CS266</f>
        <v>70602349.417294219</v>
      </c>
      <c r="CT269" s="198">
        <f t="shared" ref="CT269:CW269" si="1603">CT53+CT105+CT172+CT234+CT266</f>
        <v>156089002.13871115</v>
      </c>
      <c r="CU269" s="198">
        <f t="shared" si="1603"/>
        <v>822002174.4581331</v>
      </c>
      <c r="CV269" s="198">
        <f t="shared" si="1603"/>
        <v>751962946.02384162</v>
      </c>
      <c r="CW269" s="198">
        <f t="shared" si="1603"/>
        <v>407507189.83230364</v>
      </c>
      <c r="CX269" s="198">
        <f>CX53+CX105+CX172+CX234+CX266</f>
        <v>2208163661.8702836</v>
      </c>
      <c r="CY269" s="6"/>
      <c r="CZ269" s="6"/>
      <c r="DA269" s="198">
        <f>DA53+DA105+DA172+DA234+DA266</f>
        <v>70602349.417294219</v>
      </c>
      <c r="DB269" s="198">
        <f t="shared" ref="DB269:DE269" si="1604">DB53+DB105+DB172+DB234+DB266</f>
        <v>175921745.82248342</v>
      </c>
      <c r="DC269" s="198">
        <f t="shared" si="1604"/>
        <v>818341141.62687171</v>
      </c>
      <c r="DD269" s="198">
        <f t="shared" si="1604"/>
        <v>660644297.95768344</v>
      </c>
      <c r="DE269" s="198">
        <f t="shared" si="1604"/>
        <v>407507189.83230364</v>
      </c>
      <c r="DF269" s="198">
        <f>DF53+DF105+DF172+DF234+DF266</f>
        <v>2133016724.6566362</v>
      </c>
      <c r="DG269" s="6"/>
      <c r="DH269" s="6"/>
      <c r="DI269" s="198">
        <f>DI53+DI105+DI172+DI234+DI266</f>
        <v>61557194.267902896</v>
      </c>
      <c r="DJ269" s="198">
        <f t="shared" ref="DJ269:DM269" si="1605">DJ53+DJ105+DJ172+DJ234+DJ266</f>
        <v>166640022.44417593</v>
      </c>
      <c r="DK269" s="198">
        <f t="shared" si="1605"/>
        <v>762665283.83296216</v>
      </c>
      <c r="DL269" s="198">
        <f t="shared" si="1605"/>
        <v>893848255.20388412</v>
      </c>
      <c r="DM269" s="198">
        <f t="shared" si="1605"/>
        <v>543881982.72147143</v>
      </c>
      <c r="DN269" s="198">
        <f>DN53+DN105+DN172+DN234+DN266</f>
        <v>2428592738.470397</v>
      </c>
      <c r="DO269" s="6"/>
      <c r="DP269" s="6"/>
      <c r="DQ269" s="198">
        <f>DQ53+DQ105+DQ172+DQ234+DQ266</f>
        <v>61557194.267902896</v>
      </c>
      <c r="DR269" s="198">
        <f t="shared" ref="DR269:DU269" si="1606">DR53+DR105+DR172+DR234+DR266</f>
        <v>206255884.45812672</v>
      </c>
      <c r="DS269" s="198">
        <f t="shared" si="1606"/>
        <v>755428929.08213699</v>
      </c>
      <c r="DT269" s="198">
        <f t="shared" si="1606"/>
        <v>711275419.60018432</v>
      </c>
      <c r="DU269" s="198">
        <f t="shared" si="1606"/>
        <v>543881982.72147143</v>
      </c>
      <c r="DV269" s="198">
        <f>DV53+DV105+DV172+DV234+DV266</f>
        <v>2278399410.1298227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1149669.5330806188</v>
      </c>
      <c r="CD273" s="201">
        <f t="shared" ref="CD273:CH273" si="1607">CD53</f>
        <v>2795795.1690902757</v>
      </c>
      <c r="CE273" s="201">
        <f t="shared" si="1607"/>
        <v>21721866.477441978</v>
      </c>
      <c r="CF273" s="201">
        <f t="shared" si="1607"/>
        <v>18657433.998661697</v>
      </c>
      <c r="CG273" s="201">
        <f t="shared" si="1607"/>
        <v>17299098.923600107</v>
      </c>
      <c r="CH273" s="204">
        <f t="shared" si="1607"/>
        <v>61623864.101874679</v>
      </c>
      <c r="CJ273" s="200" t="s">
        <v>22</v>
      </c>
      <c r="CK273" s="201">
        <f>CK53</f>
        <v>1342901.1348776799</v>
      </c>
      <c r="CL273" s="201">
        <f t="shared" ref="CL273:CP273" si="1608">CL53</f>
        <v>2737787.265961674</v>
      </c>
      <c r="CM273" s="201">
        <f t="shared" si="1608"/>
        <v>21586913.818066388</v>
      </c>
      <c r="CN273" s="201">
        <f t="shared" si="1608"/>
        <v>16916098.369086206</v>
      </c>
      <c r="CO273" s="201">
        <f t="shared" si="1608"/>
        <v>16136503.073159423</v>
      </c>
      <c r="CP273" s="204">
        <f t="shared" si="1608"/>
        <v>58720203.661151379</v>
      </c>
      <c r="CR273" s="200" t="s">
        <v>22</v>
      </c>
      <c r="CS273" s="201">
        <f>CS53</f>
        <v>1185330.4758224273</v>
      </c>
      <c r="CT273" s="201">
        <f t="shared" ref="CT273:CX273" si="1609">CT53</f>
        <v>2873012.9168197466</v>
      </c>
      <c r="CU273" s="201">
        <f t="shared" si="1609"/>
        <v>20027338.777577341</v>
      </c>
      <c r="CV273" s="201">
        <f t="shared" si="1609"/>
        <v>20203561.997635756</v>
      </c>
      <c r="CW273" s="201">
        <f t="shared" si="1609"/>
        <v>19620332.109804515</v>
      </c>
      <c r="CX273" s="204">
        <f t="shared" si="1609"/>
        <v>63909576.277659789</v>
      </c>
      <c r="CY273" s="6"/>
      <c r="CZ273" s="200" t="s">
        <v>22</v>
      </c>
      <c r="DA273" s="201">
        <f>DA53</f>
        <v>1185330.4758224273</v>
      </c>
      <c r="DB273" s="201">
        <f t="shared" ref="DB273:DF273" si="1610">DB53</f>
        <v>3368063.2524091238</v>
      </c>
      <c r="DC273" s="201">
        <f t="shared" si="1610"/>
        <v>20027338.777577341</v>
      </c>
      <c r="DD273" s="201">
        <f t="shared" si="1610"/>
        <v>17728310.319688872</v>
      </c>
      <c r="DE273" s="201">
        <f t="shared" si="1610"/>
        <v>19620332.109804515</v>
      </c>
      <c r="DF273" s="204">
        <f t="shared" si="1610"/>
        <v>61929374.935302272</v>
      </c>
      <c r="DG273" s="6"/>
      <c r="DH273" s="200" t="s">
        <v>22</v>
      </c>
      <c r="DI273" s="201">
        <f>DI53</f>
        <v>1027894.9031043502</v>
      </c>
      <c r="DJ273" s="201">
        <f t="shared" ref="DJ273:DN273" si="1611">DJ53</f>
        <v>3008750.7661878159</v>
      </c>
      <c r="DK273" s="201">
        <f t="shared" si="1611"/>
        <v>18468360.19505823</v>
      </c>
      <c r="DL273" s="201">
        <f t="shared" si="1611"/>
        <v>23486381.005933698</v>
      </c>
      <c r="DM273" s="201">
        <f t="shared" si="1611"/>
        <v>23101719.563295018</v>
      </c>
      <c r="DN273" s="204">
        <f t="shared" si="1611"/>
        <v>69093106.433579117</v>
      </c>
      <c r="DO273" s="6"/>
      <c r="DP273" s="200" t="s">
        <v>22</v>
      </c>
      <c r="DQ273" s="201">
        <f>DQ53</f>
        <v>1027894.9031043502</v>
      </c>
      <c r="DR273" s="201">
        <f t="shared" ref="DR273:DV273" si="1612">DR53</f>
        <v>3998594.8637008294</v>
      </c>
      <c r="DS273" s="201">
        <f t="shared" si="1612"/>
        <v>18468360.19505823</v>
      </c>
      <c r="DT273" s="201">
        <f t="shared" si="1612"/>
        <v>18537160.518368632</v>
      </c>
      <c r="DU273" s="201">
        <f t="shared" si="1612"/>
        <v>23101719.563295018</v>
      </c>
      <c r="DV273" s="204">
        <f t="shared" si="1612"/>
        <v>65133730.043527067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47503910.642979331</v>
      </c>
      <c r="CD274" s="201">
        <f t="shared" ref="CD274:CH274" si="1613">CD105</f>
        <v>96941039.920136198</v>
      </c>
      <c r="CE274" s="201">
        <f t="shared" si="1613"/>
        <v>601694171.32513011</v>
      </c>
      <c r="CF274" s="201">
        <f t="shared" si="1613"/>
        <v>411899718.93146557</v>
      </c>
      <c r="CG274" s="201">
        <f t="shared" si="1613"/>
        <v>176956699.35208225</v>
      </c>
      <c r="CH274" s="204">
        <f t="shared" si="1613"/>
        <v>1334995540.1717935</v>
      </c>
      <c r="CJ274" s="200" t="s">
        <v>34</v>
      </c>
      <c r="CK274" s="201">
        <f>CK105</f>
        <v>51254656.865074992</v>
      </c>
      <c r="CL274" s="201">
        <f t="shared" ref="CL274:CP274" si="1614">CL105</f>
        <v>96011764.141282544</v>
      </c>
      <c r="CM274" s="201">
        <f t="shared" si="1614"/>
        <v>599511824.84457839</v>
      </c>
      <c r="CN274" s="201">
        <f t="shared" si="1614"/>
        <v>386271790.31273741</v>
      </c>
      <c r="CO274" s="201">
        <f t="shared" si="1614"/>
        <v>161200015.35348493</v>
      </c>
      <c r="CP274" s="204">
        <f t="shared" si="1614"/>
        <v>1294250051.5171583</v>
      </c>
      <c r="CR274" s="200" t="s">
        <v>34</v>
      </c>
      <c r="CS274" s="201">
        <f>CS105</f>
        <v>46000021.499166042</v>
      </c>
      <c r="CT274" s="201">
        <f t="shared" ref="CT274:CX274" si="1615">CT105</f>
        <v>101864085.74324247</v>
      </c>
      <c r="CU274" s="201">
        <f t="shared" si="1615"/>
        <v>561789460.02188432</v>
      </c>
      <c r="CV274" s="201">
        <f t="shared" si="1615"/>
        <v>477846004.09986687</v>
      </c>
      <c r="CW274" s="201">
        <f t="shared" si="1615"/>
        <v>238834710.54844198</v>
      </c>
      <c r="CX274" s="204">
        <f t="shared" si="1615"/>
        <v>1426334281.9126015</v>
      </c>
      <c r="CY274" s="6"/>
      <c r="CZ274" s="200" t="s">
        <v>34</v>
      </c>
      <c r="DA274" s="201">
        <f>DA105</f>
        <v>46000021.499166042</v>
      </c>
      <c r="DB274" s="201">
        <f t="shared" ref="DB274:DF274" si="1616">DB105</f>
        <v>112338046.15831636</v>
      </c>
      <c r="DC274" s="201">
        <f t="shared" si="1616"/>
        <v>561706252.22680187</v>
      </c>
      <c r="DD274" s="201">
        <f t="shared" si="1616"/>
        <v>425654504.44253117</v>
      </c>
      <c r="DE274" s="201">
        <f t="shared" si="1616"/>
        <v>238834710.54844198</v>
      </c>
      <c r="DF274" s="204">
        <f t="shared" si="1616"/>
        <v>1384533534.8752573</v>
      </c>
      <c r="DG274" s="6"/>
      <c r="DH274" s="200" t="s">
        <v>34</v>
      </c>
      <c r="DI274" s="201">
        <f>DI105</f>
        <v>40740869.272790469</v>
      </c>
      <c r="DJ274" s="201">
        <f t="shared" ref="DJ274:DN274" si="1617">DJ105</f>
        <v>107709398.95237824</v>
      </c>
      <c r="DK274" s="201">
        <f t="shared" si="1617"/>
        <v>524078145.52652299</v>
      </c>
      <c r="DL274" s="201">
        <f t="shared" si="1617"/>
        <v>569404253.6427778</v>
      </c>
      <c r="DM274" s="201">
        <f t="shared" si="1617"/>
        <v>316659565.4283638</v>
      </c>
      <c r="DN274" s="204">
        <f t="shared" si="1617"/>
        <v>1558592232.8228333</v>
      </c>
      <c r="DO274" s="6"/>
      <c r="DP274" s="200" t="s">
        <v>34</v>
      </c>
      <c r="DQ274" s="201">
        <f>DQ105</f>
        <v>40740869.272790469</v>
      </c>
      <c r="DR274" s="201">
        <f t="shared" ref="DR274:DV274" si="1618">DR105</f>
        <v>128656966.80750331</v>
      </c>
      <c r="DS274" s="201">
        <f t="shared" si="1618"/>
        <v>523904983.35837847</v>
      </c>
      <c r="DT274" s="201">
        <f t="shared" si="1618"/>
        <v>465037476.15603346</v>
      </c>
      <c r="DU274" s="201">
        <f t="shared" si="1618"/>
        <v>316659565.4283638</v>
      </c>
      <c r="DV274" s="204">
        <f t="shared" si="1618"/>
        <v>1474999861.0230696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22284071.594067529</v>
      </c>
      <c r="CD275" s="202">
        <f t="shared" ref="CD275:CH275" si="1619">CD172</f>
        <v>41780159.552283794</v>
      </c>
      <c r="CE275" s="202">
        <f t="shared" si="1619"/>
        <v>240329662.35328615</v>
      </c>
      <c r="CF275" s="202">
        <f t="shared" si="1619"/>
        <v>191856628.09706962</v>
      </c>
      <c r="CG275" s="202">
        <f t="shared" si="1619"/>
        <v>91719323.074901953</v>
      </c>
      <c r="CH275" s="204">
        <f t="shared" si="1619"/>
        <v>587969844.67160904</v>
      </c>
      <c r="CJ275" s="200" t="s">
        <v>40</v>
      </c>
      <c r="CK275" s="202">
        <f>CK172</f>
        <v>24004371.840910811</v>
      </c>
      <c r="CL275" s="202">
        <f t="shared" ref="CL275:CP275" si="1620">CL172</f>
        <v>41364950.703726813</v>
      </c>
      <c r="CM275" s="202">
        <f t="shared" si="1620"/>
        <v>239454753.67232752</v>
      </c>
      <c r="CN275" s="202">
        <f t="shared" si="1620"/>
        <v>179551959.64885014</v>
      </c>
      <c r="CO275" s="202">
        <f t="shared" si="1620"/>
        <v>84327905.04712069</v>
      </c>
      <c r="CP275" s="204">
        <f t="shared" si="1620"/>
        <v>568703940.91293597</v>
      </c>
      <c r="CR275" s="200" t="s">
        <v>40</v>
      </c>
      <c r="CS275" s="202">
        <f>CS172</f>
        <v>20794212.121534064</v>
      </c>
      <c r="CT275" s="202">
        <f t="shared" ref="CT275:CX275" si="1621">CT172</f>
        <v>45482883.867413945</v>
      </c>
      <c r="CU275" s="202">
        <f t="shared" si="1621"/>
        <v>220471489.27221552</v>
      </c>
      <c r="CV275" s="202">
        <f t="shared" si="1621"/>
        <v>223923334.66013813</v>
      </c>
      <c r="CW275" s="202">
        <f t="shared" si="1621"/>
        <v>132067462.39802706</v>
      </c>
      <c r="CX275" s="204">
        <f t="shared" si="1621"/>
        <v>642739382.31932878</v>
      </c>
      <c r="CY275" s="6"/>
      <c r="CZ275" s="200" t="s">
        <v>40</v>
      </c>
      <c r="DA275" s="202">
        <f>DA172</f>
        <v>20794212.121534064</v>
      </c>
      <c r="DB275" s="202">
        <f t="shared" ref="DB275:DF275" si="1622">DB172</f>
        <v>54346616.800522946</v>
      </c>
      <c r="DC275" s="202">
        <f t="shared" si="1622"/>
        <v>216893664.23603642</v>
      </c>
      <c r="DD275" s="202">
        <f t="shared" si="1622"/>
        <v>187271437.92926267</v>
      </c>
      <c r="DE275" s="202">
        <f t="shared" si="1622"/>
        <v>132067462.39802706</v>
      </c>
      <c r="DF275" s="204">
        <f t="shared" si="1622"/>
        <v>611373393.48538315</v>
      </c>
      <c r="DG275" s="6"/>
      <c r="DH275" s="200" t="s">
        <v>40</v>
      </c>
      <c r="DI275" s="202">
        <f>DI172</f>
        <v>17574111.337586083</v>
      </c>
      <c r="DJ275" s="202">
        <f t="shared" ref="DJ275:DN275" si="1623">DJ172</f>
        <v>49536895.346354209</v>
      </c>
      <c r="DK275" s="202">
        <f t="shared" si="1623"/>
        <v>201458305.50130048</v>
      </c>
      <c r="DL275" s="202">
        <f t="shared" si="1623"/>
        <v>268710260.05388153</v>
      </c>
      <c r="DM275" s="202">
        <f t="shared" si="1623"/>
        <v>180041593.64349854</v>
      </c>
      <c r="DN275" s="204">
        <f t="shared" si="1623"/>
        <v>717321165.88262081</v>
      </c>
      <c r="DO275" s="6"/>
      <c r="DP275" s="200" t="s">
        <v>40</v>
      </c>
      <c r="DQ275" s="202">
        <f>DQ172</f>
        <v>17574111.337586083</v>
      </c>
      <c r="DR275" s="202">
        <f t="shared" ref="DR275:DV275" si="1624">DR172</f>
        <v>67215345.407666937</v>
      </c>
      <c r="DS275" s="202">
        <f t="shared" si="1624"/>
        <v>194395112.91861972</v>
      </c>
      <c r="DT275" s="202">
        <f t="shared" si="1624"/>
        <v>195453422.42449099</v>
      </c>
      <c r="DU275" s="202">
        <f t="shared" si="1624"/>
        <v>180041593.64349854</v>
      </c>
      <c r="DV275" s="204">
        <f t="shared" si="1624"/>
        <v>654679585.73186231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49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49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49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49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49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2580063.640512058</v>
      </c>
      <c r="CD277" s="201">
        <f t="shared" ref="CD277:CH277" si="1631">CD266</f>
        <v>5497831.5967840794</v>
      </c>
      <c r="CE277" s="201">
        <f t="shared" si="1631"/>
        <v>21156793.738007139</v>
      </c>
      <c r="CF277" s="201">
        <f t="shared" si="1631"/>
        <v>31907488.89330598</v>
      </c>
      <c r="CG277" s="201">
        <f t="shared" si="1631"/>
        <v>11959439.424612809</v>
      </c>
      <c r="CH277" s="204">
        <f t="shared" si="1631"/>
        <v>73101617.29322207</v>
      </c>
      <c r="CJ277" s="200" t="s">
        <v>57</v>
      </c>
      <c r="CK277" s="201">
        <f>CK266</f>
        <v>3033676.5115635544</v>
      </c>
      <c r="CL277" s="201">
        <f t="shared" ref="CL277:CP277" si="1632">CL266</f>
        <v>5361747.7354686316</v>
      </c>
      <c r="CM277" s="201">
        <f t="shared" si="1632"/>
        <v>20839264.728271089</v>
      </c>
      <c r="CN277" s="201">
        <f t="shared" si="1632"/>
        <v>27824973.053842522</v>
      </c>
      <c r="CO277" s="201">
        <f t="shared" si="1632"/>
        <v>9237762.198303856</v>
      </c>
      <c r="CP277" s="204">
        <f t="shared" si="1632"/>
        <v>66297424.227449656</v>
      </c>
      <c r="CR277" s="200" t="s">
        <v>57</v>
      </c>
      <c r="CS277" s="201">
        <f>CS266</f>
        <v>2622785.320771683</v>
      </c>
      <c r="CT277" s="201">
        <f t="shared" ref="CT277:CX277" si="1633">CT266</f>
        <v>5869019.6112349974</v>
      </c>
      <c r="CU277" s="201">
        <f t="shared" si="1633"/>
        <v>19713886.386456013</v>
      </c>
      <c r="CV277" s="201">
        <f t="shared" si="1633"/>
        <v>29990045.266200811</v>
      </c>
      <c r="CW277" s="201">
        <f t="shared" si="1633"/>
        <v>16984684.776030056</v>
      </c>
      <c r="CX277" s="204">
        <f t="shared" si="1633"/>
        <v>75180421.360693559</v>
      </c>
      <c r="CY277" s="6"/>
      <c r="CZ277" s="200" t="s">
        <v>57</v>
      </c>
      <c r="DA277" s="201">
        <f>DA266</f>
        <v>2622785.320771683</v>
      </c>
      <c r="DB277" s="201">
        <f t="shared" ref="DB277:DF277" si="1634">DB266</f>
        <v>5869019.6112349974</v>
      </c>
      <c r="DC277" s="201">
        <f t="shared" si="1634"/>
        <v>19713886.386456013</v>
      </c>
      <c r="DD277" s="201">
        <f t="shared" si="1634"/>
        <v>29990045.266200811</v>
      </c>
      <c r="DE277" s="201">
        <f t="shared" si="1634"/>
        <v>16984684.776030056</v>
      </c>
      <c r="DF277" s="204">
        <f t="shared" si="1634"/>
        <v>75180421.360693559</v>
      </c>
      <c r="DG277" s="6"/>
      <c r="DH277" s="200" t="s">
        <v>57</v>
      </c>
      <c r="DI277" s="201">
        <f>DI266</f>
        <v>2214318.7544219946</v>
      </c>
      <c r="DJ277" s="201">
        <f t="shared" ref="DJ277:DN277" si="1635">DJ266</f>
        <v>6384977.3792556562</v>
      </c>
      <c r="DK277" s="201">
        <f t="shared" si="1635"/>
        <v>18660472.610080503</v>
      </c>
      <c r="DL277" s="201">
        <f t="shared" si="1635"/>
        <v>32247360.501291189</v>
      </c>
      <c r="DM277" s="201">
        <f t="shared" si="1635"/>
        <v>24079104.086314119</v>
      </c>
      <c r="DN277" s="204">
        <f t="shared" si="1635"/>
        <v>83586233.331363469</v>
      </c>
      <c r="DO277" s="6"/>
      <c r="DP277" s="200" t="s">
        <v>57</v>
      </c>
      <c r="DQ277" s="201">
        <f>DQ266</f>
        <v>2214318.7544219946</v>
      </c>
      <c r="DR277" s="201">
        <f t="shared" ref="DR277:DV277" si="1636">DR266</f>
        <v>6384977.3792556562</v>
      </c>
      <c r="DS277" s="201">
        <f t="shared" si="1636"/>
        <v>18660472.610080503</v>
      </c>
      <c r="DT277" s="201">
        <f t="shared" si="1636"/>
        <v>32247360.501291189</v>
      </c>
      <c r="DU277" s="201">
        <f t="shared" si="1636"/>
        <v>24079104.086314119</v>
      </c>
      <c r="DV277" s="204">
        <f t="shared" si="1636"/>
        <v>83586233.331363469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73517715.410639539</v>
      </c>
      <c r="CD279" s="201">
        <f t="shared" ref="CD279:CH279" si="1637">SUM(CD273:CD277)</f>
        <v>147014826.23829433</v>
      </c>
      <c r="CE279" s="201">
        <f t="shared" si="1637"/>
        <v>884902493.89386547</v>
      </c>
      <c r="CF279" s="201">
        <f t="shared" si="1637"/>
        <v>654321269.9205029</v>
      </c>
      <c r="CG279" s="201">
        <f t="shared" si="1637"/>
        <v>297934560.77519715</v>
      </c>
      <c r="CH279" s="204">
        <f t="shared" si="1637"/>
        <v>2057690866.2384992</v>
      </c>
      <c r="CJ279" s="203" t="s">
        <v>23</v>
      </c>
      <c r="CK279" s="201">
        <f>SUM(CK273:CK277)</f>
        <v>79635606.352427036</v>
      </c>
      <c r="CL279" s="201">
        <f t="shared" ref="CL279:CP279" si="1638">SUM(CL273:CL277)</f>
        <v>145476249.84643966</v>
      </c>
      <c r="CM279" s="201">
        <f t="shared" si="1638"/>
        <v>881392757.06324339</v>
      </c>
      <c r="CN279" s="201">
        <f t="shared" si="1638"/>
        <v>610564821.38451624</v>
      </c>
      <c r="CO279" s="201">
        <f t="shared" si="1638"/>
        <v>270902185.67206889</v>
      </c>
      <c r="CP279" s="204">
        <f t="shared" si="1638"/>
        <v>1987971620.3186953</v>
      </c>
      <c r="CR279" s="203" t="s">
        <v>23</v>
      </c>
      <c r="CS279" s="201">
        <f>SUM(CS273:CS277)</f>
        <v>70602349.417294219</v>
      </c>
      <c r="CT279" s="201">
        <f t="shared" ref="CT279:CX279" si="1639">SUM(CT273:CT277)</f>
        <v>156089002.13871115</v>
      </c>
      <c r="CU279" s="201">
        <f t="shared" si="1639"/>
        <v>822002174.4581331</v>
      </c>
      <c r="CV279" s="201">
        <f t="shared" si="1639"/>
        <v>751962946.02384162</v>
      </c>
      <c r="CW279" s="201">
        <f t="shared" si="1639"/>
        <v>407507189.83230364</v>
      </c>
      <c r="CX279" s="204">
        <f t="shared" si="1639"/>
        <v>2208163661.8702836</v>
      </c>
      <c r="CY279" s="6"/>
      <c r="CZ279" s="203" t="s">
        <v>23</v>
      </c>
      <c r="DA279" s="201">
        <f>SUM(DA273:DA277)</f>
        <v>70602349.417294219</v>
      </c>
      <c r="DB279" s="201">
        <f t="shared" ref="DB279:DF279" si="1640">SUM(DB273:DB277)</f>
        <v>175921745.82248342</v>
      </c>
      <c r="DC279" s="201">
        <f t="shared" si="1640"/>
        <v>818341141.62687171</v>
      </c>
      <c r="DD279" s="201">
        <f t="shared" si="1640"/>
        <v>660644297.95768344</v>
      </c>
      <c r="DE279" s="201">
        <f t="shared" si="1640"/>
        <v>407507189.83230364</v>
      </c>
      <c r="DF279" s="204">
        <f t="shared" si="1640"/>
        <v>2133016724.6566362</v>
      </c>
      <c r="DG279" s="6"/>
      <c r="DH279" s="203" t="s">
        <v>23</v>
      </c>
      <c r="DI279" s="201">
        <f>SUM(DI273:DI277)</f>
        <v>61557194.267902896</v>
      </c>
      <c r="DJ279" s="201">
        <f t="shared" ref="DJ279:DN279" si="1641">SUM(DJ273:DJ277)</f>
        <v>166640022.44417593</v>
      </c>
      <c r="DK279" s="201">
        <f t="shared" si="1641"/>
        <v>762665283.83296216</v>
      </c>
      <c r="DL279" s="201">
        <f t="shared" si="1641"/>
        <v>893848255.20388412</v>
      </c>
      <c r="DM279" s="201">
        <f t="shared" si="1641"/>
        <v>543881982.72147143</v>
      </c>
      <c r="DN279" s="204">
        <f t="shared" si="1641"/>
        <v>2428592738.470397</v>
      </c>
      <c r="DO279" s="6"/>
      <c r="DP279" s="203" t="s">
        <v>23</v>
      </c>
      <c r="DQ279" s="201">
        <f>SUM(DQ273:DQ277)</f>
        <v>61557194.267902896</v>
      </c>
      <c r="DR279" s="201">
        <f t="shared" ref="DR279:DV279" si="1642">SUM(DR273:DR277)</f>
        <v>206255884.45812672</v>
      </c>
      <c r="DS279" s="201">
        <f t="shared" si="1642"/>
        <v>755428929.08213699</v>
      </c>
      <c r="DT279" s="201">
        <f t="shared" si="1642"/>
        <v>711275419.60018432</v>
      </c>
      <c r="DU279" s="201">
        <f t="shared" si="1642"/>
        <v>543881982.72147143</v>
      </c>
      <c r="DV279" s="204">
        <f t="shared" si="1642"/>
        <v>2278399410.1298227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tabSelected="1" zoomScale="60" zoomScaleNormal="60" workbookViewId="0">
      <pane xSplit="2" ySplit="11" topLeftCell="C135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9" t="s">
        <v>0</v>
      </c>
      <c r="C9" s="211"/>
      <c r="D9" s="291" t="s">
        <v>1</v>
      </c>
      <c r="E9" s="292"/>
      <c r="F9" s="21"/>
      <c r="G9" s="282" t="s">
        <v>2</v>
      </c>
      <c r="H9" s="283"/>
      <c r="I9" s="283"/>
      <c r="J9" s="283"/>
      <c r="K9" s="283"/>
      <c r="L9" s="284"/>
      <c r="M9" s="282" t="s">
        <v>3</v>
      </c>
      <c r="N9" s="283"/>
      <c r="O9" s="283"/>
      <c r="P9" s="283"/>
      <c r="Q9" s="283"/>
      <c r="R9" s="284"/>
      <c r="S9" s="282" t="s">
        <v>4</v>
      </c>
      <c r="T9" s="283"/>
      <c r="U9" s="283"/>
      <c r="V9" s="283"/>
      <c r="W9" s="283"/>
      <c r="X9" s="284"/>
      <c r="Y9" s="282" t="s">
        <v>5</v>
      </c>
      <c r="Z9" s="283"/>
      <c r="AA9" s="283"/>
      <c r="AB9" s="283"/>
      <c r="AC9" s="283"/>
      <c r="AD9" s="284"/>
      <c r="AE9" s="282" t="s">
        <v>6</v>
      </c>
      <c r="AF9" s="283"/>
      <c r="AG9" s="283"/>
      <c r="AH9" s="283"/>
      <c r="AI9" s="283"/>
      <c r="AJ9" s="284"/>
      <c r="AK9" s="282" t="s">
        <v>7</v>
      </c>
      <c r="AL9" s="283"/>
      <c r="AM9" s="283"/>
      <c r="AN9" s="283"/>
      <c r="AO9" s="283"/>
      <c r="AP9" s="284"/>
      <c r="AV9" s="6"/>
      <c r="AW9" s="6"/>
      <c r="AX9" s="6"/>
      <c r="AY9" s="6"/>
      <c r="AZ9" s="6"/>
      <c r="BA9" s="6"/>
      <c r="BB9" s="6"/>
      <c r="BD9" s="21"/>
      <c r="BE9" s="282" t="s">
        <v>105</v>
      </c>
      <c r="BF9" s="283"/>
      <c r="BG9" s="283"/>
      <c r="BH9" s="283"/>
      <c r="BI9" s="283"/>
      <c r="BJ9" s="284"/>
      <c r="BL9" s="21"/>
      <c r="BM9" s="282" t="s">
        <v>106</v>
      </c>
      <c r="BN9" s="283"/>
      <c r="BO9" s="283"/>
      <c r="BP9" s="283"/>
      <c r="BQ9" s="283"/>
      <c r="BR9" s="284"/>
      <c r="BT9" s="21"/>
      <c r="BU9" s="282" t="s">
        <v>107</v>
      </c>
      <c r="BV9" s="283"/>
      <c r="BW9" s="283"/>
      <c r="BX9" s="283"/>
      <c r="BY9" s="283"/>
      <c r="BZ9" s="284"/>
    </row>
    <row r="10" spans="1:126" ht="61.5" customHeight="1">
      <c r="A10" s="19"/>
      <c r="B10" s="290"/>
      <c r="C10" s="288" t="s">
        <v>8</v>
      </c>
      <c r="D10" s="293"/>
      <c r="E10" s="294"/>
      <c r="F10" s="23"/>
      <c r="G10" s="285"/>
      <c r="H10" s="286"/>
      <c r="I10" s="286"/>
      <c r="J10" s="286"/>
      <c r="K10" s="286"/>
      <c r="L10" s="287"/>
      <c r="M10" s="285"/>
      <c r="N10" s="286"/>
      <c r="O10" s="286"/>
      <c r="P10" s="286"/>
      <c r="Q10" s="286"/>
      <c r="R10" s="287"/>
      <c r="S10" s="285"/>
      <c r="T10" s="286"/>
      <c r="U10" s="286"/>
      <c r="V10" s="286"/>
      <c r="W10" s="286"/>
      <c r="X10" s="287"/>
      <c r="Y10" s="285"/>
      <c r="Z10" s="286"/>
      <c r="AA10" s="286"/>
      <c r="AB10" s="286"/>
      <c r="AC10" s="286"/>
      <c r="AD10" s="287"/>
      <c r="AE10" s="285"/>
      <c r="AF10" s="286"/>
      <c r="AG10" s="286"/>
      <c r="AH10" s="286"/>
      <c r="AI10" s="286"/>
      <c r="AJ10" s="287"/>
      <c r="AK10" s="285"/>
      <c r="AL10" s="286"/>
      <c r="AM10" s="286"/>
      <c r="AN10" s="286"/>
      <c r="AO10" s="286"/>
      <c r="AP10" s="287"/>
      <c r="AV10" s="6"/>
      <c r="AW10" s="6"/>
      <c r="AX10" s="6"/>
      <c r="AY10" s="6"/>
      <c r="AZ10" s="6"/>
      <c r="BA10" s="6"/>
      <c r="BB10" s="6"/>
      <c r="BD10" s="23"/>
      <c r="BE10" s="285"/>
      <c r="BF10" s="286"/>
      <c r="BG10" s="286"/>
      <c r="BH10" s="286"/>
      <c r="BI10" s="286"/>
      <c r="BJ10" s="287"/>
      <c r="BL10" s="23"/>
      <c r="BM10" s="285"/>
      <c r="BN10" s="286"/>
      <c r="BO10" s="286"/>
      <c r="BP10" s="286"/>
      <c r="BQ10" s="286"/>
      <c r="BR10" s="287"/>
      <c r="BT10" s="23"/>
      <c r="BU10" s="285"/>
      <c r="BV10" s="286"/>
      <c r="BW10" s="286"/>
      <c r="BX10" s="286"/>
      <c r="BY10" s="286"/>
      <c r="BZ10" s="287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0"/>
      <c r="C11" s="288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1085</v>
      </c>
      <c r="E13" s="50">
        <f>D13+SUM(AE13:AI13)</f>
        <v>1085</v>
      </c>
      <c r="F13" s="51" t="s">
        <v>25</v>
      </c>
      <c r="G13" s="52">
        <f>'[9]NAW7 - HVP - SSEH'!G10</f>
        <v>337</v>
      </c>
      <c r="H13" s="52">
        <f>'[9]NAW7 - HVP - SSEH'!H10</f>
        <v>307</v>
      </c>
      <c r="I13" s="52">
        <f>'[9]NAW7 - HVP - SSEH'!I10</f>
        <v>387</v>
      </c>
      <c r="J13" s="52">
        <f>'[9]NAW7 - HVP - SSEH'!J10</f>
        <v>48</v>
      </c>
      <c r="K13" s="52">
        <f>'[9]NAW7 - HVP - SSEH'!K10</f>
        <v>6</v>
      </c>
      <c r="L13" s="53">
        <f>SUM(G13:K13)</f>
        <v>1085</v>
      </c>
      <c r="M13" s="52">
        <f>'[9]NAW7 - HVP - SSEH'!M10</f>
        <v>309</v>
      </c>
      <c r="N13" s="52">
        <f>'[9]NAW7 - HVP - SSEH'!N10</f>
        <v>309</v>
      </c>
      <c r="O13" s="52">
        <f>'[9]NAW7 - HVP - SSEH'!O10</f>
        <v>389</v>
      </c>
      <c r="P13" s="52">
        <f>'[9]NAW7 - HVP - SSEH'!P10</f>
        <v>61</v>
      </c>
      <c r="Q13" s="52">
        <f>'[9]NAW7 - HVP - SSEH'!Q10</f>
        <v>11</v>
      </c>
      <c r="R13" s="53">
        <f>SUM(M13:Q13)</f>
        <v>1079</v>
      </c>
      <c r="S13" s="52">
        <f>'[9]NAW7 - HVP - SSEH'!S10</f>
        <v>0</v>
      </c>
      <c r="T13" s="52">
        <f>'[9]NAW7 - HVP - SSEH'!T10</f>
        <v>0</v>
      </c>
      <c r="U13" s="52">
        <f>'[9]NAW7 - HVP - SSEH'!U10</f>
        <v>0</v>
      </c>
      <c r="V13" s="52">
        <f>'[9]NAW7 - HVP - SSEH'!V10</f>
        <v>0</v>
      </c>
      <c r="W13" s="52">
        <f>'[9]NAW7 - HVP - SSEH'!W10</f>
        <v>0</v>
      </c>
      <c r="X13" s="53">
        <f>SUM(S13:W13)</f>
        <v>0</v>
      </c>
      <c r="Y13" s="54">
        <f>'[9]NAW7 - HVP - SSEH'!Y10</f>
        <v>270</v>
      </c>
      <c r="Z13" s="54">
        <f>'[9]NAW7 - HVP - SSEH'!Z10</f>
        <v>313</v>
      </c>
      <c r="AA13" s="54">
        <f>'[9]NAW7 - HVP - SSEH'!AA10</f>
        <v>371</v>
      </c>
      <c r="AB13" s="54">
        <f>'[9]NAW7 - HVP - SSEH'!AB10</f>
        <v>116</v>
      </c>
      <c r="AC13" s="54">
        <f>'[9]NAW7 - HVP - SSEH'!AC10</f>
        <v>15</v>
      </c>
      <c r="AD13" s="53">
        <f>SUM(Y13:AC13)</f>
        <v>1085</v>
      </c>
      <c r="AE13" s="54">
        <f>'[9]NAW7 - HVP - SSEH'!AE10</f>
        <v>0</v>
      </c>
      <c r="AF13" s="54">
        <f>'[9]NAW7 - HVP - SSEH'!AF10</f>
        <v>0</v>
      </c>
      <c r="AG13" s="54">
        <f>'[9]NAW7 - HVP - SSEH'!AG10</f>
        <v>0</v>
      </c>
      <c r="AH13" s="54">
        <f>'[9]NAW7 - HVP - SSEH'!AH10</f>
        <v>0</v>
      </c>
      <c r="AI13" s="54">
        <f>'[9]NAW7 - HVP - SSEH'!AI10</f>
        <v>0</v>
      </c>
      <c r="AJ13" s="53">
        <f>SUM(AE13:AI13)</f>
        <v>0</v>
      </c>
      <c r="AK13" s="54">
        <f>'[9]NAW7 - HVP - SSEH'!AK10</f>
        <v>202</v>
      </c>
      <c r="AL13" s="54">
        <f>'[9]NAW7 - HVP - SSEH'!AL10</f>
        <v>319</v>
      </c>
      <c r="AM13" s="54">
        <f>'[9]NAW7 - HVP - SSEH'!AM10</f>
        <v>355</v>
      </c>
      <c r="AN13" s="54">
        <f>'[9]NAW7 - HVP - SSEH'!AN10</f>
        <v>183</v>
      </c>
      <c r="AO13" s="54">
        <f>'[9]NAW7 - HVP - SSEH'!AO10</f>
        <v>26</v>
      </c>
      <c r="AP13" s="53">
        <f>SUM(AK13:AO13)</f>
        <v>1085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'SSEH - Probs. of Failure'!O$10</f>
        <v>2.5000000000000001E-2</v>
      </c>
      <c r="BF13" s="172">
        <f>'SSEH - Probs. of Failure'!P$10</f>
        <v>7.5000000000000011E-2</v>
      </c>
      <c r="BG13" s="172">
        <f>'SSEH - Probs. of Failure'!Q$10</f>
        <v>0.17499999999999999</v>
      </c>
      <c r="BH13" s="172">
        <f>'SSEH - Probs. of Failure'!R$10</f>
        <v>0.375</v>
      </c>
      <c r="BI13" s="172">
        <f>'SSEH - Probs. of Failure'!S$10</f>
        <v>0.75</v>
      </c>
      <c r="BJ13" s="175"/>
      <c r="BK13" s="24"/>
      <c r="BL13" s="51" t="s">
        <v>25</v>
      </c>
      <c r="BM13" s="194">
        <f>$BM2*'SSEH - Average Cons. of Failure'!$Q$10</f>
        <v>2122.7073746871997</v>
      </c>
      <c r="BN13" s="194">
        <f>$BM2*'SSEH - Average Cons. of Failure'!$Q$10</f>
        <v>2122.7073746871997</v>
      </c>
      <c r="BO13" s="194">
        <f>$BM2*'SSEH - Average Cons. of Failure'!$Q$10</f>
        <v>2122.7073746871997</v>
      </c>
      <c r="BP13" s="194">
        <f>$BM2*'SSEH - Average Cons. of Failure'!$Q$10</f>
        <v>2122.7073746871997</v>
      </c>
      <c r="BQ13" s="194">
        <f>$BM2*'SSEH - Average Cons. of Failure'!$Q$10</f>
        <v>2122.7073746871997</v>
      </c>
      <c r="BR13" s="175"/>
      <c r="BS13" s="24"/>
      <c r="BT13" s="51" t="s">
        <v>25</v>
      </c>
      <c r="BU13" s="24">
        <f>IF(BM13&gt;0,BE13*BM13,"")</f>
        <v>53.067684367179993</v>
      </c>
      <c r="BV13" s="24">
        <f t="shared" ref="BV13:BY28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25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14328.274779138597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92337.770798893194</v>
      </c>
      <c r="DE13" s="195">
        <f t="shared" si="6"/>
        <v>23880.457965230999</v>
      </c>
      <c r="DF13" s="198">
        <f t="shared" ref="DF13:DF76" si="7">SUM(DA13:DE13)</f>
        <v>318193.83546561125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10719.672242170358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145670.79358790908</v>
      </c>
      <c r="DU13" s="195">
        <f t="shared" si="9"/>
        <v>41392.793806400397</v>
      </c>
      <c r="DV13" s="198">
        <f t="shared" ref="DV13:DV76" si="10">SUM(DQ13:DU13)</f>
        <v>380442.22922831337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27</v>
      </c>
      <c r="G14" s="52">
        <f>'[9]NAW7 - HVP - SSEH'!G11</f>
        <v>602</v>
      </c>
      <c r="H14" s="52">
        <f>'[9]NAW7 - HVP - SSEH'!H11</f>
        <v>548</v>
      </c>
      <c r="I14" s="52">
        <f>'[9]NAW7 - HVP - SSEH'!I11</f>
        <v>691</v>
      </c>
      <c r="J14" s="52">
        <f>'[9]NAW7 - HVP - SSEH'!J11</f>
        <v>85</v>
      </c>
      <c r="K14" s="52">
        <f>'[9]NAW7 - HVP - SSEH'!K11</f>
        <v>10</v>
      </c>
      <c r="L14" s="59">
        <f t="shared" ref="L14:L16" si="13">SUM(G14:K14)</f>
        <v>1936</v>
      </c>
      <c r="M14" s="52">
        <f>'[9]NAW7 - HVP - SSEH'!M11</f>
        <v>551</v>
      </c>
      <c r="N14" s="52">
        <f>'[9]NAW7 - HVP - SSEH'!N11</f>
        <v>552</v>
      </c>
      <c r="O14" s="52">
        <f>'[9]NAW7 - HVP - SSEH'!O11</f>
        <v>695</v>
      </c>
      <c r="P14" s="52">
        <f>'[9]NAW7 - HVP - SSEH'!P11</f>
        <v>109</v>
      </c>
      <c r="Q14" s="52">
        <f>'[9]NAW7 - HVP - SSEH'!Q11</f>
        <v>17</v>
      </c>
      <c r="R14" s="59">
        <f t="shared" ref="R14:R16" si="14">SUM(M14:Q14)</f>
        <v>1924</v>
      </c>
      <c r="S14" s="52">
        <f>'[9]NAW7 - HVP - SSEH'!S11</f>
        <v>0</v>
      </c>
      <c r="T14" s="52">
        <f>'[9]NAW7 - HVP - SSEH'!T11</f>
        <v>0</v>
      </c>
      <c r="U14" s="52">
        <f>'[9]NAW7 - HVP - SSEH'!U11</f>
        <v>0</v>
      </c>
      <c r="V14" s="52">
        <f>'[9]NAW7 - HVP - SSEH'!V11</f>
        <v>0</v>
      </c>
      <c r="W14" s="52">
        <f>'[9]NAW7 - HVP - SSEH'!W11</f>
        <v>0</v>
      </c>
      <c r="X14" s="59">
        <f t="shared" ref="X14:X16" si="15">SUM(S14:W14)</f>
        <v>0</v>
      </c>
      <c r="Y14" s="52">
        <f>'[9]NAW7 - HVP - SSEH'!Y11</f>
        <v>481</v>
      </c>
      <c r="Z14" s="52">
        <f>'[9]NAW7 - HVP - SSEH'!Z11</f>
        <v>559</v>
      </c>
      <c r="AA14" s="52">
        <f>'[9]NAW7 - HVP - SSEH'!AA11</f>
        <v>663</v>
      </c>
      <c r="AB14" s="52">
        <f>'[9]NAW7 - HVP - SSEH'!AB11</f>
        <v>206</v>
      </c>
      <c r="AC14" s="52">
        <f>'[9]NAW7 - HVP - SSEH'!AC11</f>
        <v>27</v>
      </c>
      <c r="AD14" s="59">
        <f t="shared" ref="AD14:AD16" si="16">SUM(Y14:AC14)</f>
        <v>1936</v>
      </c>
      <c r="AE14" s="52">
        <f>'[9]NAW7 - HVP - SSEH'!AE11</f>
        <v>0</v>
      </c>
      <c r="AF14" s="52">
        <f>'[9]NAW7 - HVP - SSEH'!AF11</f>
        <v>0</v>
      </c>
      <c r="AG14" s="52">
        <f>'[9]NAW7 - HVP - SSEH'!AG11</f>
        <v>0</v>
      </c>
      <c r="AH14" s="52">
        <f>'[9]NAW7 - HVP - SSEH'!AH11</f>
        <v>0</v>
      </c>
      <c r="AI14" s="52">
        <f>'[9]NAW7 - HVP - SSEH'!AI11</f>
        <v>0</v>
      </c>
      <c r="AJ14" s="59">
        <f t="shared" ref="AJ14:AJ16" si="17">SUM(AE14:AI14)</f>
        <v>0</v>
      </c>
      <c r="AK14" s="52">
        <f>'[9]NAW7 - HVP - SSEH'!AK11</f>
        <v>361</v>
      </c>
      <c r="AL14" s="52">
        <f>'[9]NAW7 - HVP - SSEH'!AL11</f>
        <v>569</v>
      </c>
      <c r="AM14" s="52">
        <f>'[9]NAW7 - HVP - SSEH'!AM11</f>
        <v>634</v>
      </c>
      <c r="AN14" s="52">
        <f>'[9]NAW7 - HVP - SSEH'!AN11</f>
        <v>328</v>
      </c>
      <c r="AO14" s="52">
        <f>'[9]NAW7 - HVP - SSEH'!AO11</f>
        <v>44</v>
      </c>
      <c r="AP14" s="59">
        <f t="shared" ref="AP14:AP16" si="18">SUM(AK14:AO14)</f>
        <v>1936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'SSEH - Probs. of Failure'!O$10</f>
        <v>2.5000000000000001E-2</v>
      </c>
      <c r="BF14" s="172">
        <f>'SSEH - Probs. of Failure'!P$10</f>
        <v>7.5000000000000011E-2</v>
      </c>
      <c r="BG14" s="172">
        <f>'SSEH - Probs. of Failure'!Q$10</f>
        <v>0.17499999999999999</v>
      </c>
      <c r="BH14" s="172">
        <f>'SSEH - Probs. of Failure'!R$10</f>
        <v>0.375</v>
      </c>
      <c r="BI14" s="172">
        <f>'SSEH - Probs. of Failure'!S$10</f>
        <v>0.75</v>
      </c>
      <c r="BJ14" s="176"/>
      <c r="BK14" s="24"/>
      <c r="BL14" s="58" t="s">
        <v>27</v>
      </c>
      <c r="BM14" s="194">
        <f>$BM3*'SSEH - Average Cons. of Failure'!$Q$10</f>
        <v>3032.4391066959997</v>
      </c>
      <c r="BN14" s="194">
        <f>$BM3*'SSEH - Average Cons. of Failure'!$Q$10</f>
        <v>3032.4391066959997</v>
      </c>
      <c r="BO14" s="194">
        <f>$BM3*'SSEH - Average Cons. of Failure'!$Q$10</f>
        <v>3032.4391066959997</v>
      </c>
      <c r="BP14" s="194">
        <f>$BM3*'SSEH - Average Cons. of Failure'!$Q$10</f>
        <v>3032.4391066959997</v>
      </c>
      <c r="BQ14" s="194">
        <f>$BM3*'SSEH - Average Cons. of Failure'!$Q$10</f>
        <v>3032.4391066959997</v>
      </c>
      <c r="BR14" s="176"/>
      <c r="BS14" s="24"/>
      <c r="BT14" s="58" t="s">
        <v>27</v>
      </c>
      <c r="BU14" s="24">
        <f t="shared" ref="BU14:BY76" si="19">IF(BM14&gt;0,BE14*BM14,"")</f>
        <v>75.810977667399996</v>
      </c>
      <c r="BV14" s="24">
        <f t="shared" si="0"/>
        <v>227.4329330022</v>
      </c>
      <c r="BW14" s="24">
        <f t="shared" si="0"/>
        <v>530.67684367179993</v>
      </c>
      <c r="BX14" s="24">
        <f t="shared" si="0"/>
        <v>1137.1646650109999</v>
      </c>
      <c r="BY14" s="24">
        <f t="shared" si="0"/>
        <v>2274.3293300219998</v>
      </c>
      <c r="BZ14" s="24"/>
      <c r="CA14" s="24"/>
      <c r="CB14" s="58" t="s">
        <v>27</v>
      </c>
      <c r="CC14" s="195">
        <f t="shared" ref="CC14:CC16" si="20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1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2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3">IF(BU14="","",(S14+Y14)*BU14)</f>
        <v>36465.080258019399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234255.92099226598</v>
      </c>
      <c r="DE14" s="195">
        <f t="shared" si="6"/>
        <v>61406.891910593993</v>
      </c>
      <c r="DF14" s="198">
        <f t="shared" si="7"/>
        <v>811101.6500635125</v>
      </c>
      <c r="DI14" s="195">
        <f t="shared" ref="DI14:DI16" si="24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5">SUM(DI14:DM14)</f>
        <v>966286.72134868032</v>
      </c>
      <c r="DQ14" s="195">
        <f t="shared" ref="DQ14:DQ16" si="26">IF(BU14="","",(AE14+AK14)*BU14)</f>
        <v>27367.762937931398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372990.01012360799</v>
      </c>
      <c r="DU14" s="195">
        <f t="shared" si="9"/>
        <v>100070.49052096799</v>
      </c>
      <c r="DV14" s="198">
        <f t="shared" si="10"/>
        <v>966286.72134868032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29</v>
      </c>
      <c r="G15" s="52">
        <f>'[9]NAW7 - HVP - SSEH'!G12</f>
        <v>602</v>
      </c>
      <c r="H15" s="52">
        <f>'[9]NAW7 - HVP - SSEH'!H12</f>
        <v>547</v>
      </c>
      <c r="I15" s="52">
        <f>'[9]NAW7 - HVP - SSEH'!I12</f>
        <v>692</v>
      </c>
      <c r="J15" s="52">
        <f>'[9]NAW7 - HVP - SSEH'!J12</f>
        <v>85</v>
      </c>
      <c r="K15" s="52">
        <f>'[9]NAW7 - HVP - SSEH'!K12</f>
        <v>10</v>
      </c>
      <c r="L15" s="59">
        <f t="shared" si="13"/>
        <v>1936</v>
      </c>
      <c r="M15" s="52">
        <f>'[9]NAW7 - HVP - SSEH'!M12</f>
        <v>552</v>
      </c>
      <c r="N15" s="52">
        <f>'[9]NAW7 - HVP - SSEH'!N12</f>
        <v>551</v>
      </c>
      <c r="O15" s="52">
        <f>'[9]NAW7 - HVP - SSEH'!O12</f>
        <v>696</v>
      </c>
      <c r="P15" s="52">
        <f>'[9]NAW7 - HVP - SSEH'!P12</f>
        <v>108</v>
      </c>
      <c r="Q15" s="52">
        <f>'[9]NAW7 - HVP - SSEH'!Q12</f>
        <v>18</v>
      </c>
      <c r="R15" s="59">
        <f t="shared" si="14"/>
        <v>1925</v>
      </c>
      <c r="S15" s="52">
        <f>'[9]NAW7 - HVP - SSEH'!S12</f>
        <v>0</v>
      </c>
      <c r="T15" s="52">
        <f>'[9]NAW7 - HVP - SSEH'!T12</f>
        <v>0</v>
      </c>
      <c r="U15" s="52">
        <f>'[9]NAW7 - HVP - SSEH'!U12</f>
        <v>0</v>
      </c>
      <c r="V15" s="52">
        <f>'[9]NAW7 - HVP - SSEH'!V12</f>
        <v>0</v>
      </c>
      <c r="W15" s="52">
        <f>'[9]NAW7 - HVP - SSEH'!W12</f>
        <v>0</v>
      </c>
      <c r="X15" s="59">
        <f t="shared" si="15"/>
        <v>0</v>
      </c>
      <c r="Y15" s="52">
        <f>'[9]NAW7 - HVP - SSEH'!Y12</f>
        <v>481</v>
      </c>
      <c r="Z15" s="52">
        <f>'[9]NAW7 - HVP - SSEH'!Z12</f>
        <v>558</v>
      </c>
      <c r="AA15" s="52">
        <f>'[9]NAW7 - HVP - SSEH'!AA12</f>
        <v>663</v>
      </c>
      <c r="AB15" s="52">
        <f>'[9]NAW7 - HVP - SSEH'!AB12</f>
        <v>206</v>
      </c>
      <c r="AC15" s="52">
        <f>'[9]NAW7 - HVP - SSEH'!AC12</f>
        <v>28</v>
      </c>
      <c r="AD15" s="59">
        <f t="shared" si="16"/>
        <v>1936</v>
      </c>
      <c r="AE15" s="52">
        <f>'[9]NAW7 - HVP - SSEH'!AE12</f>
        <v>0</v>
      </c>
      <c r="AF15" s="52">
        <f>'[9]NAW7 - HVP - SSEH'!AF12</f>
        <v>0</v>
      </c>
      <c r="AG15" s="52">
        <f>'[9]NAW7 - HVP - SSEH'!AG12</f>
        <v>0</v>
      </c>
      <c r="AH15" s="52">
        <f>'[9]NAW7 - HVP - SSEH'!AH12</f>
        <v>0</v>
      </c>
      <c r="AI15" s="52">
        <f>'[9]NAW7 - HVP - SSEH'!AI12</f>
        <v>0</v>
      </c>
      <c r="AJ15" s="59">
        <f t="shared" si="17"/>
        <v>0</v>
      </c>
      <c r="AK15" s="52">
        <f>'[9]NAW7 - HVP - SSEH'!AK12</f>
        <v>361</v>
      </c>
      <c r="AL15" s="52">
        <f>'[9]NAW7 - HVP - SSEH'!AL12</f>
        <v>569</v>
      </c>
      <c r="AM15" s="52">
        <f>'[9]NAW7 - HVP - SSEH'!AM12</f>
        <v>634</v>
      </c>
      <c r="AN15" s="52">
        <f>'[9]NAW7 - HVP - SSEH'!AN12</f>
        <v>328</v>
      </c>
      <c r="AO15" s="52">
        <f>'[9]NAW7 - HVP - SSEH'!AO12</f>
        <v>44</v>
      </c>
      <c r="AP15" s="59">
        <f t="shared" si="18"/>
        <v>1936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'SSEH - Probs. of Failure'!O$10</f>
        <v>2.5000000000000001E-2</v>
      </c>
      <c r="BF15" s="172">
        <f>'SSEH - Probs. of Failure'!P$10</f>
        <v>7.5000000000000011E-2</v>
      </c>
      <c r="BG15" s="172">
        <f>'SSEH - Probs. of Failure'!Q$10</f>
        <v>0.17499999999999999</v>
      </c>
      <c r="BH15" s="172">
        <f>'SSEH - Probs. of Failure'!R$10</f>
        <v>0.375</v>
      </c>
      <c r="BI15" s="172">
        <f>'SSEH - Probs. of Failure'!S$10</f>
        <v>0.75</v>
      </c>
      <c r="BJ15" s="176"/>
      <c r="BK15" s="24"/>
      <c r="BL15" s="58" t="s">
        <v>29</v>
      </c>
      <c r="BM15" s="194">
        <f>$BM4*'SSEH - Average Cons. of Failure'!$Q$10</f>
        <v>4548.6586600439996</v>
      </c>
      <c r="BN15" s="194">
        <f>$BM4*'SSEH - Average Cons. of Failure'!$Q$10</f>
        <v>4548.6586600439996</v>
      </c>
      <c r="BO15" s="194">
        <f>$BM4*'SSEH - Average Cons. of Failure'!$Q$10</f>
        <v>4548.6586600439996</v>
      </c>
      <c r="BP15" s="194">
        <f>$BM4*'SSEH - Average Cons. of Failure'!$Q$10</f>
        <v>4548.6586600439996</v>
      </c>
      <c r="BQ15" s="194">
        <f>$BM4*'SSEH - Average Cons. of Failure'!$Q$10</f>
        <v>4548.6586600439996</v>
      </c>
      <c r="BR15" s="176"/>
      <c r="BS15" s="24"/>
      <c r="BT15" s="58" t="s">
        <v>29</v>
      </c>
      <c r="BU15" s="24">
        <f t="shared" si="19"/>
        <v>113.7164665011</v>
      </c>
      <c r="BV15" s="24">
        <f t="shared" si="0"/>
        <v>341.1493995033</v>
      </c>
      <c r="BW15" s="24">
        <f t="shared" si="0"/>
        <v>796.01526550769984</v>
      </c>
      <c r="BX15" s="24">
        <f t="shared" si="0"/>
        <v>1705.7469975165</v>
      </c>
      <c r="BY15" s="24">
        <f t="shared" si="0"/>
        <v>3411.4939950329999</v>
      </c>
      <c r="BZ15" s="24"/>
      <c r="CA15" s="24"/>
      <c r="CB15" s="58" t="s">
        <v>29</v>
      </c>
      <c r="CC15" s="195">
        <f t="shared" si="20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1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2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3"/>
        <v>54697.620387029099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351383.881488399</v>
      </c>
      <c r="DE15" s="195">
        <f t="shared" si="6"/>
        <v>95521.831860923994</v>
      </c>
      <c r="DF15" s="198">
        <f t="shared" si="7"/>
        <v>1219722.8196907982</v>
      </c>
      <c r="DI15" s="195">
        <f t="shared" si="24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5"/>
        <v>1449430.0820230206</v>
      </c>
      <c r="DQ15" s="195">
        <f t="shared" si="26"/>
        <v>41051.644406897103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559485.01518541202</v>
      </c>
      <c r="DU15" s="195">
        <f t="shared" si="9"/>
        <v>150105.73578145201</v>
      </c>
      <c r="DV15" s="198">
        <f t="shared" si="10"/>
        <v>1449430.0820230206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30</v>
      </c>
      <c r="G16" s="52">
        <f>'[9]NAW7 - HVP - SSEH'!G13</f>
        <v>529</v>
      </c>
      <c r="H16" s="52">
        <f>'[9]NAW7 - HVP - SSEH'!H13</f>
        <v>482</v>
      </c>
      <c r="I16" s="52">
        <f>'[9]NAW7 - HVP - SSEH'!I13</f>
        <v>609</v>
      </c>
      <c r="J16" s="52">
        <f>'[9]NAW7 - HVP - SSEH'!J13</f>
        <v>75</v>
      </c>
      <c r="K16" s="52">
        <f>'[9]NAW7 - HVP - SSEH'!K13</f>
        <v>9</v>
      </c>
      <c r="L16" s="59">
        <f t="shared" si="13"/>
        <v>1704</v>
      </c>
      <c r="M16" s="52">
        <f>'[9]NAW7 - HVP - SSEH'!M13</f>
        <v>485</v>
      </c>
      <c r="N16" s="52">
        <f>'[9]NAW7 - HVP - SSEH'!N13</f>
        <v>485</v>
      </c>
      <c r="O16" s="52">
        <f>'[9]NAW7 - HVP - SSEH'!O13</f>
        <v>612</v>
      </c>
      <c r="P16" s="52">
        <f>'[9]NAW7 - HVP - SSEH'!P13</f>
        <v>95</v>
      </c>
      <c r="Q16" s="52">
        <f>'[9]NAW7 - HVP - SSEH'!Q13</f>
        <v>16</v>
      </c>
      <c r="R16" s="59">
        <f t="shared" si="14"/>
        <v>1693</v>
      </c>
      <c r="S16" s="52">
        <f>'[9]NAW7 - HVP - SSEH'!S13</f>
        <v>0</v>
      </c>
      <c r="T16" s="52">
        <f>'[9]NAW7 - HVP - SSEH'!T13</f>
        <v>0</v>
      </c>
      <c r="U16" s="52">
        <f>'[9]NAW7 - HVP - SSEH'!U13</f>
        <v>0</v>
      </c>
      <c r="V16" s="52">
        <f>'[9]NAW7 - HVP - SSEH'!V13</f>
        <v>0</v>
      </c>
      <c r="W16" s="52">
        <f>'[9]NAW7 - HVP - SSEH'!W13</f>
        <v>0</v>
      </c>
      <c r="X16" s="59">
        <f t="shared" si="15"/>
        <v>0</v>
      </c>
      <c r="Y16" s="52">
        <f>'[9]NAW7 - HVP - SSEH'!Y13</f>
        <v>424</v>
      </c>
      <c r="Z16" s="52">
        <f>'[9]NAW7 - HVP - SSEH'!Z13</f>
        <v>491</v>
      </c>
      <c r="AA16" s="52">
        <f>'[9]NAW7 - HVP - SSEH'!AA13</f>
        <v>583</v>
      </c>
      <c r="AB16" s="52">
        <f>'[9]NAW7 - HVP - SSEH'!AB13</f>
        <v>182</v>
      </c>
      <c r="AC16" s="52">
        <f>'[9]NAW7 - HVP - SSEH'!AC13</f>
        <v>24</v>
      </c>
      <c r="AD16" s="59">
        <f t="shared" si="16"/>
        <v>1704</v>
      </c>
      <c r="AE16" s="52">
        <f>'[9]NAW7 - HVP - SSEH'!AE13</f>
        <v>0</v>
      </c>
      <c r="AF16" s="52">
        <f>'[9]NAW7 - HVP - SSEH'!AF13</f>
        <v>0</v>
      </c>
      <c r="AG16" s="52">
        <f>'[9]NAW7 - HVP - SSEH'!AG13</f>
        <v>0</v>
      </c>
      <c r="AH16" s="52">
        <f>'[9]NAW7 - HVP - SSEH'!AH13</f>
        <v>0</v>
      </c>
      <c r="AI16" s="52">
        <f>'[9]NAW7 - HVP - SSEH'!AI13</f>
        <v>0</v>
      </c>
      <c r="AJ16" s="59">
        <f t="shared" si="17"/>
        <v>0</v>
      </c>
      <c r="AK16" s="52">
        <f>'[9]NAW7 - HVP - SSEH'!AK13</f>
        <v>318</v>
      </c>
      <c r="AL16" s="52">
        <f>'[9]NAW7 - HVP - SSEH'!AL13</f>
        <v>501</v>
      </c>
      <c r="AM16" s="52">
        <f>'[9]NAW7 - HVP - SSEH'!AM13</f>
        <v>558</v>
      </c>
      <c r="AN16" s="52">
        <f>'[9]NAW7 - HVP - SSEH'!AN13</f>
        <v>288</v>
      </c>
      <c r="AO16" s="52">
        <f>'[9]NAW7 - HVP - SSEH'!AO13</f>
        <v>39</v>
      </c>
      <c r="AP16" s="59">
        <f t="shared" si="18"/>
        <v>1704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'SSEH - Probs. of Failure'!O$10</f>
        <v>2.5000000000000001E-2</v>
      </c>
      <c r="BF16" s="172">
        <f>'SSEH - Probs. of Failure'!P$10</f>
        <v>7.5000000000000011E-2</v>
      </c>
      <c r="BG16" s="172">
        <f>'SSEH - Probs. of Failure'!Q$10</f>
        <v>0.17499999999999999</v>
      </c>
      <c r="BH16" s="172">
        <f>'SSEH - Probs. of Failure'!R$10</f>
        <v>0.375</v>
      </c>
      <c r="BI16" s="172">
        <f>'SSEH - Probs. of Failure'!S$10</f>
        <v>0.75</v>
      </c>
      <c r="BJ16" s="176"/>
      <c r="BK16" s="24"/>
      <c r="BL16" s="58" t="s">
        <v>30</v>
      </c>
      <c r="BM16" s="194">
        <f>$BM5*'SSEH - Average Cons. of Failure'!$Q$10</f>
        <v>7581.0977667399993</v>
      </c>
      <c r="BN16" s="194">
        <f>$BM5*'SSEH - Average Cons. of Failure'!$Q$10</f>
        <v>7581.0977667399993</v>
      </c>
      <c r="BO16" s="194">
        <f>$BM5*'SSEH - Average Cons. of Failure'!$Q$10</f>
        <v>7581.0977667399993</v>
      </c>
      <c r="BP16" s="194">
        <f>$BM5*'SSEH - Average Cons. of Failure'!$Q$10</f>
        <v>7581.0977667399993</v>
      </c>
      <c r="BQ16" s="194">
        <f>$BM5*'SSEH - Average Cons. of Failure'!$Q$10</f>
        <v>7581.0977667399993</v>
      </c>
      <c r="BR16" s="176"/>
      <c r="BS16" s="24"/>
      <c r="BT16" s="58" t="s">
        <v>30</v>
      </c>
      <c r="BU16" s="24">
        <f t="shared" si="19"/>
        <v>189.52744416849998</v>
      </c>
      <c r="BV16" s="24">
        <f t="shared" si="0"/>
        <v>568.58233250550006</v>
      </c>
      <c r="BW16" s="24">
        <f t="shared" si="0"/>
        <v>1326.6921091794998</v>
      </c>
      <c r="BX16" s="24">
        <f t="shared" si="0"/>
        <v>2842.9116625274996</v>
      </c>
      <c r="BY16" s="24">
        <f t="shared" si="0"/>
        <v>5685.8233250549993</v>
      </c>
      <c r="BZ16" s="24"/>
      <c r="CA16" s="24"/>
      <c r="CB16" s="58" t="s">
        <v>30</v>
      </c>
      <c r="CC16" s="195">
        <f t="shared" si="20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1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2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3"/>
        <v>80359.636327443994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517409.92258000496</v>
      </c>
      <c r="DE16" s="195">
        <f t="shared" si="6"/>
        <v>136459.75980131997</v>
      </c>
      <c r="DF16" s="198">
        <f t="shared" si="7"/>
        <v>1786864.7436206178</v>
      </c>
      <c r="DI16" s="195">
        <f t="shared" si="24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5"/>
        <v>2125929.3412380642</v>
      </c>
      <c r="DQ16" s="195">
        <f t="shared" si="26"/>
        <v>60269.727245582995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818758.55880791985</v>
      </c>
      <c r="DU16" s="195">
        <f t="shared" si="9"/>
        <v>221747.10967714497</v>
      </c>
      <c r="DV16" s="198">
        <f t="shared" si="10"/>
        <v>2125929.3412380642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27">SUM(H13:H16)</f>
        <v>1884</v>
      </c>
      <c r="I17" s="66">
        <f t="shared" si="27"/>
        <v>2379</v>
      </c>
      <c r="J17" s="66">
        <f t="shared" si="27"/>
        <v>293</v>
      </c>
      <c r="K17" s="66">
        <f t="shared" si="27"/>
        <v>35</v>
      </c>
      <c r="L17" s="67"/>
      <c r="M17" s="65">
        <f>SUM(M13:M16)</f>
        <v>1897</v>
      </c>
      <c r="N17" s="66">
        <f t="shared" ref="N17:Q17" si="28">SUM(N13:N16)</f>
        <v>1897</v>
      </c>
      <c r="O17" s="66">
        <f t="shared" si="28"/>
        <v>2392</v>
      </c>
      <c r="P17" s="66">
        <f t="shared" si="28"/>
        <v>373</v>
      </c>
      <c r="Q17" s="66">
        <f t="shared" si="28"/>
        <v>62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1656</v>
      </c>
      <c r="Z17" s="66">
        <f t="shared" ref="Z17:AC17" si="30">SUM(Z13:Z16)</f>
        <v>1921</v>
      </c>
      <c r="AA17" s="66">
        <f t="shared" si="30"/>
        <v>2280</v>
      </c>
      <c r="AB17" s="66">
        <f t="shared" si="30"/>
        <v>710</v>
      </c>
      <c r="AC17" s="66">
        <f t="shared" si="30"/>
        <v>94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1242</v>
      </c>
      <c r="AL17" s="66">
        <f t="shared" ref="AL17:AO17" si="32">SUM(AL13:AL16)</f>
        <v>1958</v>
      </c>
      <c r="AM17" s="66">
        <f t="shared" si="32"/>
        <v>2181</v>
      </c>
      <c r="AN17" s="66">
        <f t="shared" si="32"/>
        <v>1127</v>
      </c>
      <c r="AO17" s="66">
        <f t="shared" si="32"/>
        <v>153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3">SUM(CD13:CD16)</f>
        <v>638472.47281707614</v>
      </c>
      <c r="CE17" s="197">
        <f t="shared" si="33"/>
        <v>1879285.9064949448</v>
      </c>
      <c r="CF17" s="197">
        <f t="shared" si="33"/>
        <v>626805.16335406317</v>
      </c>
      <c r="CG17" s="197">
        <f t="shared" si="33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4">SUM(CL13:CL16)</f>
        <v>634173.99038333446</v>
      </c>
      <c r="CM17" s="197">
        <f t="shared" si="34"/>
        <v>1869256.1141495476</v>
      </c>
      <c r="CN17" s="197">
        <f t="shared" si="34"/>
        <v>493074.59874876955</v>
      </c>
      <c r="CO17" s="197">
        <f t="shared" si="34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5">SUM(CT13:CT16)</f>
        <v>646500.85535205377</v>
      </c>
      <c r="CU17" s="197">
        <f t="shared" si="35"/>
        <v>1790875.1443392232</v>
      </c>
      <c r="CV17" s="197">
        <f t="shared" si="35"/>
        <v>1195387.4958595631</v>
      </c>
      <c r="CW17" s="197">
        <f t="shared" si="35"/>
        <v>317268.94153806893</v>
      </c>
      <c r="CX17" s="198">
        <f>SUM(CS17:CW17)</f>
        <v>4135883.04884054</v>
      </c>
      <c r="DA17" s="197">
        <f>SUM(DA13:DA16)</f>
        <v>185850.61175163108</v>
      </c>
      <c r="DB17" s="197">
        <f t="shared" ref="DB17:DE17" si="36">SUM(DB13:DB16)</f>
        <v>646500.85535205377</v>
      </c>
      <c r="DC17" s="197">
        <f t="shared" si="36"/>
        <v>1790875.1443392232</v>
      </c>
      <c r="DD17" s="197">
        <f t="shared" si="36"/>
        <v>1195387.4958595631</v>
      </c>
      <c r="DE17" s="197">
        <f t="shared" si="36"/>
        <v>317268.94153806893</v>
      </c>
      <c r="DF17" s="198">
        <f>SUM(DA17:DE17)</f>
        <v>4135883.04884054</v>
      </c>
      <c r="DI17" s="197">
        <f>SUM(DI13:DI16)</f>
        <v>139408.80683258185</v>
      </c>
      <c r="DJ17" s="197">
        <f t="shared" ref="DJ17:DM17" si="37">SUM(DJ13:DJ16)</f>
        <v>659168.86972027621</v>
      </c>
      <c r="DK17" s="197">
        <f t="shared" si="37"/>
        <v>1713290.1897944061</v>
      </c>
      <c r="DL17" s="197">
        <f t="shared" si="37"/>
        <v>1896904.377704849</v>
      </c>
      <c r="DM17" s="197">
        <f t="shared" si="37"/>
        <v>513316.12978596537</v>
      </c>
      <c r="DN17" s="198">
        <f t="shared" si="25"/>
        <v>4922088.3738380782</v>
      </c>
      <c r="DQ17" s="197">
        <f>SUM(DQ13:DQ16)</f>
        <v>139408.80683258185</v>
      </c>
      <c r="DR17" s="197">
        <f t="shared" ref="DR17:DU17" si="38">SUM(DR13:DR16)</f>
        <v>659168.86972027621</v>
      </c>
      <c r="DS17" s="197">
        <f t="shared" si="38"/>
        <v>1713290.1897944061</v>
      </c>
      <c r="DT17" s="197">
        <f t="shared" si="38"/>
        <v>1896904.377704849</v>
      </c>
      <c r="DU17" s="197">
        <f t="shared" si="38"/>
        <v>513316.12978596537</v>
      </c>
      <c r="DV17" s="198">
        <f>SUM(DQ17:DU17)</f>
        <v>4922088.3738380782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SSEH'!G15</f>
        <v>0</v>
      </c>
      <c r="H18" s="52">
        <f>'[9]NAW7 - HVP - SSEH'!H15</f>
        <v>0</v>
      </c>
      <c r="I18" s="52">
        <f>'[9]NAW7 - HVP - SSEH'!I15</f>
        <v>0</v>
      </c>
      <c r="J18" s="52">
        <f>'[9]NAW7 - HVP - SSEH'!J15</f>
        <v>0</v>
      </c>
      <c r="K18" s="52">
        <f>'[9]NAW7 - HVP - SSEH'!K15</f>
        <v>0</v>
      </c>
      <c r="L18" s="53">
        <f>SUM(G18:K18)</f>
        <v>0</v>
      </c>
      <c r="M18" s="52">
        <f>'[9]NAW7 - HVP - SSEH'!M15</f>
        <v>0</v>
      </c>
      <c r="N18" s="52">
        <f>'[9]NAW7 - HVP - SSEH'!N15</f>
        <v>0</v>
      </c>
      <c r="O18" s="52">
        <f>'[9]NAW7 - HVP - SSEH'!O15</f>
        <v>0</v>
      </c>
      <c r="P18" s="52">
        <f>'[9]NAW7 - HVP - SSEH'!P15</f>
        <v>0</v>
      </c>
      <c r="Q18" s="52">
        <f>'[9]NAW7 - HVP - SSEH'!Q15</f>
        <v>0</v>
      </c>
      <c r="R18" s="53">
        <f>SUM(M18:Q18)</f>
        <v>0</v>
      </c>
      <c r="S18" s="52">
        <f>'[9]NAW7 - HVP - SSEH'!S15</f>
        <v>0</v>
      </c>
      <c r="T18" s="52">
        <f>'[9]NAW7 - HVP - SSEH'!T15</f>
        <v>0</v>
      </c>
      <c r="U18" s="52">
        <f>'[9]NAW7 - HVP - SSEH'!U15</f>
        <v>0</v>
      </c>
      <c r="V18" s="52">
        <f>'[9]NAW7 - HVP - SSEH'!V15</f>
        <v>0</v>
      </c>
      <c r="W18" s="52">
        <f>'[9]NAW7 - HVP - SSEH'!W15</f>
        <v>0</v>
      </c>
      <c r="X18" s="53">
        <f>SUM(S18:W18)</f>
        <v>0</v>
      </c>
      <c r="Y18" s="54">
        <f>'[9]NAW7 - HVP - SSEH'!Y15</f>
        <v>0</v>
      </c>
      <c r="Z18" s="54">
        <f>'[9]NAW7 - HVP - SSEH'!Z15</f>
        <v>0</v>
      </c>
      <c r="AA18" s="54">
        <f>'[9]NAW7 - HVP - SSEH'!AA15</f>
        <v>0</v>
      </c>
      <c r="AB18" s="54">
        <f>'[9]NAW7 - HVP - SSEH'!AB15</f>
        <v>0</v>
      </c>
      <c r="AC18" s="54">
        <f>'[9]NAW7 - HVP - SSEH'!AC15</f>
        <v>0</v>
      </c>
      <c r="AD18" s="53">
        <f>SUM(Y18:AC18)</f>
        <v>0</v>
      </c>
      <c r="AE18" s="54">
        <f>'[9]NAW7 - HVP - SSEH'!AE15</f>
        <v>0</v>
      </c>
      <c r="AF18" s="54">
        <f>'[9]NAW7 - HVP - SSEH'!AF15</f>
        <v>0</v>
      </c>
      <c r="AG18" s="54">
        <f>'[9]NAW7 - HVP - SSEH'!AG15</f>
        <v>0</v>
      </c>
      <c r="AH18" s="54">
        <f>'[9]NAW7 - HVP - SSEH'!AH15</f>
        <v>0</v>
      </c>
      <c r="AI18" s="54">
        <f>'[9]NAW7 - HVP - SSEH'!AI15</f>
        <v>0</v>
      </c>
      <c r="AJ18" s="53">
        <f>SUM(AE18:AI18)</f>
        <v>0</v>
      </c>
      <c r="AK18" s="54">
        <f>'[9]NAW7 - HVP - SSEH'!AK15</f>
        <v>0</v>
      </c>
      <c r="AL18" s="54">
        <f>'[9]NAW7 - HVP - SSEH'!AL15</f>
        <v>0</v>
      </c>
      <c r="AM18" s="54">
        <f>'[9]NAW7 - HVP - SSEH'!AM15</f>
        <v>0</v>
      </c>
      <c r="AN18" s="54">
        <f>'[9]NAW7 - HVP - SSEH'!AN15</f>
        <v>0</v>
      </c>
      <c r="AO18" s="54">
        <f>'[9]NAW7 - HVP - SSEH'!AO15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'SSEH - Probs. of Failure'!O$11</f>
        <v>2.5000000000000001E-2</v>
      </c>
      <c r="BF18" s="172">
        <f>'SSEH - Probs. of Failure'!P$11</f>
        <v>7.5000000000000011E-2</v>
      </c>
      <c r="BG18" s="172">
        <f>'SSEH - Probs. of Failure'!Q$11</f>
        <v>0.17499999999999999</v>
      </c>
      <c r="BH18" s="172">
        <f>'SSEH - Probs. of Failure'!R$11</f>
        <v>0.375</v>
      </c>
      <c r="BI18" s="172">
        <f>'SSEH - Probs. of Failure'!S$11</f>
        <v>0.75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SSEH'!G16</f>
        <v>0</v>
      </c>
      <c r="H19" s="52">
        <f>'[9]NAW7 - HVP - SSEH'!H16</f>
        <v>0</v>
      </c>
      <c r="I19" s="52">
        <f>'[9]NAW7 - HVP - SSEH'!I16</f>
        <v>0</v>
      </c>
      <c r="J19" s="52">
        <f>'[9]NAW7 - HVP - SSEH'!J16</f>
        <v>0</v>
      </c>
      <c r="K19" s="52">
        <f>'[9]NAW7 - HVP - SSEH'!K16</f>
        <v>0</v>
      </c>
      <c r="L19" s="59">
        <f t="shared" ref="L19:L21" si="47">SUM(G19:K19)</f>
        <v>0</v>
      </c>
      <c r="M19" s="52">
        <f>'[9]NAW7 - HVP - SSEH'!M16</f>
        <v>0</v>
      </c>
      <c r="N19" s="52">
        <f>'[9]NAW7 - HVP - SSEH'!N16</f>
        <v>0</v>
      </c>
      <c r="O19" s="52">
        <f>'[9]NAW7 - HVP - SSEH'!O16</f>
        <v>0</v>
      </c>
      <c r="P19" s="52">
        <f>'[9]NAW7 - HVP - SSEH'!P16</f>
        <v>0</v>
      </c>
      <c r="Q19" s="52">
        <f>'[9]NAW7 - HVP - SSEH'!Q16</f>
        <v>0</v>
      </c>
      <c r="R19" s="59">
        <f t="shared" ref="R19:R21" si="48">SUM(M19:Q19)</f>
        <v>0</v>
      </c>
      <c r="S19" s="52">
        <f>'[9]NAW7 - HVP - SSEH'!S16</f>
        <v>0</v>
      </c>
      <c r="T19" s="52">
        <f>'[9]NAW7 - HVP - SSEH'!T16</f>
        <v>0</v>
      </c>
      <c r="U19" s="52">
        <f>'[9]NAW7 - HVP - SSEH'!U16</f>
        <v>0</v>
      </c>
      <c r="V19" s="52">
        <f>'[9]NAW7 - HVP - SSEH'!V16</f>
        <v>0</v>
      </c>
      <c r="W19" s="52">
        <f>'[9]NAW7 - HVP - SSEH'!W16</f>
        <v>0</v>
      </c>
      <c r="X19" s="59">
        <f t="shared" ref="X19:X21" si="49">SUM(S19:W19)</f>
        <v>0</v>
      </c>
      <c r="Y19" s="52">
        <f>'[9]NAW7 - HVP - SSEH'!Y16</f>
        <v>0</v>
      </c>
      <c r="Z19" s="52">
        <f>'[9]NAW7 - HVP - SSEH'!Z16</f>
        <v>0</v>
      </c>
      <c r="AA19" s="52">
        <f>'[9]NAW7 - HVP - SSEH'!AA16</f>
        <v>0</v>
      </c>
      <c r="AB19" s="52">
        <f>'[9]NAW7 - HVP - SSEH'!AB16</f>
        <v>0</v>
      </c>
      <c r="AC19" s="52">
        <f>'[9]NAW7 - HVP - SSEH'!AC16</f>
        <v>0</v>
      </c>
      <c r="AD19" s="59">
        <f t="shared" ref="AD19:AD21" si="50">SUM(Y19:AC19)</f>
        <v>0</v>
      </c>
      <c r="AE19" s="52">
        <f>'[9]NAW7 - HVP - SSEH'!AE16</f>
        <v>0</v>
      </c>
      <c r="AF19" s="52">
        <f>'[9]NAW7 - HVP - SSEH'!AF16</f>
        <v>0</v>
      </c>
      <c r="AG19" s="52">
        <f>'[9]NAW7 - HVP - SSEH'!AG16</f>
        <v>0</v>
      </c>
      <c r="AH19" s="52">
        <f>'[9]NAW7 - HVP - SSEH'!AH16</f>
        <v>0</v>
      </c>
      <c r="AI19" s="52">
        <f>'[9]NAW7 - HVP - SSEH'!AI16</f>
        <v>0</v>
      </c>
      <c r="AJ19" s="59">
        <f t="shared" ref="AJ19:AJ21" si="51">SUM(AE19:AI19)</f>
        <v>0</v>
      </c>
      <c r="AK19" s="52">
        <f>'[9]NAW7 - HVP - SSEH'!AK16</f>
        <v>0</v>
      </c>
      <c r="AL19" s="52">
        <f>'[9]NAW7 - HVP - SSEH'!AL16</f>
        <v>0</v>
      </c>
      <c r="AM19" s="52">
        <f>'[9]NAW7 - HVP - SSEH'!AM16</f>
        <v>0</v>
      </c>
      <c r="AN19" s="52">
        <f>'[9]NAW7 - HVP - SSEH'!AN16</f>
        <v>0</v>
      </c>
      <c r="AO19" s="52">
        <f>'[9]NAW7 - HVP - SSEH'!AO16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'SSEH - Probs. of Failure'!O$11</f>
        <v>2.5000000000000001E-2</v>
      </c>
      <c r="BF19" s="172">
        <f>'SSEH - Probs. of Failure'!P$11</f>
        <v>7.5000000000000011E-2</v>
      </c>
      <c r="BG19" s="172">
        <f>'SSEH - Probs. of Failure'!Q$11</f>
        <v>0.17499999999999999</v>
      </c>
      <c r="BH19" s="172">
        <f>'SSEH - Probs. of Failure'!R$11</f>
        <v>0.375</v>
      </c>
      <c r="BI19" s="172">
        <f>'SSEH - Probs. of Failure'!S$11</f>
        <v>0.75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SSEH'!G17</f>
        <v>0</v>
      </c>
      <c r="H20" s="52">
        <f>'[9]NAW7 - HVP - SSEH'!H17</f>
        <v>0</v>
      </c>
      <c r="I20" s="52">
        <f>'[9]NAW7 - HVP - SSEH'!I17</f>
        <v>0</v>
      </c>
      <c r="J20" s="52">
        <f>'[9]NAW7 - HVP - SSEH'!J17</f>
        <v>0</v>
      </c>
      <c r="K20" s="52">
        <f>'[9]NAW7 - HVP - SSEH'!K17</f>
        <v>0</v>
      </c>
      <c r="L20" s="59">
        <f t="shared" si="47"/>
        <v>0</v>
      </c>
      <c r="M20" s="52">
        <f>'[9]NAW7 - HVP - SSEH'!M17</f>
        <v>0</v>
      </c>
      <c r="N20" s="52">
        <f>'[9]NAW7 - HVP - SSEH'!N17</f>
        <v>0</v>
      </c>
      <c r="O20" s="52">
        <f>'[9]NAW7 - HVP - SSEH'!O17</f>
        <v>0</v>
      </c>
      <c r="P20" s="52">
        <f>'[9]NAW7 - HVP - SSEH'!P17</f>
        <v>0</v>
      </c>
      <c r="Q20" s="52">
        <f>'[9]NAW7 - HVP - SSEH'!Q17</f>
        <v>0</v>
      </c>
      <c r="R20" s="59">
        <f t="shared" si="48"/>
        <v>0</v>
      </c>
      <c r="S20" s="52">
        <f>'[9]NAW7 - HVP - SSEH'!S17</f>
        <v>0</v>
      </c>
      <c r="T20" s="52">
        <f>'[9]NAW7 - HVP - SSEH'!T17</f>
        <v>0</v>
      </c>
      <c r="U20" s="52">
        <f>'[9]NAW7 - HVP - SSEH'!U17</f>
        <v>0</v>
      </c>
      <c r="V20" s="52">
        <f>'[9]NAW7 - HVP - SSEH'!V17</f>
        <v>0</v>
      </c>
      <c r="W20" s="52">
        <f>'[9]NAW7 - HVP - SSEH'!W17</f>
        <v>0</v>
      </c>
      <c r="X20" s="59">
        <f t="shared" si="49"/>
        <v>0</v>
      </c>
      <c r="Y20" s="52">
        <f>'[9]NAW7 - HVP - SSEH'!Y17</f>
        <v>0</v>
      </c>
      <c r="Z20" s="52">
        <f>'[9]NAW7 - HVP - SSEH'!Z17</f>
        <v>0</v>
      </c>
      <c r="AA20" s="52">
        <f>'[9]NAW7 - HVP - SSEH'!AA17</f>
        <v>0</v>
      </c>
      <c r="AB20" s="52">
        <f>'[9]NAW7 - HVP - SSEH'!AB17</f>
        <v>0</v>
      </c>
      <c r="AC20" s="52">
        <f>'[9]NAW7 - HVP - SSEH'!AC17</f>
        <v>0</v>
      </c>
      <c r="AD20" s="59">
        <f t="shared" si="50"/>
        <v>0</v>
      </c>
      <c r="AE20" s="52">
        <f>'[9]NAW7 - HVP - SSEH'!AE17</f>
        <v>0</v>
      </c>
      <c r="AF20" s="52">
        <f>'[9]NAW7 - HVP - SSEH'!AF17</f>
        <v>0</v>
      </c>
      <c r="AG20" s="52">
        <f>'[9]NAW7 - HVP - SSEH'!AG17</f>
        <v>0</v>
      </c>
      <c r="AH20" s="52">
        <f>'[9]NAW7 - HVP - SSEH'!AH17</f>
        <v>0</v>
      </c>
      <c r="AI20" s="52">
        <f>'[9]NAW7 - HVP - SSEH'!AI17</f>
        <v>0</v>
      </c>
      <c r="AJ20" s="59">
        <f t="shared" si="51"/>
        <v>0</v>
      </c>
      <c r="AK20" s="52">
        <f>'[9]NAW7 - HVP - SSEH'!AK17</f>
        <v>0</v>
      </c>
      <c r="AL20" s="52">
        <f>'[9]NAW7 - HVP - SSEH'!AL17</f>
        <v>0</v>
      </c>
      <c r="AM20" s="52">
        <f>'[9]NAW7 - HVP - SSEH'!AM17</f>
        <v>0</v>
      </c>
      <c r="AN20" s="52">
        <f>'[9]NAW7 - HVP - SSEH'!AN17</f>
        <v>0</v>
      </c>
      <c r="AO20" s="52">
        <f>'[9]NAW7 - HVP - SSEH'!AO17</f>
        <v>0</v>
      </c>
      <c r="AP20" s="59">
        <f t="shared" si="52"/>
        <v>0</v>
      </c>
      <c r="BD20" s="58" t="s">
        <v>29</v>
      </c>
      <c r="BE20" s="172">
        <f>'SSEH - Probs. of Failure'!O$11</f>
        <v>2.5000000000000001E-2</v>
      </c>
      <c r="BF20" s="172">
        <f>'SSEH - Probs. of Failure'!P$11</f>
        <v>7.5000000000000011E-2</v>
      </c>
      <c r="BG20" s="172">
        <f>'SSEH - Probs. of Failure'!Q$11</f>
        <v>0.17499999999999999</v>
      </c>
      <c r="BH20" s="172">
        <f>'SSEH - Probs. of Failure'!R$11</f>
        <v>0.375</v>
      </c>
      <c r="BI20" s="172">
        <f>'SSEH - Probs. of Failure'!S$11</f>
        <v>0.75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SSEH'!G18</f>
        <v>0</v>
      </c>
      <c r="H21" s="52">
        <f>'[9]NAW7 - HVP - SSEH'!H18</f>
        <v>0</v>
      </c>
      <c r="I21" s="52">
        <f>'[9]NAW7 - HVP - SSEH'!I18</f>
        <v>0</v>
      </c>
      <c r="J21" s="52">
        <f>'[9]NAW7 - HVP - SSEH'!J18</f>
        <v>0</v>
      </c>
      <c r="K21" s="52">
        <f>'[9]NAW7 - HVP - SSEH'!K18</f>
        <v>0</v>
      </c>
      <c r="L21" s="59">
        <f t="shared" si="47"/>
        <v>0</v>
      </c>
      <c r="M21" s="52">
        <f>'[9]NAW7 - HVP - SSEH'!M18</f>
        <v>0</v>
      </c>
      <c r="N21" s="52">
        <f>'[9]NAW7 - HVP - SSEH'!N18</f>
        <v>0</v>
      </c>
      <c r="O21" s="52">
        <f>'[9]NAW7 - HVP - SSEH'!O18</f>
        <v>0</v>
      </c>
      <c r="P21" s="52">
        <f>'[9]NAW7 - HVP - SSEH'!P18</f>
        <v>0</v>
      </c>
      <c r="Q21" s="52">
        <f>'[9]NAW7 - HVP - SSEH'!Q18</f>
        <v>0</v>
      </c>
      <c r="R21" s="59">
        <f t="shared" si="48"/>
        <v>0</v>
      </c>
      <c r="S21" s="52">
        <f>'[9]NAW7 - HVP - SSEH'!S18</f>
        <v>0</v>
      </c>
      <c r="T21" s="52">
        <f>'[9]NAW7 - HVP - SSEH'!T18</f>
        <v>0</v>
      </c>
      <c r="U21" s="52">
        <f>'[9]NAW7 - HVP - SSEH'!U18</f>
        <v>0</v>
      </c>
      <c r="V21" s="52">
        <f>'[9]NAW7 - HVP - SSEH'!V18</f>
        <v>0</v>
      </c>
      <c r="W21" s="52">
        <f>'[9]NAW7 - HVP - SSEH'!W18</f>
        <v>0</v>
      </c>
      <c r="X21" s="59">
        <f t="shared" si="49"/>
        <v>0</v>
      </c>
      <c r="Y21" s="52">
        <f>'[9]NAW7 - HVP - SSEH'!Y18</f>
        <v>0</v>
      </c>
      <c r="Z21" s="52">
        <f>'[9]NAW7 - HVP - SSEH'!Z18</f>
        <v>0</v>
      </c>
      <c r="AA21" s="52">
        <f>'[9]NAW7 - HVP - SSEH'!AA18</f>
        <v>0</v>
      </c>
      <c r="AB21" s="52">
        <f>'[9]NAW7 - HVP - SSEH'!AB18</f>
        <v>0</v>
      </c>
      <c r="AC21" s="52">
        <f>'[9]NAW7 - HVP - SSEH'!AC18</f>
        <v>0</v>
      </c>
      <c r="AD21" s="59">
        <f t="shared" si="50"/>
        <v>0</v>
      </c>
      <c r="AE21" s="52">
        <f>'[9]NAW7 - HVP - SSEH'!AE18</f>
        <v>0</v>
      </c>
      <c r="AF21" s="52">
        <f>'[9]NAW7 - HVP - SSEH'!AF18</f>
        <v>0</v>
      </c>
      <c r="AG21" s="52">
        <f>'[9]NAW7 - HVP - SSEH'!AG18</f>
        <v>0</v>
      </c>
      <c r="AH21" s="52">
        <f>'[9]NAW7 - HVP - SSEH'!AH18</f>
        <v>0</v>
      </c>
      <c r="AI21" s="52">
        <f>'[9]NAW7 - HVP - SSEH'!AI18</f>
        <v>0</v>
      </c>
      <c r="AJ21" s="59">
        <f t="shared" si="51"/>
        <v>0</v>
      </c>
      <c r="AK21" s="52">
        <f>'[9]NAW7 - HVP - SSEH'!AK18</f>
        <v>0</v>
      </c>
      <c r="AL21" s="52">
        <f>'[9]NAW7 - HVP - SSEH'!AL18</f>
        <v>0</v>
      </c>
      <c r="AM21" s="52">
        <f>'[9]NAW7 - HVP - SSEH'!AM18</f>
        <v>0</v>
      </c>
      <c r="AN21" s="52">
        <f>'[9]NAW7 - HVP - SSEH'!AN18</f>
        <v>0</v>
      </c>
      <c r="AO21" s="52">
        <f>'[9]NAW7 - HVP - SSEH'!AO18</f>
        <v>0</v>
      </c>
      <c r="AP21" s="59">
        <f t="shared" si="52"/>
        <v>0</v>
      </c>
      <c r="BD21" s="58" t="s">
        <v>30</v>
      </c>
      <c r="BE21" s="172">
        <f>'SSEH - Probs. of Failure'!O$11</f>
        <v>2.5000000000000001E-2</v>
      </c>
      <c r="BF21" s="172">
        <f>'SSEH - Probs. of Failure'!P$11</f>
        <v>7.5000000000000011E-2</v>
      </c>
      <c r="BG21" s="172">
        <f>'SSEH - Probs. of Failure'!Q$11</f>
        <v>0.17499999999999999</v>
      </c>
      <c r="BH21" s="172">
        <f>'SSEH - Probs. of Failure'!R$11</f>
        <v>0.375</v>
      </c>
      <c r="BI21" s="172">
        <f>'SSEH - Probs. of Failure'!S$11</f>
        <v>0.75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34</v>
      </c>
      <c r="E23" s="50">
        <f>D23+SUM(AE23:AI23)</f>
        <v>34</v>
      </c>
      <c r="F23" s="51" t="s">
        <v>25</v>
      </c>
      <c r="G23" s="52">
        <f>'[9]NAW7 - HVP - SSEH'!G20</f>
        <v>6</v>
      </c>
      <c r="H23" s="52">
        <f>'[9]NAW7 - HVP - SSEH'!H20</f>
        <v>4</v>
      </c>
      <c r="I23" s="52">
        <f>'[9]NAW7 - HVP - SSEH'!I20</f>
        <v>15</v>
      </c>
      <c r="J23" s="52">
        <f>'[9]NAW7 - HVP - SSEH'!J20</f>
        <v>6</v>
      </c>
      <c r="K23" s="52">
        <f>'[9]NAW7 - HVP - SSEH'!K20</f>
        <v>3</v>
      </c>
      <c r="L23" s="53">
        <f>SUM(G23:K23)</f>
        <v>34</v>
      </c>
      <c r="M23" s="52">
        <f>'[9]NAW7 - HVP - SSEH'!M20</f>
        <v>5</v>
      </c>
      <c r="N23" s="52">
        <f>'[9]NAW7 - HVP - SSEH'!N20</f>
        <v>4</v>
      </c>
      <c r="O23" s="52">
        <f>'[9]NAW7 - HVP - SSEH'!O20</f>
        <v>15</v>
      </c>
      <c r="P23" s="52">
        <f>'[9]NAW7 - HVP - SSEH'!P20</f>
        <v>7</v>
      </c>
      <c r="Q23" s="52">
        <f>'[9]NAW7 - HVP - SSEH'!Q20</f>
        <v>3</v>
      </c>
      <c r="R23" s="53">
        <f>SUM(M23:Q23)</f>
        <v>34</v>
      </c>
      <c r="S23" s="52">
        <f>'[9]NAW7 - HVP - SSEH'!S20</f>
        <v>0</v>
      </c>
      <c r="T23" s="52">
        <f>'[9]NAW7 - HVP - SSEH'!T20</f>
        <v>0</v>
      </c>
      <c r="U23" s="52">
        <f>'[9]NAW7 - HVP - SSEH'!U20</f>
        <v>0</v>
      </c>
      <c r="V23" s="52">
        <f>'[9]NAW7 - HVP - SSEH'!V20</f>
        <v>0</v>
      </c>
      <c r="W23" s="52">
        <f>'[9]NAW7 - HVP - SSEH'!W20</f>
        <v>0</v>
      </c>
      <c r="X23" s="53">
        <f>SUM(S23:W23)</f>
        <v>0</v>
      </c>
      <c r="Y23" s="69">
        <f>'[9]NAW7 - HVP - SSEH'!Y20</f>
        <v>6</v>
      </c>
      <c r="Z23" s="69">
        <f>'[9]NAW7 - HVP - SSEH'!Z20</f>
        <v>4</v>
      </c>
      <c r="AA23" s="69">
        <f>'[9]NAW7 - HVP - SSEH'!AA20</f>
        <v>14</v>
      </c>
      <c r="AB23" s="69">
        <f>'[9]NAW7 - HVP - SSEH'!AB20</f>
        <v>7</v>
      </c>
      <c r="AC23" s="69">
        <f>'[9]NAW7 - HVP - SSEH'!AC20</f>
        <v>3</v>
      </c>
      <c r="AD23" s="53">
        <f>SUM(Y23:AC23)</f>
        <v>34</v>
      </c>
      <c r="AE23" s="54">
        <f>'[9]NAW7 - HVP - SSEH'!AE20</f>
        <v>0</v>
      </c>
      <c r="AF23" s="54">
        <f>'[9]NAW7 - HVP - SSEH'!AF20</f>
        <v>0</v>
      </c>
      <c r="AG23" s="54">
        <f>'[9]NAW7 - HVP - SSEH'!AG20</f>
        <v>0</v>
      </c>
      <c r="AH23" s="54">
        <f>'[9]NAW7 - HVP - SSEH'!AH20</f>
        <v>0</v>
      </c>
      <c r="AI23" s="54">
        <f>'[9]NAW7 - HVP - SSEH'!AI20</f>
        <v>0</v>
      </c>
      <c r="AJ23" s="53">
        <f>SUM(AE23:AI23)</f>
        <v>0</v>
      </c>
      <c r="AK23" s="69">
        <f>'[9]NAW7 - HVP - SSEH'!AK20</f>
        <v>5</v>
      </c>
      <c r="AL23" s="69">
        <f>'[9]NAW7 - HVP - SSEH'!AL20</f>
        <v>4</v>
      </c>
      <c r="AM23" s="69">
        <f>'[9]NAW7 - HVP - SSEH'!AM20</f>
        <v>13</v>
      </c>
      <c r="AN23" s="69">
        <f>'[9]NAW7 - HVP - SSEH'!AN20</f>
        <v>8</v>
      </c>
      <c r="AO23" s="69">
        <f>'[9]NAW7 - HVP - SSEH'!AO20</f>
        <v>4</v>
      </c>
      <c r="AP23" s="53">
        <f>SUM(AK23:AO23)</f>
        <v>34</v>
      </c>
      <c r="BB23" s="6"/>
      <c r="BC23" s="6"/>
      <c r="BD23" s="51" t="s">
        <v>25</v>
      </c>
      <c r="BE23" s="172">
        <f>'SSEH - Probs. of Failure'!O$12</f>
        <v>2.5000000000000001E-2</v>
      </c>
      <c r="BF23" s="172">
        <f>'SSEH - Probs. of Failure'!P$12</f>
        <v>7.5000000000000011E-2</v>
      </c>
      <c r="BG23" s="172">
        <f>'SSEH - Probs. of Failure'!Q$12</f>
        <v>0.17499999999999999</v>
      </c>
      <c r="BH23" s="172">
        <f>'SSEH - Probs. of Failure'!R$12</f>
        <v>0.375</v>
      </c>
      <c r="BI23" s="172">
        <f>'SSEH - Probs. of Failure'!S$12</f>
        <v>0.75</v>
      </c>
      <c r="BJ23" s="175"/>
      <c r="BK23" s="6"/>
      <c r="BL23" s="51" t="s">
        <v>25</v>
      </c>
      <c r="BM23" s="194">
        <f>$BM2*'SSEH - Average Cons. of Failure'!$Q$12</f>
        <v>1596.4583646030617</v>
      </c>
      <c r="BN23" s="194">
        <f>$BM2*'SSEH - Average Cons. of Failure'!$Q$12</f>
        <v>1596.4583646030617</v>
      </c>
      <c r="BO23" s="194">
        <f>$BM2*'SSEH - Average Cons. of Failure'!$Q$12</f>
        <v>1596.4583646030617</v>
      </c>
      <c r="BP23" s="194">
        <f>$BM2*'SSEH - Average Cons. of Failure'!$Q$12</f>
        <v>1596.4583646030617</v>
      </c>
      <c r="BQ23" s="194">
        <f>$BM2*'SSEH - Average Cons. of Failure'!$Q$12</f>
        <v>1596.4583646030617</v>
      </c>
      <c r="BR23" s="175"/>
      <c r="BS23" s="6"/>
      <c r="BT23" s="51" t="s">
        <v>25</v>
      </c>
      <c r="BU23" s="24">
        <f t="shared" si="19"/>
        <v>39.911459115076546</v>
      </c>
      <c r="BV23" s="24">
        <f t="shared" si="0"/>
        <v>119.73437734522965</v>
      </c>
      <c r="BW23" s="24">
        <f t="shared" si="0"/>
        <v>279.38021380553579</v>
      </c>
      <c r="BX23" s="24">
        <f t="shared" si="0"/>
        <v>598.67188672614816</v>
      </c>
      <c r="BY23" s="24">
        <f t="shared" si="0"/>
        <v>1197.3437734522963</v>
      </c>
      <c r="BZ23" s="6"/>
      <c r="CA23" s="6"/>
      <c r="CB23" s="51" t="s">
        <v>25</v>
      </c>
      <c r="CC23" s="195">
        <f>IF(BU23="","",M23*BU23)</f>
        <v>199.55729557538274</v>
      </c>
      <c r="CD23" s="195">
        <f t="shared" ref="CD23:CG26" si="71">IF(BV23="","",N23*BV23)</f>
        <v>478.93750938091858</v>
      </c>
      <c r="CE23" s="195">
        <f t="shared" si="71"/>
        <v>4190.7032070830364</v>
      </c>
      <c r="CF23" s="195">
        <f t="shared" si="71"/>
        <v>4190.7032070830373</v>
      </c>
      <c r="CG23" s="195">
        <f t="shared" si="71"/>
        <v>3592.031320356889</v>
      </c>
      <c r="CH23" s="198">
        <f>SUM(CC23:CG23)</f>
        <v>12651.932539479265</v>
      </c>
      <c r="CI23" s="68"/>
      <c r="CJ23" s="68"/>
      <c r="CK23" s="195">
        <f t="shared" ref="CK23:CO26" si="72">IF(BU23="","",G23*BU23)</f>
        <v>239.46875469045926</v>
      </c>
      <c r="CL23" s="195">
        <f t="shared" si="72"/>
        <v>478.93750938091858</v>
      </c>
      <c r="CM23" s="195">
        <f t="shared" si="72"/>
        <v>4190.7032070830364</v>
      </c>
      <c r="CN23" s="195">
        <f t="shared" si="72"/>
        <v>3592.031320356889</v>
      </c>
      <c r="CO23" s="195">
        <f t="shared" si="72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3">IF(BV23="","",Z23*BV23)</f>
        <v>478.93750938091858</v>
      </c>
      <c r="CU23" s="195">
        <f t="shared" si="73"/>
        <v>3911.3229932775012</v>
      </c>
      <c r="CV23" s="195">
        <f t="shared" si="73"/>
        <v>4190.7032070830373</v>
      </c>
      <c r="CW23" s="195">
        <f t="shared" si="73"/>
        <v>3592.031320356889</v>
      </c>
      <c r="CX23" s="198">
        <f t="shared" si="5"/>
        <v>12412.463784788806</v>
      </c>
      <c r="DA23" s="195">
        <f>IF(BU23="","",(S23+Y23)*BU23)</f>
        <v>239.46875469045926</v>
      </c>
      <c r="DB23" s="195">
        <f t="shared" ref="DB23:DE26" si="74">IF(BV23="","",(T23+Z23)*BV23)</f>
        <v>478.93750938091858</v>
      </c>
      <c r="DC23" s="195">
        <f t="shared" si="74"/>
        <v>3911.3229932775012</v>
      </c>
      <c r="DD23" s="195">
        <f t="shared" si="74"/>
        <v>4190.7032070830373</v>
      </c>
      <c r="DE23" s="195">
        <f t="shared" si="74"/>
        <v>3592.031320356889</v>
      </c>
      <c r="DF23" s="198">
        <f t="shared" si="7"/>
        <v>12412.463784788806</v>
      </c>
      <c r="DI23" s="195">
        <f>IF(BU23="","",AK23*BU23)</f>
        <v>199.55729557538274</v>
      </c>
      <c r="DJ23" s="195">
        <f t="shared" ref="DJ23:DM26" si="75">IF(BV23="","",AL23*BV23)</f>
        <v>478.93750938091858</v>
      </c>
      <c r="DK23" s="195">
        <f t="shared" si="75"/>
        <v>3631.9427794719654</v>
      </c>
      <c r="DL23" s="195">
        <f t="shared" si="75"/>
        <v>4789.3750938091853</v>
      </c>
      <c r="DM23" s="195">
        <f t="shared" si="75"/>
        <v>4789.3750938091853</v>
      </c>
      <c r="DN23" s="198">
        <f t="shared" si="25"/>
        <v>13889.187772046638</v>
      </c>
      <c r="DQ23" s="195">
        <f>IF(BU23="","",(AE23+AK23)*BU23)</f>
        <v>199.55729557538274</v>
      </c>
      <c r="DR23" s="195">
        <f t="shared" ref="DR23:DU26" si="76">IF(BV23="","",(AF23+AL23)*BV23)</f>
        <v>478.93750938091858</v>
      </c>
      <c r="DS23" s="195">
        <f t="shared" si="76"/>
        <v>3631.9427794719654</v>
      </c>
      <c r="DT23" s="195">
        <f t="shared" si="76"/>
        <v>4789.3750938091853</v>
      </c>
      <c r="DU23" s="195">
        <f t="shared" si="76"/>
        <v>4789.3750938091853</v>
      </c>
      <c r="DV23" s="198">
        <f t="shared" si="10"/>
        <v>13889.187772046638</v>
      </c>
    </row>
    <row r="24" spans="1:126" ht="25.5" customHeight="1">
      <c r="A24" s="19"/>
      <c r="B24" s="55"/>
      <c r="C24" s="55"/>
      <c r="D24" s="56">
        <f t="shared" ref="D24:D26" si="77">L24</f>
        <v>91346</v>
      </c>
      <c r="E24" s="57">
        <f t="shared" ref="E24:E26" si="78">D24+SUM(AE24:AI24)</f>
        <v>91346</v>
      </c>
      <c r="F24" s="58" t="s">
        <v>27</v>
      </c>
      <c r="G24" s="52">
        <f>'[9]NAW7 - HVP - SSEH'!G21</f>
        <v>16212</v>
      </c>
      <c r="H24" s="52">
        <f>'[9]NAW7 - HVP - SSEH'!H21</f>
        <v>10236</v>
      </c>
      <c r="I24" s="52">
        <f>'[9]NAW7 - HVP - SSEH'!I21</f>
        <v>41117</v>
      </c>
      <c r="J24" s="52">
        <f>'[9]NAW7 - HVP - SSEH'!J21</f>
        <v>15985</v>
      </c>
      <c r="K24" s="52">
        <f>'[9]NAW7 - HVP - SSEH'!K21</f>
        <v>7796</v>
      </c>
      <c r="L24" s="59">
        <f t="shared" ref="L24:L26" si="79">SUM(G24:K24)</f>
        <v>91346</v>
      </c>
      <c r="M24" s="52">
        <f>'[9]NAW7 - HVP - SSEH'!M21</f>
        <v>13675</v>
      </c>
      <c r="N24" s="52">
        <f>'[9]NAW7 - HVP - SSEH'!N21</f>
        <v>10498</v>
      </c>
      <c r="O24" s="52">
        <f>'[9]NAW7 - HVP - SSEH'!O21</f>
        <v>41378</v>
      </c>
      <c r="P24" s="52">
        <f>'[9]NAW7 - HVP - SSEH'!P21</f>
        <v>17549</v>
      </c>
      <c r="Q24" s="52">
        <f>'[9]NAW7 - HVP - SSEH'!Q21</f>
        <v>8317</v>
      </c>
      <c r="R24" s="59">
        <f t="shared" ref="R24:R26" si="80">SUM(M24:Q24)</f>
        <v>91417</v>
      </c>
      <c r="S24" s="52">
        <f>'[9]NAW7 - HVP - SSEH'!S21</f>
        <v>0</v>
      </c>
      <c r="T24" s="52">
        <f>'[9]NAW7 - HVP - SSEH'!T21</f>
        <v>0</v>
      </c>
      <c r="U24" s="52">
        <f>'[9]NAW7 - HVP - SSEH'!U21</f>
        <v>0</v>
      </c>
      <c r="V24" s="52">
        <f>'[9]NAW7 - HVP - SSEH'!V21</f>
        <v>0</v>
      </c>
      <c r="W24" s="52">
        <f>'[9]NAW7 - HVP - SSEH'!W21</f>
        <v>0</v>
      </c>
      <c r="X24" s="59">
        <f t="shared" ref="X24:X26" si="81">SUM(S24:W24)</f>
        <v>0</v>
      </c>
      <c r="Y24" s="52">
        <f>'[9]NAW7 - HVP - SSEH'!Y21</f>
        <v>14591</v>
      </c>
      <c r="Z24" s="52">
        <f>'[9]NAW7 - HVP - SSEH'!Z21</f>
        <v>10833</v>
      </c>
      <c r="AA24" s="52">
        <f>'[9]NAW7 - HVP - SSEH'!AA21</f>
        <v>38031</v>
      </c>
      <c r="AB24" s="52">
        <f>'[9]NAW7 - HVP - SSEH'!AB21</f>
        <v>18496</v>
      </c>
      <c r="AC24" s="52">
        <f>'[9]NAW7 - HVP - SSEH'!AC21</f>
        <v>9395</v>
      </c>
      <c r="AD24" s="59">
        <f t="shared" ref="AD24:AD26" si="82">SUM(Y24:AC24)</f>
        <v>91346</v>
      </c>
      <c r="AE24" s="52">
        <f>'[9]NAW7 - HVP - SSEH'!AE21</f>
        <v>0</v>
      </c>
      <c r="AF24" s="52">
        <f>'[9]NAW7 - HVP - SSEH'!AF21</f>
        <v>0</v>
      </c>
      <c r="AG24" s="52">
        <f>'[9]NAW7 - HVP - SSEH'!AG21</f>
        <v>0</v>
      </c>
      <c r="AH24" s="52">
        <f>'[9]NAW7 - HVP - SSEH'!AH21</f>
        <v>0</v>
      </c>
      <c r="AI24" s="52">
        <f>'[9]NAW7 - HVP - SSEH'!AI21</f>
        <v>0</v>
      </c>
      <c r="AJ24" s="59">
        <f t="shared" ref="AJ24:AJ26" si="83">SUM(AE24:AI24)</f>
        <v>0</v>
      </c>
      <c r="AK24" s="52">
        <f>'[9]NAW7 - HVP - SSEH'!AK21</f>
        <v>12969</v>
      </c>
      <c r="AL24" s="52">
        <f>'[9]NAW7 - HVP - SSEH'!AL21</f>
        <v>11430</v>
      </c>
      <c r="AM24" s="52">
        <f>'[9]NAW7 - HVP - SSEH'!AM21</f>
        <v>34941</v>
      </c>
      <c r="AN24" s="52">
        <f>'[9]NAW7 - HVP - SSEH'!AN21</f>
        <v>21012</v>
      </c>
      <c r="AO24" s="52">
        <f>'[9]NAW7 - HVP - SSEH'!AO21</f>
        <v>10994</v>
      </c>
      <c r="AP24" s="59">
        <f t="shared" ref="AP24:AP26" si="84">SUM(AK24:AO24)</f>
        <v>91346</v>
      </c>
      <c r="BB24" s="6"/>
      <c r="BC24" s="6"/>
      <c r="BD24" s="58" t="s">
        <v>27</v>
      </c>
      <c r="BE24" s="172">
        <f>'SSEH - Probs. of Failure'!O$12</f>
        <v>2.5000000000000001E-2</v>
      </c>
      <c r="BF24" s="172">
        <f>'SSEH - Probs. of Failure'!P$12</f>
        <v>7.5000000000000011E-2</v>
      </c>
      <c r="BG24" s="172">
        <f>'SSEH - Probs. of Failure'!Q$12</f>
        <v>0.17499999999999999</v>
      </c>
      <c r="BH24" s="172">
        <f>'SSEH - Probs. of Failure'!R$12</f>
        <v>0.375</v>
      </c>
      <c r="BI24" s="172">
        <f>'SSEH - Probs. of Failure'!S$12</f>
        <v>0.75</v>
      </c>
      <c r="BJ24" s="176"/>
      <c r="BK24" s="6"/>
      <c r="BL24" s="58" t="s">
        <v>27</v>
      </c>
      <c r="BM24" s="194">
        <f>$BM3*'SSEH - Average Cons. of Failure'!$Q$12</f>
        <v>2280.6548065758025</v>
      </c>
      <c r="BN24" s="194">
        <f>$BM3*'SSEH - Average Cons. of Failure'!$Q$12</f>
        <v>2280.6548065758025</v>
      </c>
      <c r="BO24" s="194">
        <f>$BM3*'SSEH - Average Cons. of Failure'!$Q$12</f>
        <v>2280.6548065758025</v>
      </c>
      <c r="BP24" s="194">
        <f>$BM3*'SSEH - Average Cons. of Failure'!$Q$12</f>
        <v>2280.6548065758025</v>
      </c>
      <c r="BQ24" s="194">
        <f>$BM3*'SSEH - Average Cons. of Failure'!$Q$12</f>
        <v>2280.6548065758025</v>
      </c>
      <c r="BR24" s="176"/>
      <c r="BS24" s="6"/>
      <c r="BT24" s="58" t="s">
        <v>27</v>
      </c>
      <c r="BU24" s="24">
        <f t="shared" si="19"/>
        <v>57.016370164395063</v>
      </c>
      <c r="BV24" s="24">
        <f t="shared" si="0"/>
        <v>171.0491104931852</v>
      </c>
      <c r="BW24" s="24">
        <f t="shared" si="0"/>
        <v>399.11459115076542</v>
      </c>
      <c r="BX24" s="24">
        <f t="shared" si="0"/>
        <v>855.24555246592593</v>
      </c>
      <c r="BY24" s="24">
        <f t="shared" si="0"/>
        <v>1710.4911049318519</v>
      </c>
      <c r="BZ24" s="6"/>
      <c r="CA24" s="6"/>
      <c r="CB24" s="58" t="s">
        <v>27</v>
      </c>
      <c r="CC24" s="195">
        <f t="shared" ref="CC24:CC26" si="85">IF(BU24="","",M24*BU24)</f>
        <v>779698.86199810251</v>
      </c>
      <c r="CD24" s="195">
        <f t="shared" si="71"/>
        <v>1795673.5619574583</v>
      </c>
      <c r="CE24" s="195">
        <f t="shared" si="71"/>
        <v>16514563.552636372</v>
      </c>
      <c r="CF24" s="195">
        <f t="shared" si="71"/>
        <v>15008704.200224534</v>
      </c>
      <c r="CG24" s="195">
        <f t="shared" si="71"/>
        <v>14226154.519718211</v>
      </c>
      <c r="CH24" s="198">
        <f t="shared" ref="CH24:CH26" si="86">SUM(CC24:CG24)</f>
        <v>48324794.696534678</v>
      </c>
      <c r="CI24" s="68"/>
      <c r="CJ24" s="68"/>
      <c r="CK24" s="195">
        <f t="shared" si="72"/>
        <v>924349.39310517278</v>
      </c>
      <c r="CL24" s="195">
        <f t="shared" si="72"/>
        <v>1750858.6950082437</v>
      </c>
      <c r="CM24" s="195">
        <f t="shared" si="72"/>
        <v>16410394.644346021</v>
      </c>
      <c r="CN24" s="195">
        <f t="shared" si="72"/>
        <v>13671100.156167826</v>
      </c>
      <c r="CO24" s="195">
        <f t="shared" si="72"/>
        <v>13334988.654048717</v>
      </c>
      <c r="CP24" s="198">
        <f t="shared" si="3"/>
        <v>46091691.542675979</v>
      </c>
      <c r="CS24" s="195">
        <f t="shared" ref="CS24:CS26" si="87">IF(BU24="","",Y24*BU24)</f>
        <v>831925.85706868838</v>
      </c>
      <c r="CT24" s="195">
        <f t="shared" si="73"/>
        <v>1852975.0139726752</v>
      </c>
      <c r="CU24" s="195">
        <f t="shared" si="73"/>
        <v>15178727.016054759</v>
      </c>
      <c r="CV24" s="195">
        <f t="shared" si="73"/>
        <v>15818621.738409765</v>
      </c>
      <c r="CW24" s="195">
        <f t="shared" si="73"/>
        <v>16070063.930834748</v>
      </c>
      <c r="CX24" s="198">
        <f t="shared" si="5"/>
        <v>49752313.556340635</v>
      </c>
      <c r="DA24" s="195">
        <f t="shared" ref="DA24:DA26" si="88">IF(BU24="","",(S24+Y24)*BU24)</f>
        <v>831925.85706868838</v>
      </c>
      <c r="DB24" s="195">
        <f t="shared" si="74"/>
        <v>1852975.0139726752</v>
      </c>
      <c r="DC24" s="195">
        <f t="shared" si="74"/>
        <v>15178727.016054759</v>
      </c>
      <c r="DD24" s="195">
        <f t="shared" si="74"/>
        <v>15818621.738409765</v>
      </c>
      <c r="DE24" s="195">
        <f t="shared" si="74"/>
        <v>16070063.930834748</v>
      </c>
      <c r="DF24" s="198">
        <f t="shared" si="7"/>
        <v>49752313.556340635</v>
      </c>
      <c r="DI24" s="195">
        <f t="shared" ref="DI24:DI26" si="89">IF(BU24="","",AK24*BU24)</f>
        <v>739445.30466203962</v>
      </c>
      <c r="DJ24" s="195">
        <f t="shared" si="75"/>
        <v>1955091.3329371067</v>
      </c>
      <c r="DK24" s="195">
        <f t="shared" si="75"/>
        <v>13945462.929398894</v>
      </c>
      <c r="DL24" s="195">
        <f t="shared" si="75"/>
        <v>17970419.548414037</v>
      </c>
      <c r="DM24" s="195">
        <f t="shared" si="75"/>
        <v>18805139.207620781</v>
      </c>
      <c r="DN24" s="198">
        <f t="shared" si="25"/>
        <v>53415558.323032856</v>
      </c>
      <c r="DQ24" s="195">
        <f t="shared" ref="DQ24:DQ26" si="90">IF(BU24="","",(AE24+AK24)*BU24)</f>
        <v>739445.30466203962</v>
      </c>
      <c r="DR24" s="195">
        <f t="shared" si="76"/>
        <v>1955091.3329371067</v>
      </c>
      <c r="DS24" s="195">
        <f t="shared" si="76"/>
        <v>13945462.929398894</v>
      </c>
      <c r="DT24" s="195">
        <f t="shared" si="76"/>
        <v>17970419.548414037</v>
      </c>
      <c r="DU24" s="195">
        <f t="shared" si="76"/>
        <v>18805139.207620781</v>
      </c>
      <c r="DV24" s="198">
        <f t="shared" si="10"/>
        <v>53415558.323032856</v>
      </c>
    </row>
    <row r="25" spans="1:126" ht="25.5" customHeight="1">
      <c r="A25" s="19"/>
      <c r="B25" s="55"/>
      <c r="C25" s="55"/>
      <c r="D25" s="56">
        <f t="shared" si="77"/>
        <v>9938</v>
      </c>
      <c r="E25" s="57">
        <f t="shared" si="78"/>
        <v>9938</v>
      </c>
      <c r="F25" s="58" t="s">
        <v>29</v>
      </c>
      <c r="G25" s="52">
        <f>'[9]NAW7 - HVP - SSEH'!G22</f>
        <v>1764</v>
      </c>
      <c r="H25" s="52">
        <f>'[9]NAW7 - HVP - SSEH'!H22</f>
        <v>1113</v>
      </c>
      <c r="I25" s="52">
        <f>'[9]NAW7 - HVP - SSEH'!I22</f>
        <v>4474</v>
      </c>
      <c r="J25" s="52">
        <f>'[9]NAW7 - HVP - SSEH'!J22</f>
        <v>1739</v>
      </c>
      <c r="K25" s="52">
        <f>'[9]NAW7 - HVP - SSEH'!K22</f>
        <v>848</v>
      </c>
      <c r="L25" s="59">
        <f t="shared" si="79"/>
        <v>9938</v>
      </c>
      <c r="M25" s="52">
        <f>'[9]NAW7 - HVP - SSEH'!M22</f>
        <v>1488</v>
      </c>
      <c r="N25" s="52">
        <f>'[9]NAW7 - HVP - SSEH'!N22</f>
        <v>1141</v>
      </c>
      <c r="O25" s="52">
        <f>'[9]NAW7 - HVP - SSEH'!O22</f>
        <v>4502</v>
      </c>
      <c r="P25" s="52">
        <f>'[9]NAW7 - HVP - SSEH'!P22</f>
        <v>1909</v>
      </c>
      <c r="Q25" s="52">
        <f>'[9]NAW7 - HVP - SSEH'!Q22</f>
        <v>905</v>
      </c>
      <c r="R25" s="59">
        <f t="shared" si="80"/>
        <v>9945</v>
      </c>
      <c r="S25" s="52">
        <f>'[9]NAW7 - HVP - SSEH'!S22</f>
        <v>0</v>
      </c>
      <c r="T25" s="52">
        <f>'[9]NAW7 - HVP - SSEH'!T22</f>
        <v>0</v>
      </c>
      <c r="U25" s="52">
        <f>'[9]NAW7 - HVP - SSEH'!U22</f>
        <v>0</v>
      </c>
      <c r="V25" s="52">
        <f>'[9]NAW7 - HVP - SSEH'!V22</f>
        <v>0</v>
      </c>
      <c r="W25" s="52">
        <f>'[9]NAW7 - HVP - SSEH'!W22</f>
        <v>0</v>
      </c>
      <c r="X25" s="59">
        <f t="shared" si="81"/>
        <v>0</v>
      </c>
      <c r="Y25" s="52">
        <f>'[9]NAW7 - HVP - SSEH'!Y22</f>
        <v>1588</v>
      </c>
      <c r="Z25" s="52">
        <f>'[9]NAW7 - HVP - SSEH'!Z22</f>
        <v>1179</v>
      </c>
      <c r="AA25" s="52">
        <f>'[9]NAW7 - HVP - SSEH'!AA22</f>
        <v>4136</v>
      </c>
      <c r="AB25" s="52">
        <f>'[9]NAW7 - HVP - SSEH'!AB22</f>
        <v>2013</v>
      </c>
      <c r="AC25" s="52">
        <f>'[9]NAW7 - HVP - SSEH'!AC22</f>
        <v>1022</v>
      </c>
      <c r="AD25" s="59">
        <f t="shared" si="82"/>
        <v>9938</v>
      </c>
      <c r="AE25" s="52">
        <f>'[9]NAW7 - HVP - SSEH'!AE22</f>
        <v>0</v>
      </c>
      <c r="AF25" s="52">
        <f>'[9]NAW7 - HVP - SSEH'!AF22</f>
        <v>0</v>
      </c>
      <c r="AG25" s="52">
        <f>'[9]NAW7 - HVP - SSEH'!AG22</f>
        <v>0</v>
      </c>
      <c r="AH25" s="52">
        <f>'[9]NAW7 - HVP - SSEH'!AH22</f>
        <v>0</v>
      </c>
      <c r="AI25" s="52">
        <f>'[9]NAW7 - HVP - SSEH'!AI22</f>
        <v>0</v>
      </c>
      <c r="AJ25" s="59">
        <f t="shared" si="83"/>
        <v>0</v>
      </c>
      <c r="AK25" s="52">
        <f>'[9]NAW7 - HVP - SSEH'!AK22</f>
        <v>1412</v>
      </c>
      <c r="AL25" s="52">
        <f>'[9]NAW7 - HVP - SSEH'!AL22</f>
        <v>1244</v>
      </c>
      <c r="AM25" s="52">
        <f>'[9]NAW7 - HVP - SSEH'!AM22</f>
        <v>3802</v>
      </c>
      <c r="AN25" s="52">
        <f>'[9]NAW7 - HVP - SSEH'!AN22</f>
        <v>2284</v>
      </c>
      <c r="AO25" s="52">
        <f>'[9]NAW7 - HVP - SSEH'!AO22</f>
        <v>1196</v>
      </c>
      <c r="AP25" s="59">
        <f t="shared" si="84"/>
        <v>9938</v>
      </c>
      <c r="BB25" s="6"/>
      <c r="BC25" s="6"/>
      <c r="BD25" s="58" t="s">
        <v>29</v>
      </c>
      <c r="BE25" s="172">
        <f>'SSEH - Probs. of Failure'!O$12</f>
        <v>2.5000000000000001E-2</v>
      </c>
      <c r="BF25" s="172">
        <f>'SSEH - Probs. of Failure'!P$12</f>
        <v>7.5000000000000011E-2</v>
      </c>
      <c r="BG25" s="172">
        <f>'SSEH - Probs. of Failure'!Q$12</f>
        <v>0.17499999999999999</v>
      </c>
      <c r="BH25" s="172">
        <f>'SSEH - Probs. of Failure'!R$12</f>
        <v>0.375</v>
      </c>
      <c r="BI25" s="172">
        <f>'SSEH - Probs. of Failure'!S$12</f>
        <v>0.75</v>
      </c>
      <c r="BJ25" s="176"/>
      <c r="BK25" s="6"/>
      <c r="BL25" s="58" t="s">
        <v>29</v>
      </c>
      <c r="BM25" s="194">
        <f>$BM4*'SSEH - Average Cons. of Failure'!$Q$12</f>
        <v>3420.9822098637037</v>
      </c>
      <c r="BN25" s="194">
        <f>$BM4*'SSEH - Average Cons. of Failure'!$Q$12</f>
        <v>3420.9822098637037</v>
      </c>
      <c r="BO25" s="194">
        <f>$BM4*'SSEH - Average Cons. of Failure'!$Q$12</f>
        <v>3420.9822098637037</v>
      </c>
      <c r="BP25" s="194">
        <f>$BM4*'SSEH - Average Cons. of Failure'!$Q$12</f>
        <v>3420.9822098637037</v>
      </c>
      <c r="BQ25" s="194">
        <f>$BM4*'SSEH - Average Cons. of Failure'!$Q$12</f>
        <v>3420.9822098637037</v>
      </c>
      <c r="BR25" s="176"/>
      <c r="BS25" s="6"/>
      <c r="BT25" s="58" t="s">
        <v>29</v>
      </c>
      <c r="BU25" s="24">
        <f t="shared" si="19"/>
        <v>85.524555246592598</v>
      </c>
      <c r="BV25" s="24">
        <f t="shared" si="0"/>
        <v>256.57366573977782</v>
      </c>
      <c r="BW25" s="24">
        <f t="shared" si="0"/>
        <v>598.67188672614816</v>
      </c>
      <c r="BX25" s="24">
        <f t="shared" si="0"/>
        <v>1282.8683286988889</v>
      </c>
      <c r="BY25" s="24">
        <f t="shared" si="0"/>
        <v>2565.7366573977779</v>
      </c>
      <c r="BZ25" s="6"/>
      <c r="CA25" s="6"/>
      <c r="CB25" s="58" t="s">
        <v>29</v>
      </c>
      <c r="CC25" s="195">
        <f t="shared" si="85"/>
        <v>127260.53820692979</v>
      </c>
      <c r="CD25" s="195">
        <f t="shared" si="71"/>
        <v>292750.5526090865</v>
      </c>
      <c r="CE25" s="195">
        <f t="shared" si="71"/>
        <v>2695220.8340411191</v>
      </c>
      <c r="CF25" s="195">
        <f t="shared" si="71"/>
        <v>2448995.6394861792</v>
      </c>
      <c r="CG25" s="195">
        <f t="shared" si="71"/>
        <v>2321991.6749449889</v>
      </c>
      <c r="CH25" s="198">
        <f t="shared" si="86"/>
        <v>7886219.239288304</v>
      </c>
      <c r="CI25" s="68"/>
      <c r="CJ25" s="68"/>
      <c r="CK25" s="195">
        <f t="shared" si="72"/>
        <v>150865.31545498935</v>
      </c>
      <c r="CL25" s="195">
        <f t="shared" si="72"/>
        <v>285566.48996837274</v>
      </c>
      <c r="CM25" s="195">
        <f t="shared" si="72"/>
        <v>2678458.0212127869</v>
      </c>
      <c r="CN25" s="195">
        <f t="shared" si="72"/>
        <v>2230908.0236073676</v>
      </c>
      <c r="CO25" s="195">
        <f t="shared" si="72"/>
        <v>2175744.6854733154</v>
      </c>
      <c r="CP25" s="198">
        <f t="shared" si="3"/>
        <v>7521542.5357168317</v>
      </c>
      <c r="CS25" s="195">
        <f t="shared" si="87"/>
        <v>135812.99373158906</v>
      </c>
      <c r="CT25" s="195">
        <f t="shared" si="73"/>
        <v>302500.35190719803</v>
      </c>
      <c r="CU25" s="195">
        <f t="shared" si="73"/>
        <v>2476106.9234993486</v>
      </c>
      <c r="CV25" s="195">
        <f t="shared" si="73"/>
        <v>2582413.9456708636</v>
      </c>
      <c r="CW25" s="195">
        <f t="shared" si="73"/>
        <v>2622182.8638605289</v>
      </c>
      <c r="CX25" s="198">
        <f t="shared" si="5"/>
        <v>8119017.0786695275</v>
      </c>
      <c r="DA25" s="195">
        <f t="shared" si="88"/>
        <v>135812.99373158906</v>
      </c>
      <c r="DB25" s="195">
        <f t="shared" si="74"/>
        <v>302500.35190719803</v>
      </c>
      <c r="DC25" s="195">
        <f t="shared" si="74"/>
        <v>2476106.9234993486</v>
      </c>
      <c r="DD25" s="195">
        <f t="shared" si="74"/>
        <v>2582413.9456708636</v>
      </c>
      <c r="DE25" s="195">
        <f t="shared" si="74"/>
        <v>2622182.8638605289</v>
      </c>
      <c r="DF25" s="198">
        <f t="shared" si="7"/>
        <v>8119017.0786695275</v>
      </c>
      <c r="DI25" s="195">
        <f t="shared" si="89"/>
        <v>120760.67200818875</v>
      </c>
      <c r="DJ25" s="195">
        <f t="shared" si="75"/>
        <v>319177.64018028363</v>
      </c>
      <c r="DK25" s="195">
        <f t="shared" si="75"/>
        <v>2276150.5133328154</v>
      </c>
      <c r="DL25" s="195">
        <f t="shared" si="75"/>
        <v>2930071.2627482624</v>
      </c>
      <c r="DM25" s="195">
        <f t="shared" si="75"/>
        <v>3068621.0422477424</v>
      </c>
      <c r="DN25" s="198">
        <f t="shared" si="25"/>
        <v>8714781.1305172928</v>
      </c>
      <c r="DQ25" s="195">
        <f t="shared" si="90"/>
        <v>120760.67200818875</v>
      </c>
      <c r="DR25" s="195">
        <f t="shared" si="76"/>
        <v>319177.64018028363</v>
      </c>
      <c r="DS25" s="195">
        <f t="shared" si="76"/>
        <v>2276150.5133328154</v>
      </c>
      <c r="DT25" s="195">
        <f t="shared" si="76"/>
        <v>2930071.2627482624</v>
      </c>
      <c r="DU25" s="195">
        <f t="shared" si="76"/>
        <v>3068621.0422477424</v>
      </c>
      <c r="DV25" s="198">
        <f t="shared" si="10"/>
        <v>8714781.1305172928</v>
      </c>
    </row>
    <row r="26" spans="1:126" ht="25.5" customHeight="1">
      <c r="A26" s="19"/>
      <c r="B26" s="55"/>
      <c r="C26" s="55"/>
      <c r="D26" s="56">
        <f t="shared" si="77"/>
        <v>1389</v>
      </c>
      <c r="E26" s="57">
        <f t="shared" si="78"/>
        <v>1389</v>
      </c>
      <c r="F26" s="58" t="s">
        <v>30</v>
      </c>
      <c r="G26" s="52">
        <f>'[9]NAW7 - HVP - SSEH'!G23</f>
        <v>247</v>
      </c>
      <c r="H26" s="52">
        <f>'[9]NAW7 - HVP - SSEH'!H23</f>
        <v>156</v>
      </c>
      <c r="I26" s="52">
        <f>'[9]NAW7 - HVP - SSEH'!I23</f>
        <v>626</v>
      </c>
      <c r="J26" s="52">
        <f>'[9]NAW7 - HVP - SSEH'!J23</f>
        <v>242</v>
      </c>
      <c r="K26" s="52">
        <f>'[9]NAW7 - HVP - SSEH'!K23</f>
        <v>118</v>
      </c>
      <c r="L26" s="59">
        <f t="shared" si="79"/>
        <v>1389</v>
      </c>
      <c r="M26" s="52">
        <f>'[9]NAW7 - HVP - SSEH'!M23</f>
        <v>208</v>
      </c>
      <c r="N26" s="52">
        <f>'[9]NAW7 - HVP - SSEH'!N23</f>
        <v>160</v>
      </c>
      <c r="O26" s="52">
        <f>'[9]NAW7 - HVP - SSEH'!O23</f>
        <v>630</v>
      </c>
      <c r="P26" s="52">
        <f>'[9]NAW7 - HVP - SSEH'!P23</f>
        <v>266</v>
      </c>
      <c r="Q26" s="52">
        <f>'[9]NAW7 - HVP - SSEH'!Q23</f>
        <v>126</v>
      </c>
      <c r="R26" s="59">
        <f t="shared" si="80"/>
        <v>1390</v>
      </c>
      <c r="S26" s="52">
        <f>'[9]NAW7 - HVP - SSEH'!S23</f>
        <v>0</v>
      </c>
      <c r="T26" s="52">
        <f>'[9]NAW7 - HVP - SSEH'!T23</f>
        <v>0</v>
      </c>
      <c r="U26" s="52">
        <f>'[9]NAW7 - HVP - SSEH'!U23</f>
        <v>0</v>
      </c>
      <c r="V26" s="52">
        <f>'[9]NAW7 - HVP - SSEH'!V23</f>
        <v>0</v>
      </c>
      <c r="W26" s="52">
        <f>'[9]NAW7 - HVP - SSEH'!W23</f>
        <v>0</v>
      </c>
      <c r="X26" s="59">
        <f t="shared" si="81"/>
        <v>0</v>
      </c>
      <c r="Y26" s="52">
        <f>'[9]NAW7 - HVP - SSEH'!Y23</f>
        <v>221</v>
      </c>
      <c r="Z26" s="52">
        <f>'[9]NAW7 - HVP - SSEH'!Z23</f>
        <v>165</v>
      </c>
      <c r="AA26" s="52">
        <f>'[9]NAW7 - HVP - SSEH'!AA23</f>
        <v>579</v>
      </c>
      <c r="AB26" s="52">
        <f>'[9]NAW7 - HVP - SSEH'!AB23</f>
        <v>282</v>
      </c>
      <c r="AC26" s="52">
        <f>'[9]NAW7 - HVP - SSEH'!AC23</f>
        <v>142</v>
      </c>
      <c r="AD26" s="59">
        <f t="shared" si="82"/>
        <v>1389</v>
      </c>
      <c r="AE26" s="52">
        <f>'[9]NAW7 - HVP - SSEH'!AE23</f>
        <v>0</v>
      </c>
      <c r="AF26" s="52">
        <f>'[9]NAW7 - HVP - SSEH'!AF23</f>
        <v>0</v>
      </c>
      <c r="AG26" s="52">
        <f>'[9]NAW7 - HVP - SSEH'!AG23</f>
        <v>0</v>
      </c>
      <c r="AH26" s="52">
        <f>'[9]NAW7 - HVP - SSEH'!AH23</f>
        <v>0</v>
      </c>
      <c r="AI26" s="52">
        <f>'[9]NAW7 - HVP - SSEH'!AI23</f>
        <v>0</v>
      </c>
      <c r="AJ26" s="59">
        <f t="shared" si="83"/>
        <v>0</v>
      </c>
      <c r="AK26" s="52">
        <f>'[9]NAW7 - HVP - SSEH'!AK23</f>
        <v>197</v>
      </c>
      <c r="AL26" s="52">
        <f>'[9]NAW7 - HVP - SSEH'!AL23</f>
        <v>175</v>
      </c>
      <c r="AM26" s="52">
        <f>'[9]NAW7 - HVP - SSEH'!AM23</f>
        <v>531</v>
      </c>
      <c r="AN26" s="52">
        <f>'[9]NAW7 - HVP - SSEH'!AN23</f>
        <v>320</v>
      </c>
      <c r="AO26" s="52">
        <f>'[9]NAW7 - HVP - SSEH'!AO23</f>
        <v>166</v>
      </c>
      <c r="AP26" s="59">
        <f t="shared" si="84"/>
        <v>1389</v>
      </c>
      <c r="BB26" s="6"/>
      <c r="BC26" s="6"/>
      <c r="BD26" s="58" t="s">
        <v>30</v>
      </c>
      <c r="BE26" s="172">
        <f>'SSEH - Probs. of Failure'!O$12</f>
        <v>2.5000000000000001E-2</v>
      </c>
      <c r="BF26" s="172">
        <f>'SSEH - Probs. of Failure'!P$12</f>
        <v>7.5000000000000011E-2</v>
      </c>
      <c r="BG26" s="172">
        <f>'SSEH - Probs. of Failure'!Q$12</f>
        <v>0.17499999999999999</v>
      </c>
      <c r="BH26" s="172">
        <f>'SSEH - Probs. of Failure'!R$12</f>
        <v>0.375</v>
      </c>
      <c r="BI26" s="172">
        <f>'SSEH - Probs. of Failure'!S$12</f>
        <v>0.75</v>
      </c>
      <c r="BJ26" s="176"/>
      <c r="BK26" s="6"/>
      <c r="BL26" s="58" t="s">
        <v>30</v>
      </c>
      <c r="BM26" s="194">
        <f>$BM5*'SSEH - Average Cons. of Failure'!$Q$12</f>
        <v>5701.6370164395066</v>
      </c>
      <c r="BN26" s="194">
        <f>$BM5*'SSEH - Average Cons. of Failure'!$Q$12</f>
        <v>5701.6370164395066</v>
      </c>
      <c r="BO26" s="194">
        <f>$BM5*'SSEH - Average Cons. of Failure'!$Q$12</f>
        <v>5701.6370164395066</v>
      </c>
      <c r="BP26" s="194">
        <f>$BM5*'SSEH - Average Cons. of Failure'!$Q$12</f>
        <v>5701.6370164395066</v>
      </c>
      <c r="BQ26" s="194">
        <f>$BM5*'SSEH - Average Cons. of Failure'!$Q$12</f>
        <v>5701.6370164395066</v>
      </c>
      <c r="BR26" s="176"/>
      <c r="BS26" s="6"/>
      <c r="BT26" s="58" t="s">
        <v>30</v>
      </c>
      <c r="BU26" s="24">
        <f t="shared" si="19"/>
        <v>142.54092541098768</v>
      </c>
      <c r="BV26" s="24">
        <f t="shared" si="0"/>
        <v>427.62277623296308</v>
      </c>
      <c r="BW26" s="24">
        <f t="shared" si="0"/>
        <v>997.78647787691364</v>
      </c>
      <c r="BX26" s="24">
        <f t="shared" si="0"/>
        <v>2138.1138811648152</v>
      </c>
      <c r="BY26" s="24">
        <f t="shared" si="0"/>
        <v>4276.2277623296304</v>
      </c>
      <c r="BZ26" s="6"/>
      <c r="CA26" s="6"/>
      <c r="CB26" s="58" t="s">
        <v>30</v>
      </c>
      <c r="CC26" s="195">
        <f t="shared" si="85"/>
        <v>29648.512485485437</v>
      </c>
      <c r="CD26" s="195">
        <f t="shared" si="71"/>
        <v>68419.644197274087</v>
      </c>
      <c r="CE26" s="195">
        <f t="shared" si="71"/>
        <v>628605.48106245557</v>
      </c>
      <c r="CF26" s="195">
        <f t="shared" si="71"/>
        <v>568738.29238984082</v>
      </c>
      <c r="CG26" s="195">
        <f t="shared" si="71"/>
        <v>538804.69805353344</v>
      </c>
      <c r="CH26" s="198">
        <f t="shared" si="86"/>
        <v>1834216.6281885894</v>
      </c>
      <c r="CI26" s="68"/>
      <c r="CJ26" s="68"/>
      <c r="CK26" s="195">
        <f t="shared" si="72"/>
        <v>35207.608576513958</v>
      </c>
      <c r="CL26" s="195">
        <f t="shared" si="72"/>
        <v>66709.15309234224</v>
      </c>
      <c r="CM26" s="195">
        <f t="shared" si="72"/>
        <v>624614.33515094791</v>
      </c>
      <c r="CN26" s="195">
        <f t="shared" si="72"/>
        <v>517423.55924188526</v>
      </c>
      <c r="CO26" s="195">
        <f t="shared" si="72"/>
        <v>504594.87595489639</v>
      </c>
      <c r="CP26" s="198">
        <f t="shared" si="3"/>
        <v>1748549.5320165858</v>
      </c>
      <c r="CS26" s="195">
        <f t="shared" si="87"/>
        <v>31501.544515828278</v>
      </c>
      <c r="CT26" s="195">
        <f t="shared" si="73"/>
        <v>70557.758078438914</v>
      </c>
      <c r="CU26" s="195">
        <f t="shared" si="73"/>
        <v>577718.37069073296</v>
      </c>
      <c r="CV26" s="195">
        <f t="shared" si="73"/>
        <v>602948.11448847794</v>
      </c>
      <c r="CW26" s="195">
        <f t="shared" si="73"/>
        <v>607224.34225080756</v>
      </c>
      <c r="CX26" s="198">
        <f t="shared" si="5"/>
        <v>1889950.1300242855</v>
      </c>
      <c r="DA26" s="195">
        <f t="shared" si="88"/>
        <v>31501.544515828278</v>
      </c>
      <c r="DB26" s="195">
        <f t="shared" si="74"/>
        <v>70557.758078438914</v>
      </c>
      <c r="DC26" s="195">
        <f t="shared" si="74"/>
        <v>577718.37069073296</v>
      </c>
      <c r="DD26" s="195">
        <f t="shared" si="74"/>
        <v>602948.11448847794</v>
      </c>
      <c r="DE26" s="195">
        <f t="shared" si="74"/>
        <v>607224.34225080756</v>
      </c>
      <c r="DF26" s="198">
        <f t="shared" si="7"/>
        <v>1889950.1300242855</v>
      </c>
      <c r="DI26" s="195">
        <f t="shared" si="89"/>
        <v>28080.562305964573</v>
      </c>
      <c r="DJ26" s="195">
        <f t="shared" si="75"/>
        <v>74833.985840768539</v>
      </c>
      <c r="DK26" s="195">
        <f t="shared" si="75"/>
        <v>529824.61975264119</v>
      </c>
      <c r="DL26" s="195">
        <f t="shared" si="75"/>
        <v>684196.44197274093</v>
      </c>
      <c r="DM26" s="195">
        <f t="shared" si="75"/>
        <v>709853.80854671868</v>
      </c>
      <c r="DN26" s="198">
        <f t="shared" si="25"/>
        <v>2026789.418418834</v>
      </c>
      <c r="DQ26" s="195">
        <f t="shared" si="90"/>
        <v>28080.562305964573</v>
      </c>
      <c r="DR26" s="195">
        <f t="shared" si="76"/>
        <v>74833.985840768539</v>
      </c>
      <c r="DS26" s="195">
        <f t="shared" si="76"/>
        <v>529824.61975264119</v>
      </c>
      <c r="DT26" s="195">
        <f t="shared" si="76"/>
        <v>684196.44197274093</v>
      </c>
      <c r="DU26" s="195">
        <f t="shared" si="76"/>
        <v>709853.80854671868</v>
      </c>
      <c r="DV26" s="198">
        <f t="shared" si="10"/>
        <v>2026789.418418834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1">SUM(H23:H26)</f>
        <v>11509</v>
      </c>
      <c r="I27" s="66">
        <f t="shared" si="91"/>
        <v>46232</v>
      </c>
      <c r="J27" s="66">
        <f t="shared" si="91"/>
        <v>17972</v>
      </c>
      <c r="K27" s="66">
        <f t="shared" si="91"/>
        <v>8765</v>
      </c>
      <c r="L27" s="67"/>
      <c r="M27" s="65">
        <f>SUM(M23:M26)</f>
        <v>15376</v>
      </c>
      <c r="N27" s="66">
        <f t="shared" ref="N27:Q27" si="92">SUM(N23:N26)</f>
        <v>11803</v>
      </c>
      <c r="O27" s="66">
        <f t="shared" si="92"/>
        <v>46525</v>
      </c>
      <c r="P27" s="66">
        <f t="shared" si="92"/>
        <v>19731</v>
      </c>
      <c r="Q27" s="66">
        <f t="shared" si="92"/>
        <v>9351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16406</v>
      </c>
      <c r="Z27" s="66">
        <f t="shared" ref="Z27:AC27" si="94">SUM(Z23:Z26)</f>
        <v>12181</v>
      </c>
      <c r="AA27" s="66">
        <f t="shared" si="94"/>
        <v>42760</v>
      </c>
      <c r="AB27" s="66">
        <f t="shared" si="94"/>
        <v>20798</v>
      </c>
      <c r="AC27" s="66">
        <f t="shared" si="94"/>
        <v>10562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14583</v>
      </c>
      <c r="AL27" s="66">
        <f t="shared" ref="AL27:AO27" si="96">SUM(AL23:AL26)</f>
        <v>12853</v>
      </c>
      <c r="AM27" s="66">
        <f t="shared" si="96"/>
        <v>39287</v>
      </c>
      <c r="AN27" s="66">
        <f t="shared" si="96"/>
        <v>23624</v>
      </c>
      <c r="AO27" s="66">
        <f t="shared" si="96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936807.46998609311</v>
      </c>
      <c r="CD27" s="197">
        <f t="shared" ref="CD27:CG27" si="97">SUM(CD23:CD26)</f>
        <v>2157322.6962731997</v>
      </c>
      <c r="CE27" s="197">
        <f t="shared" si="97"/>
        <v>19842580.570947032</v>
      </c>
      <c r="CF27" s="197">
        <f t="shared" si="97"/>
        <v>18030628.835307635</v>
      </c>
      <c r="CG27" s="197">
        <f t="shared" si="97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98">SUM(CL23:CL26)</f>
        <v>2103613.2755783396</v>
      </c>
      <c r="CM27" s="197">
        <f t="shared" si="98"/>
        <v>19717657.70391684</v>
      </c>
      <c r="CN27" s="197">
        <f t="shared" si="98"/>
        <v>16423023.770337436</v>
      </c>
      <c r="CO27" s="197">
        <f t="shared" si="98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99">SUM(CT23:CT26)</f>
        <v>2226512.0614676927</v>
      </c>
      <c r="CU27" s="197">
        <f t="shared" si="99"/>
        <v>18236463.633238118</v>
      </c>
      <c r="CV27" s="197">
        <f t="shared" si="99"/>
        <v>19008174.501776192</v>
      </c>
      <c r="CW27" s="197">
        <f t="shared" si="99"/>
        <v>19303063.168266445</v>
      </c>
      <c r="CX27" s="198">
        <f t="shared" si="5"/>
        <v>59773693.228819244</v>
      </c>
      <c r="DA27" s="197">
        <f>SUM(DA23:DA26)</f>
        <v>999479.86407079617</v>
      </c>
      <c r="DB27" s="197">
        <f t="shared" ref="DB27:DE27" si="100">SUM(DB23:DB26)</f>
        <v>2226512.0614676927</v>
      </c>
      <c r="DC27" s="197">
        <f t="shared" si="100"/>
        <v>18236463.633238118</v>
      </c>
      <c r="DD27" s="197">
        <f t="shared" si="100"/>
        <v>19008174.501776192</v>
      </c>
      <c r="DE27" s="197">
        <f t="shared" si="100"/>
        <v>19303063.168266445</v>
      </c>
      <c r="DF27" s="198">
        <f t="shared" si="7"/>
        <v>59773693.228819244</v>
      </c>
      <c r="DI27" s="197">
        <f>SUM(DI23:DI26)</f>
        <v>888486.09627176833</v>
      </c>
      <c r="DJ27" s="197">
        <f t="shared" ref="DJ27:DM27" si="101">SUM(DJ23:DJ26)</f>
        <v>2349581.8964675399</v>
      </c>
      <c r="DK27" s="197">
        <f t="shared" si="101"/>
        <v>16755070.005263824</v>
      </c>
      <c r="DL27" s="197">
        <f t="shared" si="101"/>
        <v>21589476.628228851</v>
      </c>
      <c r="DM27" s="197">
        <f t="shared" si="101"/>
        <v>22588403.433509052</v>
      </c>
      <c r="DN27" s="198">
        <f t="shared" si="25"/>
        <v>64171018.059741035</v>
      </c>
      <c r="DQ27" s="197">
        <f>SUM(DQ23:DQ26)</f>
        <v>888486.09627176833</v>
      </c>
      <c r="DR27" s="197">
        <f t="shared" ref="DR27:DU27" si="102">SUM(DR23:DR26)</f>
        <v>2349581.8964675399</v>
      </c>
      <c r="DS27" s="197">
        <f t="shared" si="102"/>
        <v>16755070.005263824</v>
      </c>
      <c r="DT27" s="197">
        <f t="shared" si="102"/>
        <v>21589476.628228851</v>
      </c>
      <c r="DU27" s="197">
        <f t="shared" si="102"/>
        <v>22588403.433509052</v>
      </c>
      <c r="DV27" s="198">
        <f t="shared" si="10"/>
        <v>64171018.059741035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SSEH'!G25</f>
        <v>0</v>
      </c>
      <c r="H28" s="52">
        <f>'[9]NAW7 - HVP - SSEH'!H25</f>
        <v>0</v>
      </c>
      <c r="I28" s="52">
        <f>'[9]NAW7 - HVP - SSEH'!I25</f>
        <v>0</v>
      </c>
      <c r="J28" s="52">
        <f>'[9]NAW7 - HVP - SSEH'!J25</f>
        <v>0</v>
      </c>
      <c r="K28" s="52">
        <f>'[9]NAW7 - HVP - SSEH'!K25</f>
        <v>0</v>
      </c>
      <c r="L28" s="53">
        <f>SUM(G28:K28)</f>
        <v>0</v>
      </c>
      <c r="M28" s="52">
        <f>'[9]NAW7 - HVP - SSEH'!M25</f>
        <v>0</v>
      </c>
      <c r="N28" s="52">
        <f>'[9]NAW7 - HVP - SSEH'!N25</f>
        <v>0</v>
      </c>
      <c r="O28" s="52">
        <f>'[9]NAW7 - HVP - SSEH'!O25</f>
        <v>0</v>
      </c>
      <c r="P28" s="52">
        <f>'[9]NAW7 - HVP - SSEH'!P25</f>
        <v>0</v>
      </c>
      <c r="Q28" s="52">
        <f>'[9]NAW7 - HVP - SSEH'!Q25</f>
        <v>0</v>
      </c>
      <c r="R28" s="53">
        <f>SUM(M28:Q28)</f>
        <v>0</v>
      </c>
      <c r="S28" s="52">
        <f>'[9]NAW7 - HVP - SSEH'!S25</f>
        <v>0</v>
      </c>
      <c r="T28" s="52">
        <f>'[9]NAW7 - HVP - SSEH'!T25</f>
        <v>0</v>
      </c>
      <c r="U28" s="52">
        <f>'[9]NAW7 - HVP - SSEH'!U25</f>
        <v>0</v>
      </c>
      <c r="V28" s="52">
        <f>'[9]NAW7 - HVP - SSEH'!V25</f>
        <v>0</v>
      </c>
      <c r="W28" s="52">
        <f>'[9]NAW7 - HVP - SSEH'!W25</f>
        <v>0</v>
      </c>
      <c r="X28" s="53">
        <f>SUM(S28:W28)</f>
        <v>0</v>
      </c>
      <c r="Y28" s="54">
        <f>'[9]NAW7 - HVP - SSEH'!Y25</f>
        <v>0</v>
      </c>
      <c r="Z28" s="54">
        <f>'[9]NAW7 - HVP - SSEH'!Z25</f>
        <v>0</v>
      </c>
      <c r="AA28" s="54">
        <f>'[9]NAW7 - HVP - SSEH'!AA25</f>
        <v>0</v>
      </c>
      <c r="AB28" s="54">
        <f>'[9]NAW7 - HVP - SSEH'!AB25</f>
        <v>0</v>
      </c>
      <c r="AC28" s="54">
        <f>'[9]NAW7 - HVP - SSEH'!AC25</f>
        <v>0</v>
      </c>
      <c r="AD28" s="53">
        <f>SUM(Y28:AC28)</f>
        <v>0</v>
      </c>
      <c r="AE28" s="54">
        <f>'[9]NAW7 - HVP - SSEH'!AE25</f>
        <v>0</v>
      </c>
      <c r="AF28" s="54">
        <f>'[9]NAW7 - HVP - SSEH'!AF25</f>
        <v>0</v>
      </c>
      <c r="AG28" s="54">
        <f>'[9]NAW7 - HVP - SSEH'!AG25</f>
        <v>0</v>
      </c>
      <c r="AH28" s="54">
        <f>'[9]NAW7 - HVP - SSEH'!AH25</f>
        <v>0</v>
      </c>
      <c r="AI28" s="54">
        <f>'[9]NAW7 - HVP - SSEH'!AI25</f>
        <v>0</v>
      </c>
      <c r="AJ28" s="53">
        <f>SUM(AE28:AI28)</f>
        <v>0</v>
      </c>
      <c r="AK28" s="54">
        <f>'[9]NAW7 - HVP - SSEH'!AK25</f>
        <v>0</v>
      </c>
      <c r="AL28" s="54">
        <f>'[9]NAW7 - HVP - SSEH'!AL25</f>
        <v>0</v>
      </c>
      <c r="AM28" s="54">
        <f>'[9]NAW7 - HVP - SSEH'!AM25</f>
        <v>0</v>
      </c>
      <c r="AN28" s="54">
        <f>'[9]NAW7 - HVP - SSEH'!AN25</f>
        <v>0</v>
      </c>
      <c r="AO28" s="54">
        <f>'[9]NAW7 - HVP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SSEH'!G26</f>
        <v>0</v>
      </c>
      <c r="H29" s="52">
        <f>'[9]NAW7 - HVP - SSEH'!H26</f>
        <v>0</v>
      </c>
      <c r="I29" s="52">
        <f>'[9]NAW7 - HVP - SSEH'!I26</f>
        <v>0</v>
      </c>
      <c r="J29" s="52">
        <f>'[9]NAW7 - HVP - SSEH'!J26</f>
        <v>0</v>
      </c>
      <c r="K29" s="52">
        <f>'[9]NAW7 - HVP - SSEH'!K26</f>
        <v>0</v>
      </c>
      <c r="L29" s="59">
        <f t="shared" ref="L29:L31" si="111">SUM(G29:K29)</f>
        <v>0</v>
      </c>
      <c r="M29" s="52">
        <f>'[9]NAW7 - HVP - SSEH'!M26</f>
        <v>0</v>
      </c>
      <c r="N29" s="52">
        <f>'[9]NAW7 - HVP - SSEH'!N26</f>
        <v>0</v>
      </c>
      <c r="O29" s="52">
        <f>'[9]NAW7 - HVP - SSEH'!O26</f>
        <v>0</v>
      </c>
      <c r="P29" s="52">
        <f>'[9]NAW7 - HVP - SSEH'!P26</f>
        <v>0</v>
      </c>
      <c r="Q29" s="52">
        <f>'[9]NAW7 - HVP - SSEH'!Q26</f>
        <v>0</v>
      </c>
      <c r="R29" s="59">
        <f t="shared" ref="R29:R31" si="112">SUM(M29:Q29)</f>
        <v>0</v>
      </c>
      <c r="S29" s="52">
        <f>'[9]NAW7 - HVP - SSEH'!S26</f>
        <v>0</v>
      </c>
      <c r="T29" s="52">
        <f>'[9]NAW7 - HVP - SSEH'!T26</f>
        <v>0</v>
      </c>
      <c r="U29" s="52">
        <f>'[9]NAW7 - HVP - SSEH'!U26</f>
        <v>0</v>
      </c>
      <c r="V29" s="52">
        <f>'[9]NAW7 - HVP - SSEH'!V26</f>
        <v>0</v>
      </c>
      <c r="W29" s="52">
        <f>'[9]NAW7 - HVP - SSEH'!W26</f>
        <v>0</v>
      </c>
      <c r="X29" s="59">
        <f t="shared" ref="X29:X31" si="113">SUM(S29:W29)</f>
        <v>0</v>
      </c>
      <c r="Y29" s="52">
        <f>'[9]NAW7 - HVP - SSEH'!Y26</f>
        <v>0</v>
      </c>
      <c r="Z29" s="52">
        <f>'[9]NAW7 - HVP - SSEH'!Z26</f>
        <v>0</v>
      </c>
      <c r="AA29" s="52">
        <f>'[9]NAW7 - HVP - SSEH'!AA26</f>
        <v>0</v>
      </c>
      <c r="AB29" s="52">
        <f>'[9]NAW7 - HVP - SSEH'!AB26</f>
        <v>0</v>
      </c>
      <c r="AC29" s="52">
        <f>'[9]NAW7 - HVP - SSEH'!AC26</f>
        <v>0</v>
      </c>
      <c r="AD29" s="59">
        <f t="shared" ref="AD29:AD31" si="114">SUM(Y29:AC29)</f>
        <v>0</v>
      </c>
      <c r="AE29" s="52">
        <f>'[9]NAW7 - HVP - SSEH'!AE26</f>
        <v>0</v>
      </c>
      <c r="AF29" s="52">
        <f>'[9]NAW7 - HVP - SSEH'!AF26</f>
        <v>0</v>
      </c>
      <c r="AG29" s="52">
        <f>'[9]NAW7 - HVP - SSEH'!AG26</f>
        <v>0</v>
      </c>
      <c r="AH29" s="52">
        <f>'[9]NAW7 - HVP - SSEH'!AH26</f>
        <v>0</v>
      </c>
      <c r="AI29" s="52">
        <f>'[9]NAW7 - HVP - SSEH'!AI26</f>
        <v>0</v>
      </c>
      <c r="AJ29" s="59">
        <f t="shared" ref="AJ29:AJ31" si="115">SUM(AE29:AI29)</f>
        <v>0</v>
      </c>
      <c r="AK29" s="52">
        <f>'[9]NAW7 - HVP - SSEH'!AK26</f>
        <v>0</v>
      </c>
      <c r="AL29" s="52">
        <f>'[9]NAW7 - HVP - SSEH'!AL26</f>
        <v>0</v>
      </c>
      <c r="AM29" s="52">
        <f>'[9]NAW7 - HVP - SSEH'!AM26</f>
        <v>0</v>
      </c>
      <c r="AN29" s="52">
        <f>'[9]NAW7 - HVP - SSEH'!AN26</f>
        <v>0</v>
      </c>
      <c r="AO29" s="52">
        <f>'[9]NAW7 - HVP - SSEH'!AO26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SSEH'!G27</f>
        <v>0</v>
      </c>
      <c r="H30" s="52">
        <f>'[9]NAW7 - HVP - SSEH'!H27</f>
        <v>0</v>
      </c>
      <c r="I30" s="52">
        <f>'[9]NAW7 - HVP - SSEH'!I27</f>
        <v>0</v>
      </c>
      <c r="J30" s="52">
        <f>'[9]NAW7 - HVP - SSEH'!J27</f>
        <v>0</v>
      </c>
      <c r="K30" s="52">
        <f>'[9]NAW7 - HVP - SSEH'!K27</f>
        <v>0</v>
      </c>
      <c r="L30" s="59">
        <f t="shared" si="111"/>
        <v>0</v>
      </c>
      <c r="M30" s="52">
        <f>'[9]NAW7 - HVP - SSEH'!M27</f>
        <v>0</v>
      </c>
      <c r="N30" s="52">
        <f>'[9]NAW7 - HVP - SSEH'!N27</f>
        <v>0</v>
      </c>
      <c r="O30" s="52">
        <f>'[9]NAW7 - HVP - SSEH'!O27</f>
        <v>0</v>
      </c>
      <c r="P30" s="52">
        <f>'[9]NAW7 - HVP - SSEH'!P27</f>
        <v>0</v>
      </c>
      <c r="Q30" s="52">
        <f>'[9]NAW7 - HVP - SSEH'!Q27</f>
        <v>0</v>
      </c>
      <c r="R30" s="59">
        <f t="shared" si="112"/>
        <v>0</v>
      </c>
      <c r="S30" s="52">
        <f>'[9]NAW7 - HVP - SSEH'!S27</f>
        <v>0</v>
      </c>
      <c r="T30" s="52">
        <f>'[9]NAW7 - HVP - SSEH'!T27</f>
        <v>0</v>
      </c>
      <c r="U30" s="52">
        <f>'[9]NAW7 - HVP - SSEH'!U27</f>
        <v>0</v>
      </c>
      <c r="V30" s="52">
        <f>'[9]NAW7 - HVP - SSEH'!V27</f>
        <v>0</v>
      </c>
      <c r="W30" s="52">
        <f>'[9]NAW7 - HVP - SSEH'!W27</f>
        <v>0</v>
      </c>
      <c r="X30" s="59">
        <f t="shared" si="113"/>
        <v>0</v>
      </c>
      <c r="Y30" s="52">
        <f>'[9]NAW7 - HVP - SSEH'!Y27</f>
        <v>0</v>
      </c>
      <c r="Z30" s="52">
        <f>'[9]NAW7 - HVP - SSEH'!Z27</f>
        <v>0</v>
      </c>
      <c r="AA30" s="52">
        <f>'[9]NAW7 - HVP - SSEH'!AA27</f>
        <v>0</v>
      </c>
      <c r="AB30" s="52">
        <f>'[9]NAW7 - HVP - SSEH'!AB27</f>
        <v>0</v>
      </c>
      <c r="AC30" s="52">
        <f>'[9]NAW7 - HVP - SSEH'!AC27</f>
        <v>0</v>
      </c>
      <c r="AD30" s="59">
        <f t="shared" si="114"/>
        <v>0</v>
      </c>
      <c r="AE30" s="52">
        <f>'[9]NAW7 - HVP - SSEH'!AE27</f>
        <v>0</v>
      </c>
      <c r="AF30" s="52">
        <f>'[9]NAW7 - HVP - SSEH'!AF27</f>
        <v>0</v>
      </c>
      <c r="AG30" s="52">
        <f>'[9]NAW7 - HVP - SSEH'!AG27</f>
        <v>0</v>
      </c>
      <c r="AH30" s="52">
        <f>'[9]NAW7 - HVP - SSEH'!AH27</f>
        <v>0</v>
      </c>
      <c r="AI30" s="52">
        <f>'[9]NAW7 - HVP - SSEH'!AI27</f>
        <v>0</v>
      </c>
      <c r="AJ30" s="59">
        <f t="shared" si="115"/>
        <v>0</v>
      </c>
      <c r="AK30" s="52">
        <f>'[9]NAW7 - HVP - SSEH'!AK27</f>
        <v>0</v>
      </c>
      <c r="AL30" s="52">
        <f>'[9]NAW7 - HVP - SSEH'!AL27</f>
        <v>0</v>
      </c>
      <c r="AM30" s="52">
        <f>'[9]NAW7 - HVP - SSEH'!AM27</f>
        <v>0</v>
      </c>
      <c r="AN30" s="52">
        <f>'[9]NAW7 - HVP - SSEH'!AN27</f>
        <v>0</v>
      </c>
      <c r="AO30" s="52">
        <f>'[9]NAW7 - HVP - SSEH'!AO27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SSEH'!G28</f>
        <v>0</v>
      </c>
      <c r="H31" s="52">
        <f>'[9]NAW7 - HVP - SSEH'!H28</f>
        <v>0</v>
      </c>
      <c r="I31" s="52">
        <f>'[9]NAW7 - HVP - SSEH'!I28</f>
        <v>0</v>
      </c>
      <c r="J31" s="52">
        <f>'[9]NAW7 - HVP - SSEH'!J28</f>
        <v>0</v>
      </c>
      <c r="K31" s="52">
        <f>'[9]NAW7 - HVP - SSEH'!K28</f>
        <v>0</v>
      </c>
      <c r="L31" s="59">
        <f t="shared" si="111"/>
        <v>0</v>
      </c>
      <c r="M31" s="52">
        <f>'[9]NAW7 - HVP - SSEH'!M28</f>
        <v>0</v>
      </c>
      <c r="N31" s="52">
        <f>'[9]NAW7 - HVP - SSEH'!N28</f>
        <v>0</v>
      </c>
      <c r="O31" s="52">
        <f>'[9]NAW7 - HVP - SSEH'!O28</f>
        <v>0</v>
      </c>
      <c r="P31" s="52">
        <f>'[9]NAW7 - HVP - SSEH'!P28</f>
        <v>0</v>
      </c>
      <c r="Q31" s="52">
        <f>'[9]NAW7 - HVP - SSEH'!Q28</f>
        <v>0</v>
      </c>
      <c r="R31" s="59">
        <f t="shared" si="112"/>
        <v>0</v>
      </c>
      <c r="S31" s="52">
        <f>'[9]NAW7 - HVP - SSEH'!S28</f>
        <v>0</v>
      </c>
      <c r="T31" s="52">
        <f>'[9]NAW7 - HVP - SSEH'!T28</f>
        <v>0</v>
      </c>
      <c r="U31" s="52">
        <f>'[9]NAW7 - HVP - SSEH'!U28</f>
        <v>0</v>
      </c>
      <c r="V31" s="52">
        <f>'[9]NAW7 - HVP - SSEH'!V28</f>
        <v>0</v>
      </c>
      <c r="W31" s="52">
        <f>'[9]NAW7 - HVP - SSEH'!W28</f>
        <v>0</v>
      </c>
      <c r="X31" s="59">
        <f t="shared" si="113"/>
        <v>0</v>
      </c>
      <c r="Y31" s="52">
        <f>'[9]NAW7 - HVP - SSEH'!Y28</f>
        <v>0</v>
      </c>
      <c r="Z31" s="52">
        <f>'[9]NAW7 - HVP - SSEH'!Z28</f>
        <v>0</v>
      </c>
      <c r="AA31" s="52">
        <f>'[9]NAW7 - HVP - SSEH'!AA28</f>
        <v>0</v>
      </c>
      <c r="AB31" s="52">
        <f>'[9]NAW7 - HVP - SSEH'!AB28</f>
        <v>0</v>
      </c>
      <c r="AC31" s="52">
        <f>'[9]NAW7 - HVP - SSEH'!AC28</f>
        <v>0</v>
      </c>
      <c r="AD31" s="59">
        <f t="shared" si="114"/>
        <v>0</v>
      </c>
      <c r="AE31" s="52">
        <f>'[9]NAW7 - HVP - SSEH'!AE28</f>
        <v>0</v>
      </c>
      <c r="AF31" s="52">
        <f>'[9]NAW7 - HVP - SSEH'!AF28</f>
        <v>0</v>
      </c>
      <c r="AG31" s="52">
        <f>'[9]NAW7 - HVP - SSEH'!AG28</f>
        <v>0</v>
      </c>
      <c r="AH31" s="52">
        <f>'[9]NAW7 - HVP - SSEH'!AH28</f>
        <v>0</v>
      </c>
      <c r="AI31" s="52">
        <f>'[9]NAW7 - HVP - SSEH'!AI28</f>
        <v>0</v>
      </c>
      <c r="AJ31" s="59">
        <f t="shared" si="115"/>
        <v>0</v>
      </c>
      <c r="AK31" s="52">
        <f>'[9]NAW7 - HVP - SSEH'!AK28</f>
        <v>0</v>
      </c>
      <c r="AL31" s="52">
        <f>'[9]NAW7 - HVP - SSEH'!AL28</f>
        <v>0</v>
      </c>
      <c r="AM31" s="52">
        <f>'[9]NAW7 - HVP - SSEH'!AM28</f>
        <v>0</v>
      </c>
      <c r="AN31" s="52">
        <f>'[9]NAW7 - HVP - SSEH'!AN28</f>
        <v>0</v>
      </c>
      <c r="AO31" s="52">
        <f>'[9]NAW7 - HVP - SSEH'!AO28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SSEH'!G30</f>
        <v>0</v>
      </c>
      <c r="H33" s="52">
        <f>'[9]NAW7 - HVP - SSEH'!H30</f>
        <v>0</v>
      </c>
      <c r="I33" s="52">
        <f>'[9]NAW7 - HVP - SSEH'!I30</f>
        <v>0</v>
      </c>
      <c r="J33" s="52">
        <f>'[9]NAW7 - HVP - SSEH'!J30</f>
        <v>0</v>
      </c>
      <c r="K33" s="52">
        <f>'[9]NAW7 - HVP - SSEH'!K30</f>
        <v>0</v>
      </c>
      <c r="L33" s="53">
        <f>SUM(G33:K33)</f>
        <v>0</v>
      </c>
      <c r="M33" s="52">
        <f>'[9]NAW7 - HVP - SSEH'!M30</f>
        <v>0</v>
      </c>
      <c r="N33" s="52">
        <f>'[9]NAW7 - HVP - SSEH'!N30</f>
        <v>0</v>
      </c>
      <c r="O33" s="52">
        <f>'[9]NAW7 - HVP - SSEH'!O30</f>
        <v>0</v>
      </c>
      <c r="P33" s="52">
        <f>'[9]NAW7 - HVP - SSEH'!P30</f>
        <v>0</v>
      </c>
      <c r="Q33" s="52">
        <f>'[9]NAW7 - HVP - SSEH'!Q30</f>
        <v>0</v>
      </c>
      <c r="R33" s="53">
        <f>SUM(M33:Q33)</f>
        <v>0</v>
      </c>
      <c r="S33" s="52">
        <f>'[9]NAW7 - HVP - SSEH'!S30</f>
        <v>0</v>
      </c>
      <c r="T33" s="52">
        <f>'[9]NAW7 - HVP - SSEH'!T30</f>
        <v>0</v>
      </c>
      <c r="U33" s="52">
        <f>'[9]NAW7 - HVP - SSEH'!U30</f>
        <v>0</v>
      </c>
      <c r="V33" s="52">
        <f>'[9]NAW7 - HVP - SSEH'!V30</f>
        <v>0</v>
      </c>
      <c r="W33" s="52">
        <f>'[9]NAW7 - HVP - SSEH'!W30</f>
        <v>0</v>
      </c>
      <c r="X33" s="53">
        <f>SUM(S33:W33)</f>
        <v>0</v>
      </c>
      <c r="Y33" s="54">
        <f>'[9]NAW7 - HVP - SSEH'!Y30</f>
        <v>0</v>
      </c>
      <c r="Z33" s="54">
        <f>'[9]NAW7 - HVP - SSEH'!Z30</f>
        <v>0</v>
      </c>
      <c r="AA33" s="54">
        <f>'[9]NAW7 - HVP - SSEH'!AA30</f>
        <v>0</v>
      </c>
      <c r="AB33" s="54">
        <f>'[9]NAW7 - HVP - SSEH'!AB30</f>
        <v>0</v>
      </c>
      <c r="AC33" s="54">
        <f>'[9]NAW7 - HVP - SSEH'!AC30</f>
        <v>0</v>
      </c>
      <c r="AD33" s="53">
        <f>SUM(Y33:AC33)</f>
        <v>0</v>
      </c>
      <c r="AE33" s="54">
        <f>'[9]NAW7 - HVP - SSEH'!AE30</f>
        <v>0</v>
      </c>
      <c r="AF33" s="54">
        <f>'[9]NAW7 - HVP - SSEH'!AF30</f>
        <v>0</v>
      </c>
      <c r="AG33" s="54">
        <f>'[9]NAW7 - HVP - SSEH'!AG30</f>
        <v>0</v>
      </c>
      <c r="AH33" s="54">
        <f>'[9]NAW7 - HVP - SSEH'!AH30</f>
        <v>0</v>
      </c>
      <c r="AI33" s="54">
        <f>'[9]NAW7 - HVP - SSEH'!AI30</f>
        <v>0</v>
      </c>
      <c r="AJ33" s="53">
        <f>SUM(AE33:AI33)</f>
        <v>0</v>
      </c>
      <c r="AK33" s="54">
        <f>'[9]NAW7 - HVP - SSEH'!AK30</f>
        <v>0</v>
      </c>
      <c r="AL33" s="54">
        <f>'[9]NAW7 - HVP - SSEH'!AL30</f>
        <v>0</v>
      </c>
      <c r="AM33" s="54">
        <f>'[9]NAW7 - HVP - SSEH'!AM30</f>
        <v>0</v>
      </c>
      <c r="AN33" s="54">
        <f>'[9]NAW7 - HVP - SSEH'!AN30</f>
        <v>0</v>
      </c>
      <c r="AO33" s="54">
        <f>'[9]NAW7 - HVP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SSEH'!G31</f>
        <v>0</v>
      </c>
      <c r="H34" s="52">
        <f>'[9]NAW7 - HVP - SSEH'!H31</f>
        <v>0</v>
      </c>
      <c r="I34" s="52">
        <f>'[9]NAW7 - HVP - SSEH'!I31</f>
        <v>0</v>
      </c>
      <c r="J34" s="52">
        <f>'[9]NAW7 - HVP - SSEH'!J31</f>
        <v>0</v>
      </c>
      <c r="K34" s="52">
        <f>'[9]NAW7 - HVP - SSEH'!K31</f>
        <v>0</v>
      </c>
      <c r="L34" s="59">
        <f t="shared" ref="L34:L36" si="143">SUM(G34:K34)</f>
        <v>0</v>
      </c>
      <c r="M34" s="52">
        <f>'[9]NAW7 - HVP - SSEH'!M31</f>
        <v>0</v>
      </c>
      <c r="N34" s="52">
        <f>'[9]NAW7 - HVP - SSEH'!N31</f>
        <v>0</v>
      </c>
      <c r="O34" s="52">
        <f>'[9]NAW7 - HVP - SSEH'!O31</f>
        <v>0</v>
      </c>
      <c r="P34" s="52">
        <f>'[9]NAW7 - HVP - SSEH'!P31</f>
        <v>0</v>
      </c>
      <c r="Q34" s="52">
        <f>'[9]NAW7 - HVP - SSEH'!Q31</f>
        <v>0</v>
      </c>
      <c r="R34" s="59">
        <f t="shared" ref="R34:R36" si="144">SUM(M34:Q34)</f>
        <v>0</v>
      </c>
      <c r="S34" s="52">
        <f>'[9]NAW7 - HVP - SSEH'!S31</f>
        <v>0</v>
      </c>
      <c r="T34" s="52">
        <f>'[9]NAW7 - HVP - SSEH'!T31</f>
        <v>0</v>
      </c>
      <c r="U34" s="52">
        <f>'[9]NAW7 - HVP - SSEH'!U31</f>
        <v>0</v>
      </c>
      <c r="V34" s="52">
        <f>'[9]NAW7 - HVP - SSEH'!V31</f>
        <v>0</v>
      </c>
      <c r="W34" s="52">
        <f>'[9]NAW7 - HVP - SSEH'!W31</f>
        <v>0</v>
      </c>
      <c r="X34" s="59">
        <f t="shared" ref="X34:X36" si="145">SUM(S34:W34)</f>
        <v>0</v>
      </c>
      <c r="Y34" s="52">
        <f>'[9]NAW7 - HVP - SSEH'!Y31</f>
        <v>0</v>
      </c>
      <c r="Z34" s="52">
        <f>'[9]NAW7 - HVP - SSEH'!Z31</f>
        <v>0</v>
      </c>
      <c r="AA34" s="52">
        <f>'[9]NAW7 - HVP - SSEH'!AA31</f>
        <v>0</v>
      </c>
      <c r="AB34" s="52">
        <f>'[9]NAW7 - HVP - SSEH'!AB31</f>
        <v>0</v>
      </c>
      <c r="AC34" s="52">
        <f>'[9]NAW7 - HVP - SSEH'!AC31</f>
        <v>0</v>
      </c>
      <c r="AD34" s="59">
        <f t="shared" ref="AD34:AD36" si="146">SUM(Y34:AC34)</f>
        <v>0</v>
      </c>
      <c r="AE34" s="52">
        <f>'[9]NAW7 - HVP - SSEH'!AE31</f>
        <v>0</v>
      </c>
      <c r="AF34" s="52">
        <f>'[9]NAW7 - HVP - SSEH'!AF31</f>
        <v>0</v>
      </c>
      <c r="AG34" s="52">
        <f>'[9]NAW7 - HVP - SSEH'!AG31</f>
        <v>0</v>
      </c>
      <c r="AH34" s="52">
        <f>'[9]NAW7 - HVP - SSEH'!AH31</f>
        <v>0</v>
      </c>
      <c r="AI34" s="52">
        <f>'[9]NAW7 - HVP - SSEH'!AI31</f>
        <v>0</v>
      </c>
      <c r="AJ34" s="59">
        <f t="shared" ref="AJ34:AJ36" si="147">SUM(AE34:AI34)</f>
        <v>0</v>
      </c>
      <c r="AK34" s="52">
        <f>'[9]NAW7 - HVP - SSEH'!AK31</f>
        <v>0</v>
      </c>
      <c r="AL34" s="52">
        <f>'[9]NAW7 - HVP - SSEH'!AL31</f>
        <v>0</v>
      </c>
      <c r="AM34" s="52">
        <f>'[9]NAW7 - HVP - SSEH'!AM31</f>
        <v>0</v>
      </c>
      <c r="AN34" s="52">
        <f>'[9]NAW7 - HVP - SSEH'!AN31</f>
        <v>0</v>
      </c>
      <c r="AO34" s="52">
        <f>'[9]NAW7 - HVP - SSEH'!AO31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SSEH'!G32</f>
        <v>0</v>
      </c>
      <c r="H35" s="52">
        <f>'[9]NAW7 - HVP - SSEH'!H32</f>
        <v>0</v>
      </c>
      <c r="I35" s="52">
        <f>'[9]NAW7 - HVP - SSEH'!I32</f>
        <v>0</v>
      </c>
      <c r="J35" s="52">
        <f>'[9]NAW7 - HVP - SSEH'!J32</f>
        <v>0</v>
      </c>
      <c r="K35" s="52">
        <f>'[9]NAW7 - HVP - SSEH'!K32</f>
        <v>0</v>
      </c>
      <c r="L35" s="59">
        <f t="shared" si="143"/>
        <v>0</v>
      </c>
      <c r="M35" s="52">
        <f>'[9]NAW7 - HVP - SSEH'!M32</f>
        <v>0</v>
      </c>
      <c r="N35" s="52">
        <f>'[9]NAW7 - HVP - SSEH'!N32</f>
        <v>0</v>
      </c>
      <c r="O35" s="52">
        <f>'[9]NAW7 - HVP - SSEH'!O32</f>
        <v>0</v>
      </c>
      <c r="P35" s="52">
        <f>'[9]NAW7 - HVP - SSEH'!P32</f>
        <v>0</v>
      </c>
      <c r="Q35" s="52">
        <f>'[9]NAW7 - HVP - SSEH'!Q32</f>
        <v>0</v>
      </c>
      <c r="R35" s="59">
        <f t="shared" si="144"/>
        <v>0</v>
      </c>
      <c r="S35" s="52">
        <f>'[9]NAW7 - HVP - SSEH'!S32</f>
        <v>0</v>
      </c>
      <c r="T35" s="52">
        <f>'[9]NAW7 - HVP - SSEH'!T32</f>
        <v>0</v>
      </c>
      <c r="U35" s="52">
        <f>'[9]NAW7 - HVP - SSEH'!U32</f>
        <v>0</v>
      </c>
      <c r="V35" s="52">
        <f>'[9]NAW7 - HVP - SSEH'!V32</f>
        <v>0</v>
      </c>
      <c r="W35" s="52">
        <f>'[9]NAW7 - HVP - SSEH'!W32</f>
        <v>0</v>
      </c>
      <c r="X35" s="59">
        <f t="shared" si="145"/>
        <v>0</v>
      </c>
      <c r="Y35" s="52">
        <f>'[9]NAW7 - HVP - SSEH'!Y32</f>
        <v>0</v>
      </c>
      <c r="Z35" s="52">
        <f>'[9]NAW7 - HVP - SSEH'!Z32</f>
        <v>0</v>
      </c>
      <c r="AA35" s="52">
        <f>'[9]NAW7 - HVP - SSEH'!AA32</f>
        <v>0</v>
      </c>
      <c r="AB35" s="52">
        <f>'[9]NAW7 - HVP - SSEH'!AB32</f>
        <v>0</v>
      </c>
      <c r="AC35" s="52">
        <f>'[9]NAW7 - HVP - SSEH'!AC32</f>
        <v>0</v>
      </c>
      <c r="AD35" s="59">
        <f t="shared" si="146"/>
        <v>0</v>
      </c>
      <c r="AE35" s="52">
        <f>'[9]NAW7 - HVP - SSEH'!AE32</f>
        <v>0</v>
      </c>
      <c r="AF35" s="52">
        <f>'[9]NAW7 - HVP - SSEH'!AF32</f>
        <v>0</v>
      </c>
      <c r="AG35" s="52">
        <f>'[9]NAW7 - HVP - SSEH'!AG32</f>
        <v>0</v>
      </c>
      <c r="AH35" s="52">
        <f>'[9]NAW7 - HVP - SSEH'!AH32</f>
        <v>0</v>
      </c>
      <c r="AI35" s="52">
        <f>'[9]NAW7 - HVP - SSEH'!AI32</f>
        <v>0</v>
      </c>
      <c r="AJ35" s="59">
        <f t="shared" si="147"/>
        <v>0</v>
      </c>
      <c r="AK35" s="52">
        <f>'[9]NAW7 - HVP - SSEH'!AK32</f>
        <v>0</v>
      </c>
      <c r="AL35" s="52">
        <f>'[9]NAW7 - HVP - SSEH'!AL32</f>
        <v>0</v>
      </c>
      <c r="AM35" s="52">
        <f>'[9]NAW7 - HVP - SSEH'!AM32</f>
        <v>0</v>
      </c>
      <c r="AN35" s="52">
        <f>'[9]NAW7 - HVP - SSEH'!AN32</f>
        <v>0</v>
      </c>
      <c r="AO35" s="52">
        <f>'[9]NAW7 - HVP - SSEH'!AO32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SSEH'!G33</f>
        <v>0</v>
      </c>
      <c r="H36" s="52">
        <f>'[9]NAW7 - HVP - SSEH'!H33</f>
        <v>0</v>
      </c>
      <c r="I36" s="52">
        <f>'[9]NAW7 - HVP - SSEH'!I33</f>
        <v>0</v>
      </c>
      <c r="J36" s="52">
        <f>'[9]NAW7 - HVP - SSEH'!J33</f>
        <v>0</v>
      </c>
      <c r="K36" s="52">
        <f>'[9]NAW7 - HVP - SSEH'!K33</f>
        <v>0</v>
      </c>
      <c r="L36" s="59">
        <f t="shared" si="143"/>
        <v>0</v>
      </c>
      <c r="M36" s="52">
        <f>'[9]NAW7 - HVP - SSEH'!M33</f>
        <v>0</v>
      </c>
      <c r="N36" s="52">
        <f>'[9]NAW7 - HVP - SSEH'!N33</f>
        <v>0</v>
      </c>
      <c r="O36" s="52">
        <f>'[9]NAW7 - HVP - SSEH'!O33</f>
        <v>0</v>
      </c>
      <c r="P36" s="52">
        <f>'[9]NAW7 - HVP - SSEH'!P33</f>
        <v>0</v>
      </c>
      <c r="Q36" s="52">
        <f>'[9]NAW7 - HVP - SSEH'!Q33</f>
        <v>0</v>
      </c>
      <c r="R36" s="59">
        <f t="shared" si="144"/>
        <v>0</v>
      </c>
      <c r="S36" s="52">
        <f>'[9]NAW7 - HVP - SSEH'!S33</f>
        <v>0</v>
      </c>
      <c r="T36" s="52">
        <f>'[9]NAW7 - HVP - SSEH'!T33</f>
        <v>0</v>
      </c>
      <c r="U36" s="52">
        <f>'[9]NAW7 - HVP - SSEH'!U33</f>
        <v>0</v>
      </c>
      <c r="V36" s="52">
        <f>'[9]NAW7 - HVP - SSEH'!V33</f>
        <v>0</v>
      </c>
      <c r="W36" s="52">
        <f>'[9]NAW7 - HVP - SSEH'!W33</f>
        <v>0</v>
      </c>
      <c r="X36" s="59">
        <f t="shared" si="145"/>
        <v>0</v>
      </c>
      <c r="Y36" s="52">
        <f>'[9]NAW7 - HVP - SSEH'!Y33</f>
        <v>0</v>
      </c>
      <c r="Z36" s="52">
        <f>'[9]NAW7 - HVP - SSEH'!Z33</f>
        <v>0</v>
      </c>
      <c r="AA36" s="52">
        <f>'[9]NAW7 - HVP - SSEH'!AA33</f>
        <v>0</v>
      </c>
      <c r="AB36" s="52">
        <f>'[9]NAW7 - HVP - SSEH'!AB33</f>
        <v>0</v>
      </c>
      <c r="AC36" s="52">
        <f>'[9]NAW7 - HVP - SSEH'!AC33</f>
        <v>0</v>
      </c>
      <c r="AD36" s="59">
        <f t="shared" si="146"/>
        <v>0</v>
      </c>
      <c r="AE36" s="52">
        <f>'[9]NAW7 - HVP - SSEH'!AE33</f>
        <v>0</v>
      </c>
      <c r="AF36" s="52">
        <f>'[9]NAW7 - HVP - SSEH'!AF33</f>
        <v>0</v>
      </c>
      <c r="AG36" s="52">
        <f>'[9]NAW7 - HVP - SSEH'!AG33</f>
        <v>0</v>
      </c>
      <c r="AH36" s="52">
        <f>'[9]NAW7 - HVP - SSEH'!AH33</f>
        <v>0</v>
      </c>
      <c r="AI36" s="52">
        <f>'[9]NAW7 - HVP - SSEH'!AI33</f>
        <v>0</v>
      </c>
      <c r="AJ36" s="59">
        <f t="shared" si="147"/>
        <v>0</v>
      </c>
      <c r="AK36" s="52">
        <f>'[9]NAW7 - HVP - SSEH'!AK33</f>
        <v>0</v>
      </c>
      <c r="AL36" s="52">
        <f>'[9]NAW7 - HVP - SSEH'!AL33</f>
        <v>0</v>
      </c>
      <c r="AM36" s="52">
        <f>'[9]NAW7 - HVP - SSEH'!AM33</f>
        <v>0</v>
      </c>
      <c r="AN36" s="52">
        <f>'[9]NAW7 - HVP - SSEH'!AN33</f>
        <v>0</v>
      </c>
      <c r="AO36" s="52">
        <f>'[9]NAW7 - HVP - SSEH'!AO33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SSEH'!G35</f>
        <v>0</v>
      </c>
      <c r="H38" s="52">
        <f>'[9]NAW7 - HVP - SSEH'!H35</f>
        <v>0</v>
      </c>
      <c r="I38" s="52">
        <f>'[9]NAW7 - HVP - SSEH'!I35</f>
        <v>0</v>
      </c>
      <c r="J38" s="52">
        <f>'[9]NAW7 - HVP - SSEH'!J35</f>
        <v>0</v>
      </c>
      <c r="K38" s="52">
        <f>'[9]NAW7 - HVP - SSEH'!K35</f>
        <v>0</v>
      </c>
      <c r="L38" s="53">
        <f>SUM(G38:K38)</f>
        <v>0</v>
      </c>
      <c r="M38" s="52">
        <f>'[9]NAW7 - HVP - SSEH'!M35</f>
        <v>0</v>
      </c>
      <c r="N38" s="52">
        <f>'[9]NAW7 - HVP - SSEH'!N35</f>
        <v>0</v>
      </c>
      <c r="O38" s="52">
        <f>'[9]NAW7 - HVP - SSEH'!O35</f>
        <v>0</v>
      </c>
      <c r="P38" s="52">
        <f>'[9]NAW7 - HVP - SSEH'!P35</f>
        <v>0</v>
      </c>
      <c r="Q38" s="52">
        <f>'[9]NAW7 - HVP - SSEH'!Q35</f>
        <v>0</v>
      </c>
      <c r="R38" s="53">
        <f>SUM(M38:Q38)</f>
        <v>0</v>
      </c>
      <c r="S38" s="52">
        <f>'[9]NAW7 - HVP - SSEH'!S35</f>
        <v>0</v>
      </c>
      <c r="T38" s="52">
        <f>'[9]NAW7 - HVP - SSEH'!T35</f>
        <v>0</v>
      </c>
      <c r="U38" s="52">
        <f>'[9]NAW7 - HVP - SSEH'!U35</f>
        <v>0</v>
      </c>
      <c r="V38" s="52">
        <f>'[9]NAW7 - HVP - SSEH'!V35</f>
        <v>0</v>
      </c>
      <c r="W38" s="52">
        <f>'[9]NAW7 - HVP - SSEH'!W35</f>
        <v>0</v>
      </c>
      <c r="X38" s="53">
        <f>SUM(S38:W38)</f>
        <v>0</v>
      </c>
      <c r="Y38" s="54">
        <f>'[9]NAW7 - HVP - SSEH'!Y35</f>
        <v>0</v>
      </c>
      <c r="Z38" s="54">
        <f>'[9]NAW7 - HVP - SSEH'!Z35</f>
        <v>0</v>
      </c>
      <c r="AA38" s="54">
        <f>'[9]NAW7 - HVP - SSEH'!AA35</f>
        <v>0</v>
      </c>
      <c r="AB38" s="54">
        <f>'[9]NAW7 - HVP - SSEH'!AB35</f>
        <v>0</v>
      </c>
      <c r="AC38" s="54">
        <f>'[9]NAW7 - HVP - SSEH'!AC35</f>
        <v>0</v>
      </c>
      <c r="AD38" s="53">
        <f>SUM(Y38:AC38)</f>
        <v>0</v>
      </c>
      <c r="AE38" s="54">
        <f>'[9]NAW7 - HVP - SSEH'!AE35</f>
        <v>0</v>
      </c>
      <c r="AF38" s="54">
        <f>'[9]NAW7 - HVP - SSEH'!AF35</f>
        <v>0</v>
      </c>
      <c r="AG38" s="54">
        <f>'[9]NAW7 - HVP - SSEH'!AG35</f>
        <v>0</v>
      </c>
      <c r="AH38" s="54">
        <f>'[9]NAW7 - HVP - SSEH'!AH35</f>
        <v>0</v>
      </c>
      <c r="AI38" s="54">
        <f>'[9]NAW7 - HVP - SSEH'!AI35</f>
        <v>0</v>
      </c>
      <c r="AJ38" s="53">
        <f>SUM(AE38:AI38)</f>
        <v>0</v>
      </c>
      <c r="AK38" s="54">
        <f>'[9]NAW7 - HVP - SSEH'!AK35</f>
        <v>0</v>
      </c>
      <c r="AL38" s="54">
        <f>'[9]NAW7 - HVP - SSEH'!AL35</f>
        <v>0</v>
      </c>
      <c r="AM38" s="54">
        <f>'[9]NAW7 - HVP - SSEH'!AM35</f>
        <v>0</v>
      </c>
      <c r="AN38" s="54">
        <f>'[9]NAW7 - HVP - SSEH'!AN35</f>
        <v>0</v>
      </c>
      <c r="AO38" s="54">
        <f>'[9]NAW7 - HVP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SSEH'!G36</f>
        <v>0</v>
      </c>
      <c r="H39" s="52">
        <f>'[9]NAW7 - HVP - SSEH'!H36</f>
        <v>0</v>
      </c>
      <c r="I39" s="52">
        <f>'[9]NAW7 - HVP - SSEH'!I36</f>
        <v>0</v>
      </c>
      <c r="J39" s="52">
        <f>'[9]NAW7 - HVP - SSEH'!J36</f>
        <v>0</v>
      </c>
      <c r="K39" s="52">
        <f>'[9]NAW7 - HVP - SSEH'!K36</f>
        <v>0</v>
      </c>
      <c r="L39" s="59">
        <f t="shared" ref="L39:L41" si="175">SUM(G39:K39)</f>
        <v>0</v>
      </c>
      <c r="M39" s="52">
        <f>'[9]NAW7 - HVP - SSEH'!M36</f>
        <v>0</v>
      </c>
      <c r="N39" s="52">
        <f>'[9]NAW7 - HVP - SSEH'!N36</f>
        <v>0</v>
      </c>
      <c r="O39" s="52">
        <f>'[9]NAW7 - HVP - SSEH'!O36</f>
        <v>0</v>
      </c>
      <c r="P39" s="52">
        <f>'[9]NAW7 - HVP - SSEH'!P36</f>
        <v>0</v>
      </c>
      <c r="Q39" s="52">
        <f>'[9]NAW7 - HVP - SSEH'!Q36</f>
        <v>0</v>
      </c>
      <c r="R39" s="59">
        <f t="shared" ref="R39:R41" si="176">SUM(M39:Q39)</f>
        <v>0</v>
      </c>
      <c r="S39" s="52">
        <f>'[9]NAW7 - HVP - SSEH'!S36</f>
        <v>0</v>
      </c>
      <c r="T39" s="52">
        <f>'[9]NAW7 - HVP - SSEH'!T36</f>
        <v>0</v>
      </c>
      <c r="U39" s="52">
        <f>'[9]NAW7 - HVP - SSEH'!U36</f>
        <v>0</v>
      </c>
      <c r="V39" s="52">
        <f>'[9]NAW7 - HVP - SSEH'!V36</f>
        <v>0</v>
      </c>
      <c r="W39" s="52">
        <f>'[9]NAW7 - HVP - SSEH'!W36</f>
        <v>0</v>
      </c>
      <c r="X39" s="59">
        <f t="shared" ref="X39:X41" si="177">SUM(S39:W39)</f>
        <v>0</v>
      </c>
      <c r="Y39" s="52">
        <f>'[9]NAW7 - HVP - SSEH'!Y36</f>
        <v>0</v>
      </c>
      <c r="Z39" s="52">
        <f>'[9]NAW7 - HVP - SSEH'!Z36</f>
        <v>0</v>
      </c>
      <c r="AA39" s="52">
        <f>'[9]NAW7 - HVP - SSEH'!AA36</f>
        <v>0</v>
      </c>
      <c r="AB39" s="52">
        <f>'[9]NAW7 - HVP - SSEH'!AB36</f>
        <v>0</v>
      </c>
      <c r="AC39" s="52">
        <f>'[9]NAW7 - HVP - SSEH'!AC36</f>
        <v>0</v>
      </c>
      <c r="AD39" s="59">
        <f t="shared" ref="AD39:AD41" si="178">SUM(Y39:AC39)</f>
        <v>0</v>
      </c>
      <c r="AE39" s="52">
        <f>'[9]NAW7 - HVP - SSEH'!AE36</f>
        <v>0</v>
      </c>
      <c r="AF39" s="52">
        <f>'[9]NAW7 - HVP - SSEH'!AF36</f>
        <v>0</v>
      </c>
      <c r="AG39" s="52">
        <f>'[9]NAW7 - HVP - SSEH'!AG36</f>
        <v>0</v>
      </c>
      <c r="AH39" s="52">
        <f>'[9]NAW7 - HVP - SSEH'!AH36</f>
        <v>0</v>
      </c>
      <c r="AI39" s="52">
        <f>'[9]NAW7 - HVP - SSEH'!AI36</f>
        <v>0</v>
      </c>
      <c r="AJ39" s="59">
        <f t="shared" ref="AJ39:AJ41" si="179">SUM(AE39:AI39)</f>
        <v>0</v>
      </c>
      <c r="AK39" s="52">
        <f>'[9]NAW7 - HVP - SSEH'!AK36</f>
        <v>0</v>
      </c>
      <c r="AL39" s="52">
        <f>'[9]NAW7 - HVP - SSEH'!AL36</f>
        <v>0</v>
      </c>
      <c r="AM39" s="52">
        <f>'[9]NAW7 - HVP - SSEH'!AM36</f>
        <v>0</v>
      </c>
      <c r="AN39" s="52">
        <f>'[9]NAW7 - HVP - SSEH'!AN36</f>
        <v>0</v>
      </c>
      <c r="AO39" s="52">
        <f>'[9]NAW7 - HVP - SSEH'!AO36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SSEH'!G37</f>
        <v>0</v>
      </c>
      <c r="H40" s="52">
        <f>'[9]NAW7 - HVP - SSEH'!H37</f>
        <v>0</v>
      </c>
      <c r="I40" s="52">
        <f>'[9]NAW7 - HVP - SSEH'!I37</f>
        <v>0</v>
      </c>
      <c r="J40" s="52">
        <f>'[9]NAW7 - HVP - SSEH'!J37</f>
        <v>0</v>
      </c>
      <c r="K40" s="52">
        <f>'[9]NAW7 - HVP - SSEH'!K37</f>
        <v>0</v>
      </c>
      <c r="L40" s="59">
        <f t="shared" si="175"/>
        <v>0</v>
      </c>
      <c r="M40" s="52">
        <f>'[9]NAW7 - HVP - SSEH'!M37</f>
        <v>0</v>
      </c>
      <c r="N40" s="52">
        <f>'[9]NAW7 - HVP - SSEH'!N37</f>
        <v>0</v>
      </c>
      <c r="O40" s="52">
        <f>'[9]NAW7 - HVP - SSEH'!O37</f>
        <v>0</v>
      </c>
      <c r="P40" s="52">
        <f>'[9]NAW7 - HVP - SSEH'!P37</f>
        <v>0</v>
      </c>
      <c r="Q40" s="52">
        <f>'[9]NAW7 - HVP - SSEH'!Q37</f>
        <v>0</v>
      </c>
      <c r="R40" s="59">
        <f t="shared" si="176"/>
        <v>0</v>
      </c>
      <c r="S40" s="52">
        <f>'[9]NAW7 - HVP - SSEH'!S37</f>
        <v>0</v>
      </c>
      <c r="T40" s="52">
        <f>'[9]NAW7 - HVP - SSEH'!T37</f>
        <v>0</v>
      </c>
      <c r="U40" s="52">
        <f>'[9]NAW7 - HVP - SSEH'!U37</f>
        <v>0</v>
      </c>
      <c r="V40" s="52">
        <f>'[9]NAW7 - HVP - SSEH'!V37</f>
        <v>0</v>
      </c>
      <c r="W40" s="52">
        <f>'[9]NAW7 - HVP - SSEH'!W37</f>
        <v>0</v>
      </c>
      <c r="X40" s="59">
        <f t="shared" si="177"/>
        <v>0</v>
      </c>
      <c r="Y40" s="52">
        <f>'[9]NAW7 - HVP - SSEH'!Y37</f>
        <v>0</v>
      </c>
      <c r="Z40" s="52">
        <f>'[9]NAW7 - HVP - SSEH'!Z37</f>
        <v>0</v>
      </c>
      <c r="AA40" s="52">
        <f>'[9]NAW7 - HVP - SSEH'!AA37</f>
        <v>0</v>
      </c>
      <c r="AB40" s="52">
        <f>'[9]NAW7 - HVP - SSEH'!AB37</f>
        <v>0</v>
      </c>
      <c r="AC40" s="52">
        <f>'[9]NAW7 - HVP - SSEH'!AC37</f>
        <v>0</v>
      </c>
      <c r="AD40" s="59">
        <f t="shared" si="178"/>
        <v>0</v>
      </c>
      <c r="AE40" s="52">
        <f>'[9]NAW7 - HVP - SSEH'!AE37</f>
        <v>0</v>
      </c>
      <c r="AF40" s="52">
        <f>'[9]NAW7 - HVP - SSEH'!AF37</f>
        <v>0</v>
      </c>
      <c r="AG40" s="52">
        <f>'[9]NAW7 - HVP - SSEH'!AG37</f>
        <v>0</v>
      </c>
      <c r="AH40" s="52">
        <f>'[9]NAW7 - HVP - SSEH'!AH37</f>
        <v>0</v>
      </c>
      <c r="AI40" s="52">
        <f>'[9]NAW7 - HVP - SSEH'!AI37</f>
        <v>0</v>
      </c>
      <c r="AJ40" s="59">
        <f t="shared" si="179"/>
        <v>0</v>
      </c>
      <c r="AK40" s="52">
        <f>'[9]NAW7 - HVP - SSEH'!AK37</f>
        <v>0</v>
      </c>
      <c r="AL40" s="52">
        <f>'[9]NAW7 - HVP - SSEH'!AL37</f>
        <v>0</v>
      </c>
      <c r="AM40" s="52">
        <f>'[9]NAW7 - HVP - SSEH'!AM37</f>
        <v>0</v>
      </c>
      <c r="AN40" s="52">
        <f>'[9]NAW7 - HVP - SSEH'!AN37</f>
        <v>0</v>
      </c>
      <c r="AO40" s="52">
        <f>'[9]NAW7 - HVP - SSEH'!AO37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SSEH'!G38</f>
        <v>0</v>
      </c>
      <c r="H41" s="52">
        <f>'[9]NAW7 - HVP - SSEH'!H38</f>
        <v>0</v>
      </c>
      <c r="I41" s="52">
        <f>'[9]NAW7 - HVP - SSEH'!I38</f>
        <v>0</v>
      </c>
      <c r="J41" s="52">
        <f>'[9]NAW7 - HVP - SSEH'!J38</f>
        <v>0</v>
      </c>
      <c r="K41" s="52">
        <f>'[9]NAW7 - HVP - SSEH'!K38</f>
        <v>0</v>
      </c>
      <c r="L41" s="59">
        <f t="shared" si="175"/>
        <v>0</v>
      </c>
      <c r="M41" s="52">
        <f>'[9]NAW7 - HVP - SSEH'!M38</f>
        <v>0</v>
      </c>
      <c r="N41" s="52">
        <f>'[9]NAW7 - HVP - SSEH'!N38</f>
        <v>0</v>
      </c>
      <c r="O41" s="52">
        <f>'[9]NAW7 - HVP - SSEH'!O38</f>
        <v>0</v>
      </c>
      <c r="P41" s="52">
        <f>'[9]NAW7 - HVP - SSEH'!P38</f>
        <v>0</v>
      </c>
      <c r="Q41" s="52">
        <f>'[9]NAW7 - HVP - SSEH'!Q38</f>
        <v>0</v>
      </c>
      <c r="R41" s="59">
        <f t="shared" si="176"/>
        <v>0</v>
      </c>
      <c r="S41" s="52">
        <f>'[9]NAW7 - HVP - SSEH'!S38</f>
        <v>0</v>
      </c>
      <c r="T41" s="52">
        <f>'[9]NAW7 - HVP - SSEH'!T38</f>
        <v>0</v>
      </c>
      <c r="U41" s="52">
        <f>'[9]NAW7 - HVP - SSEH'!U38</f>
        <v>0</v>
      </c>
      <c r="V41" s="52">
        <f>'[9]NAW7 - HVP - SSEH'!V38</f>
        <v>0</v>
      </c>
      <c r="W41" s="52">
        <f>'[9]NAW7 - HVP - SSEH'!W38</f>
        <v>0</v>
      </c>
      <c r="X41" s="59">
        <f t="shared" si="177"/>
        <v>0</v>
      </c>
      <c r="Y41" s="52">
        <f>'[9]NAW7 - HVP - SSEH'!Y38</f>
        <v>0</v>
      </c>
      <c r="Z41" s="52">
        <f>'[9]NAW7 - HVP - SSEH'!Z38</f>
        <v>0</v>
      </c>
      <c r="AA41" s="52">
        <f>'[9]NAW7 - HVP - SSEH'!AA38</f>
        <v>0</v>
      </c>
      <c r="AB41" s="52">
        <f>'[9]NAW7 - HVP - SSEH'!AB38</f>
        <v>0</v>
      </c>
      <c r="AC41" s="52">
        <f>'[9]NAW7 - HVP - SSEH'!AC38</f>
        <v>0</v>
      </c>
      <c r="AD41" s="59">
        <f t="shared" si="178"/>
        <v>0</v>
      </c>
      <c r="AE41" s="52">
        <f>'[9]NAW7 - HVP - SSEH'!AE38</f>
        <v>0</v>
      </c>
      <c r="AF41" s="52">
        <f>'[9]NAW7 - HVP - SSEH'!AF38</f>
        <v>0</v>
      </c>
      <c r="AG41" s="52">
        <f>'[9]NAW7 - HVP - SSEH'!AG38</f>
        <v>0</v>
      </c>
      <c r="AH41" s="52">
        <f>'[9]NAW7 - HVP - SSEH'!AH38</f>
        <v>0</v>
      </c>
      <c r="AI41" s="52">
        <f>'[9]NAW7 - HVP - SSEH'!AI38</f>
        <v>0</v>
      </c>
      <c r="AJ41" s="59">
        <f t="shared" si="179"/>
        <v>0</v>
      </c>
      <c r="AK41" s="52">
        <f>'[9]NAW7 - HVP - SSEH'!AK38</f>
        <v>0</v>
      </c>
      <c r="AL41" s="52">
        <f>'[9]NAW7 - HVP - SSEH'!AL38</f>
        <v>0</v>
      </c>
      <c r="AM41" s="52">
        <f>'[9]NAW7 - HVP - SSEH'!AM38</f>
        <v>0</v>
      </c>
      <c r="AN41" s="52">
        <f>'[9]NAW7 - HVP - SSEH'!AN38</f>
        <v>0</v>
      </c>
      <c r="AO41" s="52">
        <f>'[9]NAW7 - HVP - SSEH'!AO38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SSEH'!G40</f>
        <v>0</v>
      </c>
      <c r="H43" s="52">
        <f>'[9]NAW7 - HVP - SSEH'!H40</f>
        <v>0</v>
      </c>
      <c r="I43" s="52">
        <f>'[9]NAW7 - HVP - SSEH'!I40</f>
        <v>0</v>
      </c>
      <c r="J43" s="52">
        <f>'[9]NAW7 - HVP - SSEH'!J40</f>
        <v>0</v>
      </c>
      <c r="K43" s="52">
        <f>'[9]NAW7 - HVP - SSEH'!K40</f>
        <v>0</v>
      </c>
      <c r="L43" s="53">
        <f>SUM(G43:K43)</f>
        <v>0</v>
      </c>
      <c r="M43" s="52">
        <f>'[9]NAW7 - HVP - SSEH'!M40</f>
        <v>0</v>
      </c>
      <c r="N43" s="52">
        <f>'[9]NAW7 - HVP - SSEH'!N40</f>
        <v>0</v>
      </c>
      <c r="O43" s="52">
        <f>'[9]NAW7 - HVP - SSEH'!O40</f>
        <v>0</v>
      </c>
      <c r="P43" s="52">
        <f>'[9]NAW7 - HVP - SSEH'!P40</f>
        <v>0</v>
      </c>
      <c r="Q43" s="52">
        <f>'[9]NAW7 - HVP - SSEH'!Q40</f>
        <v>0</v>
      </c>
      <c r="R43" s="53">
        <f>SUM(M43:Q43)</f>
        <v>0</v>
      </c>
      <c r="S43" s="52">
        <f>'[9]NAW7 - HVP - SSEH'!S40</f>
        <v>0</v>
      </c>
      <c r="T43" s="52">
        <f>'[9]NAW7 - HVP - SSEH'!T40</f>
        <v>0</v>
      </c>
      <c r="U43" s="52">
        <f>'[9]NAW7 - HVP - SSEH'!U40</f>
        <v>0</v>
      </c>
      <c r="V43" s="52">
        <f>'[9]NAW7 - HVP - SSEH'!V40</f>
        <v>0</v>
      </c>
      <c r="W43" s="52">
        <f>'[9]NAW7 - HVP - SSEH'!W40</f>
        <v>0</v>
      </c>
      <c r="X43" s="53">
        <f>SUM(S43:W43)</f>
        <v>0</v>
      </c>
      <c r="Y43" s="54">
        <f>'[9]NAW7 - HVP - SSEH'!Y40</f>
        <v>0</v>
      </c>
      <c r="Z43" s="54">
        <f>'[9]NAW7 - HVP - SSEH'!Z40</f>
        <v>0</v>
      </c>
      <c r="AA43" s="54">
        <f>'[9]NAW7 - HVP - SSEH'!AA40</f>
        <v>0</v>
      </c>
      <c r="AB43" s="54">
        <f>'[9]NAW7 - HVP - SSEH'!AB40</f>
        <v>0</v>
      </c>
      <c r="AC43" s="54">
        <f>'[9]NAW7 - HVP - SSEH'!AC40</f>
        <v>0</v>
      </c>
      <c r="AD43" s="53">
        <f>SUM(Y43:AC43)</f>
        <v>0</v>
      </c>
      <c r="AE43" s="54">
        <f>'[9]NAW7 - HVP - SSEH'!AE40</f>
        <v>0</v>
      </c>
      <c r="AF43" s="54">
        <f>'[9]NAW7 - HVP - SSEH'!AF40</f>
        <v>0</v>
      </c>
      <c r="AG43" s="54">
        <f>'[9]NAW7 - HVP - SSEH'!AG40</f>
        <v>0</v>
      </c>
      <c r="AH43" s="54">
        <f>'[9]NAW7 - HVP - SSEH'!AH40</f>
        <v>0</v>
      </c>
      <c r="AI43" s="54">
        <f>'[9]NAW7 - HVP - SSEH'!AI40</f>
        <v>0</v>
      </c>
      <c r="AJ43" s="53">
        <f>SUM(AE43:AI43)</f>
        <v>0</v>
      </c>
      <c r="AK43" s="54">
        <f>'[9]NAW7 - HVP - SSEH'!AK40</f>
        <v>0</v>
      </c>
      <c r="AL43" s="54">
        <f>'[9]NAW7 - HVP - SSEH'!AL40</f>
        <v>0</v>
      </c>
      <c r="AM43" s="54">
        <f>'[9]NAW7 - HVP - SSEH'!AM40</f>
        <v>0</v>
      </c>
      <c r="AN43" s="54">
        <f>'[9]NAW7 - HVP - SSEH'!AN40</f>
        <v>0</v>
      </c>
      <c r="AO43" s="54">
        <f>'[9]NAW7 - HVP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SSEH'!G41</f>
        <v>0</v>
      </c>
      <c r="H44" s="52">
        <f>'[9]NAW7 - HVP - SSEH'!H41</f>
        <v>0</v>
      </c>
      <c r="I44" s="52">
        <f>'[9]NAW7 - HVP - SSEH'!I41</f>
        <v>0</v>
      </c>
      <c r="J44" s="52">
        <f>'[9]NAW7 - HVP - SSEH'!J41</f>
        <v>0</v>
      </c>
      <c r="K44" s="52">
        <f>'[9]NAW7 - HVP - SSEH'!K41</f>
        <v>0</v>
      </c>
      <c r="L44" s="59">
        <f t="shared" ref="L44:L46" si="208">SUM(G44:K44)</f>
        <v>0</v>
      </c>
      <c r="M44" s="52">
        <f>'[9]NAW7 - HVP - SSEH'!M41</f>
        <v>0</v>
      </c>
      <c r="N44" s="52">
        <f>'[9]NAW7 - HVP - SSEH'!N41</f>
        <v>0</v>
      </c>
      <c r="O44" s="52">
        <f>'[9]NAW7 - HVP - SSEH'!O41</f>
        <v>0</v>
      </c>
      <c r="P44" s="52">
        <f>'[9]NAW7 - HVP - SSEH'!P41</f>
        <v>0</v>
      </c>
      <c r="Q44" s="52">
        <f>'[9]NAW7 - HVP - SSEH'!Q41</f>
        <v>0</v>
      </c>
      <c r="R44" s="59">
        <f t="shared" ref="R44:R46" si="209">SUM(M44:Q44)</f>
        <v>0</v>
      </c>
      <c r="S44" s="52">
        <f>'[9]NAW7 - HVP - SSEH'!S41</f>
        <v>0</v>
      </c>
      <c r="T44" s="52">
        <f>'[9]NAW7 - HVP - SSEH'!T41</f>
        <v>0</v>
      </c>
      <c r="U44" s="52">
        <f>'[9]NAW7 - HVP - SSEH'!U41</f>
        <v>0</v>
      </c>
      <c r="V44" s="52">
        <f>'[9]NAW7 - HVP - SSEH'!V41</f>
        <v>0</v>
      </c>
      <c r="W44" s="52">
        <f>'[9]NAW7 - HVP - SSEH'!W41</f>
        <v>0</v>
      </c>
      <c r="X44" s="59">
        <f t="shared" ref="X44:X46" si="210">SUM(S44:W44)</f>
        <v>0</v>
      </c>
      <c r="Y44" s="52">
        <f>'[9]NAW7 - HVP - SSEH'!Y41</f>
        <v>0</v>
      </c>
      <c r="Z44" s="52">
        <f>'[9]NAW7 - HVP - SSEH'!Z41</f>
        <v>0</v>
      </c>
      <c r="AA44" s="52">
        <f>'[9]NAW7 - HVP - SSEH'!AA41</f>
        <v>0</v>
      </c>
      <c r="AB44" s="52">
        <f>'[9]NAW7 - HVP - SSEH'!AB41</f>
        <v>0</v>
      </c>
      <c r="AC44" s="52">
        <f>'[9]NAW7 - HVP - SSEH'!AC41</f>
        <v>0</v>
      </c>
      <c r="AD44" s="59">
        <f t="shared" ref="AD44:AD46" si="211">SUM(Y44:AC44)</f>
        <v>0</v>
      </c>
      <c r="AE44" s="52">
        <f>'[9]NAW7 - HVP - SSEH'!AE41</f>
        <v>0</v>
      </c>
      <c r="AF44" s="52">
        <f>'[9]NAW7 - HVP - SSEH'!AF41</f>
        <v>0</v>
      </c>
      <c r="AG44" s="52">
        <f>'[9]NAW7 - HVP - SSEH'!AG41</f>
        <v>0</v>
      </c>
      <c r="AH44" s="52">
        <f>'[9]NAW7 - HVP - SSEH'!AH41</f>
        <v>0</v>
      </c>
      <c r="AI44" s="52">
        <f>'[9]NAW7 - HVP - SSEH'!AI41</f>
        <v>0</v>
      </c>
      <c r="AJ44" s="59">
        <f t="shared" ref="AJ44:AJ46" si="212">SUM(AE44:AI44)</f>
        <v>0</v>
      </c>
      <c r="AK44" s="52">
        <f>'[9]NAW7 - HVP - SSEH'!AK41</f>
        <v>0</v>
      </c>
      <c r="AL44" s="52">
        <f>'[9]NAW7 - HVP - SSEH'!AL41</f>
        <v>0</v>
      </c>
      <c r="AM44" s="52">
        <f>'[9]NAW7 - HVP - SSEH'!AM41</f>
        <v>0</v>
      </c>
      <c r="AN44" s="52">
        <f>'[9]NAW7 - HVP - SSEH'!AN41</f>
        <v>0</v>
      </c>
      <c r="AO44" s="52">
        <f>'[9]NAW7 - HVP - SSEH'!AO41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SSEH'!G42</f>
        <v>0</v>
      </c>
      <c r="H45" s="52">
        <f>'[9]NAW7 - HVP - SSEH'!H42</f>
        <v>0</v>
      </c>
      <c r="I45" s="52">
        <f>'[9]NAW7 - HVP - SSEH'!I42</f>
        <v>0</v>
      </c>
      <c r="J45" s="52">
        <f>'[9]NAW7 - HVP - SSEH'!J42</f>
        <v>0</v>
      </c>
      <c r="K45" s="52">
        <f>'[9]NAW7 - HVP - SSEH'!K42</f>
        <v>0</v>
      </c>
      <c r="L45" s="59">
        <f t="shared" si="208"/>
        <v>0</v>
      </c>
      <c r="M45" s="52">
        <f>'[9]NAW7 - HVP - SSEH'!M42</f>
        <v>0</v>
      </c>
      <c r="N45" s="52">
        <f>'[9]NAW7 - HVP - SSEH'!N42</f>
        <v>0</v>
      </c>
      <c r="O45" s="52">
        <f>'[9]NAW7 - HVP - SSEH'!O42</f>
        <v>0</v>
      </c>
      <c r="P45" s="52">
        <f>'[9]NAW7 - HVP - SSEH'!P42</f>
        <v>0</v>
      </c>
      <c r="Q45" s="52">
        <f>'[9]NAW7 - HVP - SSEH'!Q42</f>
        <v>0</v>
      </c>
      <c r="R45" s="59">
        <f t="shared" si="209"/>
        <v>0</v>
      </c>
      <c r="S45" s="52">
        <f>'[9]NAW7 - HVP - SSEH'!S42</f>
        <v>0</v>
      </c>
      <c r="T45" s="52">
        <f>'[9]NAW7 - HVP - SSEH'!T42</f>
        <v>0</v>
      </c>
      <c r="U45" s="52">
        <f>'[9]NAW7 - HVP - SSEH'!U42</f>
        <v>0</v>
      </c>
      <c r="V45" s="52">
        <f>'[9]NAW7 - HVP - SSEH'!V42</f>
        <v>0</v>
      </c>
      <c r="W45" s="52">
        <f>'[9]NAW7 - HVP - SSEH'!W42</f>
        <v>0</v>
      </c>
      <c r="X45" s="59">
        <f t="shared" si="210"/>
        <v>0</v>
      </c>
      <c r="Y45" s="52">
        <f>'[9]NAW7 - HVP - SSEH'!Y42</f>
        <v>0</v>
      </c>
      <c r="Z45" s="52">
        <f>'[9]NAW7 - HVP - SSEH'!Z42</f>
        <v>0</v>
      </c>
      <c r="AA45" s="52">
        <f>'[9]NAW7 - HVP - SSEH'!AA42</f>
        <v>0</v>
      </c>
      <c r="AB45" s="52">
        <f>'[9]NAW7 - HVP - SSEH'!AB42</f>
        <v>0</v>
      </c>
      <c r="AC45" s="52">
        <f>'[9]NAW7 - HVP - SSEH'!AC42</f>
        <v>0</v>
      </c>
      <c r="AD45" s="59">
        <f t="shared" si="211"/>
        <v>0</v>
      </c>
      <c r="AE45" s="52">
        <f>'[9]NAW7 - HVP - SSEH'!AE42</f>
        <v>0</v>
      </c>
      <c r="AF45" s="52">
        <f>'[9]NAW7 - HVP - SSEH'!AF42</f>
        <v>0</v>
      </c>
      <c r="AG45" s="52">
        <f>'[9]NAW7 - HVP - SSEH'!AG42</f>
        <v>0</v>
      </c>
      <c r="AH45" s="52">
        <f>'[9]NAW7 - HVP - SSEH'!AH42</f>
        <v>0</v>
      </c>
      <c r="AI45" s="52">
        <f>'[9]NAW7 - HVP - SSEH'!AI42</f>
        <v>0</v>
      </c>
      <c r="AJ45" s="59">
        <f t="shared" si="212"/>
        <v>0</v>
      </c>
      <c r="AK45" s="52">
        <f>'[9]NAW7 - HVP - SSEH'!AK42</f>
        <v>0</v>
      </c>
      <c r="AL45" s="52">
        <f>'[9]NAW7 - HVP - SSEH'!AL42</f>
        <v>0</v>
      </c>
      <c r="AM45" s="52">
        <f>'[9]NAW7 - HVP - SSEH'!AM42</f>
        <v>0</v>
      </c>
      <c r="AN45" s="52">
        <f>'[9]NAW7 - HVP - SSEH'!AN42</f>
        <v>0</v>
      </c>
      <c r="AO45" s="52">
        <f>'[9]NAW7 - HVP - SSEH'!AO42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SSEH'!G43</f>
        <v>0</v>
      </c>
      <c r="H46" s="52">
        <f>'[9]NAW7 - HVP - SSEH'!H43</f>
        <v>0</v>
      </c>
      <c r="I46" s="52">
        <f>'[9]NAW7 - HVP - SSEH'!I43</f>
        <v>0</v>
      </c>
      <c r="J46" s="52">
        <f>'[9]NAW7 - HVP - SSEH'!J43</f>
        <v>0</v>
      </c>
      <c r="K46" s="52">
        <f>'[9]NAW7 - HVP - SSEH'!K43</f>
        <v>0</v>
      </c>
      <c r="L46" s="59">
        <f t="shared" si="208"/>
        <v>0</v>
      </c>
      <c r="M46" s="52">
        <f>'[9]NAW7 - HVP - SSEH'!M43</f>
        <v>0</v>
      </c>
      <c r="N46" s="52">
        <f>'[9]NAW7 - HVP - SSEH'!N43</f>
        <v>0</v>
      </c>
      <c r="O46" s="52">
        <f>'[9]NAW7 - HVP - SSEH'!O43</f>
        <v>0</v>
      </c>
      <c r="P46" s="52">
        <f>'[9]NAW7 - HVP - SSEH'!P43</f>
        <v>0</v>
      </c>
      <c r="Q46" s="52">
        <f>'[9]NAW7 - HVP - SSEH'!Q43</f>
        <v>0</v>
      </c>
      <c r="R46" s="59">
        <f t="shared" si="209"/>
        <v>0</v>
      </c>
      <c r="S46" s="52">
        <f>'[9]NAW7 - HVP - SSEH'!S43</f>
        <v>0</v>
      </c>
      <c r="T46" s="52">
        <f>'[9]NAW7 - HVP - SSEH'!T43</f>
        <v>0</v>
      </c>
      <c r="U46" s="52">
        <f>'[9]NAW7 - HVP - SSEH'!U43</f>
        <v>0</v>
      </c>
      <c r="V46" s="52">
        <f>'[9]NAW7 - HVP - SSEH'!V43</f>
        <v>0</v>
      </c>
      <c r="W46" s="52">
        <f>'[9]NAW7 - HVP - SSEH'!W43</f>
        <v>0</v>
      </c>
      <c r="X46" s="59">
        <f t="shared" si="210"/>
        <v>0</v>
      </c>
      <c r="Y46" s="52">
        <f>'[9]NAW7 - HVP - SSEH'!Y43</f>
        <v>0</v>
      </c>
      <c r="Z46" s="52">
        <f>'[9]NAW7 - HVP - SSEH'!Z43</f>
        <v>0</v>
      </c>
      <c r="AA46" s="52">
        <f>'[9]NAW7 - HVP - SSEH'!AA43</f>
        <v>0</v>
      </c>
      <c r="AB46" s="52">
        <f>'[9]NAW7 - HVP - SSEH'!AB43</f>
        <v>0</v>
      </c>
      <c r="AC46" s="52">
        <f>'[9]NAW7 - HVP - SSEH'!AC43</f>
        <v>0</v>
      </c>
      <c r="AD46" s="59">
        <f t="shared" si="211"/>
        <v>0</v>
      </c>
      <c r="AE46" s="52">
        <f>'[9]NAW7 - HVP - SSEH'!AE43</f>
        <v>0</v>
      </c>
      <c r="AF46" s="52">
        <f>'[9]NAW7 - HVP - SSEH'!AF43</f>
        <v>0</v>
      </c>
      <c r="AG46" s="52">
        <f>'[9]NAW7 - HVP - SSEH'!AG43</f>
        <v>0</v>
      </c>
      <c r="AH46" s="52">
        <f>'[9]NAW7 - HVP - SSEH'!AH43</f>
        <v>0</v>
      </c>
      <c r="AI46" s="52">
        <f>'[9]NAW7 - HVP - SSEH'!AI43</f>
        <v>0</v>
      </c>
      <c r="AJ46" s="59">
        <f t="shared" si="212"/>
        <v>0</v>
      </c>
      <c r="AK46" s="52">
        <f>'[9]NAW7 - HVP - SSEH'!AK43</f>
        <v>0</v>
      </c>
      <c r="AL46" s="52">
        <f>'[9]NAW7 - HVP - SSEH'!AL43</f>
        <v>0</v>
      </c>
      <c r="AM46" s="52">
        <f>'[9]NAW7 - HVP - SSEH'!AM43</f>
        <v>0</v>
      </c>
      <c r="AN46" s="52">
        <f>'[9]NAW7 - HVP - SSEH'!AN43</f>
        <v>0</v>
      </c>
      <c r="AO46" s="52">
        <f>'[9]NAW7 - HVP - SSEH'!AO43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SSEH'!G45</f>
        <v>0</v>
      </c>
      <c r="H48" s="52">
        <f>'[9]NAW7 - HVP - SSEH'!H45</f>
        <v>0</v>
      </c>
      <c r="I48" s="52">
        <f>'[9]NAW7 - HVP - SSEH'!I45</f>
        <v>0</v>
      </c>
      <c r="J48" s="52">
        <f>'[9]NAW7 - HVP - SSEH'!J45</f>
        <v>0</v>
      </c>
      <c r="K48" s="52">
        <f>'[9]NAW7 - HVP - SSEH'!K45</f>
        <v>0</v>
      </c>
      <c r="L48" s="53">
        <f>SUM(G48:K48)</f>
        <v>0</v>
      </c>
      <c r="M48" s="52">
        <f>'[9]NAW7 - HVP - SSEH'!M45</f>
        <v>0</v>
      </c>
      <c r="N48" s="52">
        <f>'[9]NAW7 - HVP - SSEH'!N45</f>
        <v>0</v>
      </c>
      <c r="O48" s="52">
        <f>'[9]NAW7 - HVP - SSEH'!O45</f>
        <v>0</v>
      </c>
      <c r="P48" s="52">
        <f>'[9]NAW7 - HVP - SSEH'!P45</f>
        <v>0</v>
      </c>
      <c r="Q48" s="52">
        <f>'[9]NAW7 - HVP - SSEH'!Q45</f>
        <v>0</v>
      </c>
      <c r="R48" s="53">
        <f>SUM(M48:Q48)</f>
        <v>0</v>
      </c>
      <c r="S48" s="52">
        <f>'[9]NAW7 - HVP - SSEH'!S45</f>
        <v>0</v>
      </c>
      <c r="T48" s="52">
        <f>'[9]NAW7 - HVP - SSEH'!T45</f>
        <v>0</v>
      </c>
      <c r="U48" s="52">
        <f>'[9]NAW7 - HVP - SSEH'!U45</f>
        <v>0</v>
      </c>
      <c r="V48" s="52">
        <f>'[9]NAW7 - HVP - SSEH'!V45</f>
        <v>0</v>
      </c>
      <c r="W48" s="52">
        <f>'[9]NAW7 - HVP - SSEH'!W45</f>
        <v>0</v>
      </c>
      <c r="X48" s="53">
        <f>SUM(S48:W48)</f>
        <v>0</v>
      </c>
      <c r="Y48" s="69">
        <f>'[9]NAW7 - HVP - SSEH'!Y45</f>
        <v>0</v>
      </c>
      <c r="Z48" s="69">
        <f>'[9]NAW7 - HVP - SSEH'!Z45</f>
        <v>0</v>
      </c>
      <c r="AA48" s="69">
        <f>'[9]NAW7 - HVP - SSEH'!AA45</f>
        <v>0</v>
      </c>
      <c r="AB48" s="69">
        <f>'[9]NAW7 - HVP - SSEH'!AB45</f>
        <v>0</v>
      </c>
      <c r="AC48" s="69">
        <f>'[9]NAW7 - HVP - SSEH'!AC45</f>
        <v>0</v>
      </c>
      <c r="AD48" s="53">
        <f>SUM(Y48:AC48)</f>
        <v>0</v>
      </c>
      <c r="AE48" s="54">
        <f>'[9]NAW7 - HVP - SSEH'!AE45</f>
        <v>0</v>
      </c>
      <c r="AF48" s="54">
        <f>'[9]NAW7 - HVP - SSEH'!AF45</f>
        <v>0</v>
      </c>
      <c r="AG48" s="54">
        <f>'[9]NAW7 - HVP - SSEH'!AG45</f>
        <v>0</v>
      </c>
      <c r="AH48" s="54">
        <f>'[9]NAW7 - HVP - SSEH'!AH45</f>
        <v>0</v>
      </c>
      <c r="AI48" s="54">
        <f>'[9]NAW7 - HVP - SSEH'!AI45</f>
        <v>0</v>
      </c>
      <c r="AJ48" s="53">
        <f>SUM(AE48:AI48)</f>
        <v>0</v>
      </c>
      <c r="AK48" s="69">
        <f>'[9]NAW7 - HVP - SSEH'!AK45</f>
        <v>0</v>
      </c>
      <c r="AL48" s="69">
        <f>'[9]NAW7 - HVP - SSEH'!AL45</f>
        <v>0</v>
      </c>
      <c r="AM48" s="69">
        <f>'[9]NAW7 - HVP - SSEH'!AM45</f>
        <v>0</v>
      </c>
      <c r="AN48" s="69">
        <f>'[9]NAW7 - HVP - SSEH'!AN45</f>
        <v>0</v>
      </c>
      <c r="AO48" s="69">
        <f>'[9]NAW7 - HVP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SSEH'!G46</f>
        <v>0</v>
      </c>
      <c r="H49" s="52">
        <f>'[9]NAW7 - HVP - SSEH'!H46</f>
        <v>0</v>
      </c>
      <c r="I49" s="52">
        <f>'[9]NAW7 - HVP - SSEH'!I46</f>
        <v>0</v>
      </c>
      <c r="J49" s="52">
        <f>'[9]NAW7 - HVP - SSEH'!J46</f>
        <v>0</v>
      </c>
      <c r="K49" s="52">
        <f>'[9]NAW7 - HVP - SSEH'!K46</f>
        <v>0</v>
      </c>
      <c r="L49" s="59">
        <f t="shared" ref="L49:L51" si="240">SUM(G49:K49)</f>
        <v>0</v>
      </c>
      <c r="M49" s="52">
        <f>'[9]NAW7 - HVP - SSEH'!M46</f>
        <v>0</v>
      </c>
      <c r="N49" s="52">
        <f>'[9]NAW7 - HVP - SSEH'!N46</f>
        <v>0</v>
      </c>
      <c r="O49" s="52">
        <f>'[9]NAW7 - HVP - SSEH'!O46</f>
        <v>0</v>
      </c>
      <c r="P49" s="52">
        <f>'[9]NAW7 - HVP - SSEH'!P46</f>
        <v>0</v>
      </c>
      <c r="Q49" s="52">
        <f>'[9]NAW7 - HVP - SSEH'!Q46</f>
        <v>0</v>
      </c>
      <c r="R49" s="59">
        <f t="shared" ref="R49:R51" si="241">SUM(M49:Q49)</f>
        <v>0</v>
      </c>
      <c r="S49" s="52">
        <f>'[9]NAW7 - HVP - SSEH'!S46</f>
        <v>0</v>
      </c>
      <c r="T49" s="52">
        <f>'[9]NAW7 - HVP - SSEH'!T46</f>
        <v>0</v>
      </c>
      <c r="U49" s="52">
        <f>'[9]NAW7 - HVP - SSEH'!U46</f>
        <v>0</v>
      </c>
      <c r="V49" s="52">
        <f>'[9]NAW7 - HVP - SSEH'!V46</f>
        <v>0</v>
      </c>
      <c r="W49" s="52">
        <f>'[9]NAW7 - HVP - SSEH'!W46</f>
        <v>0</v>
      </c>
      <c r="X49" s="59">
        <f t="shared" ref="X49:X51" si="242">SUM(S49:W49)</f>
        <v>0</v>
      </c>
      <c r="Y49" s="52">
        <f>'[9]NAW7 - HVP - SSEH'!Y46</f>
        <v>0</v>
      </c>
      <c r="Z49" s="52">
        <f>'[9]NAW7 - HVP - SSEH'!Z46</f>
        <v>0</v>
      </c>
      <c r="AA49" s="52">
        <f>'[9]NAW7 - HVP - SSEH'!AA46</f>
        <v>0</v>
      </c>
      <c r="AB49" s="52">
        <f>'[9]NAW7 - HVP - SSEH'!AB46</f>
        <v>0</v>
      </c>
      <c r="AC49" s="52">
        <f>'[9]NAW7 - HVP - SSEH'!AC46</f>
        <v>0</v>
      </c>
      <c r="AD49" s="59">
        <f t="shared" ref="AD49:AD51" si="243">SUM(Y49:AC49)</f>
        <v>0</v>
      </c>
      <c r="AE49" s="52">
        <f>'[9]NAW7 - HVP - SSEH'!AE46</f>
        <v>0</v>
      </c>
      <c r="AF49" s="52">
        <f>'[9]NAW7 - HVP - SSEH'!AF46</f>
        <v>0</v>
      </c>
      <c r="AG49" s="52">
        <f>'[9]NAW7 - HVP - SSEH'!AG46</f>
        <v>0</v>
      </c>
      <c r="AH49" s="52">
        <f>'[9]NAW7 - HVP - SSEH'!AH46</f>
        <v>0</v>
      </c>
      <c r="AI49" s="52">
        <f>'[9]NAW7 - HVP - SSEH'!AI46</f>
        <v>0</v>
      </c>
      <c r="AJ49" s="59">
        <f t="shared" ref="AJ49:AJ51" si="244">SUM(AE49:AI49)</f>
        <v>0</v>
      </c>
      <c r="AK49" s="52">
        <f>'[9]NAW7 - HVP - SSEH'!AK46</f>
        <v>0</v>
      </c>
      <c r="AL49" s="52">
        <f>'[9]NAW7 - HVP - SSEH'!AL46</f>
        <v>0</v>
      </c>
      <c r="AM49" s="52">
        <f>'[9]NAW7 - HVP - SSEH'!AM46</f>
        <v>0</v>
      </c>
      <c r="AN49" s="52">
        <f>'[9]NAW7 - HVP - SSEH'!AN46</f>
        <v>0</v>
      </c>
      <c r="AO49" s="52">
        <f>'[9]NAW7 - HVP - SSEH'!AO46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SSEH'!G47</f>
        <v>0</v>
      </c>
      <c r="H50" s="52">
        <f>'[9]NAW7 - HVP - SSEH'!H47</f>
        <v>0</v>
      </c>
      <c r="I50" s="52">
        <f>'[9]NAW7 - HVP - SSEH'!I47</f>
        <v>0</v>
      </c>
      <c r="J50" s="52">
        <f>'[9]NAW7 - HVP - SSEH'!J47</f>
        <v>0</v>
      </c>
      <c r="K50" s="52">
        <f>'[9]NAW7 - HVP - SSEH'!K47</f>
        <v>0</v>
      </c>
      <c r="L50" s="59">
        <f t="shared" si="240"/>
        <v>0</v>
      </c>
      <c r="M50" s="52">
        <f>'[9]NAW7 - HVP - SSEH'!M47</f>
        <v>0</v>
      </c>
      <c r="N50" s="52">
        <f>'[9]NAW7 - HVP - SSEH'!N47</f>
        <v>0</v>
      </c>
      <c r="O50" s="52">
        <f>'[9]NAW7 - HVP - SSEH'!O47</f>
        <v>0</v>
      </c>
      <c r="P50" s="52">
        <f>'[9]NAW7 - HVP - SSEH'!P47</f>
        <v>0</v>
      </c>
      <c r="Q50" s="52">
        <f>'[9]NAW7 - HVP - SSEH'!Q47</f>
        <v>0</v>
      </c>
      <c r="R50" s="59">
        <f t="shared" si="241"/>
        <v>0</v>
      </c>
      <c r="S50" s="52">
        <f>'[9]NAW7 - HVP - SSEH'!S47</f>
        <v>0</v>
      </c>
      <c r="T50" s="52">
        <f>'[9]NAW7 - HVP - SSEH'!T47</f>
        <v>0</v>
      </c>
      <c r="U50" s="52">
        <f>'[9]NAW7 - HVP - SSEH'!U47</f>
        <v>0</v>
      </c>
      <c r="V50" s="52">
        <f>'[9]NAW7 - HVP - SSEH'!V47</f>
        <v>0</v>
      </c>
      <c r="W50" s="52">
        <f>'[9]NAW7 - HVP - SSEH'!W47</f>
        <v>0</v>
      </c>
      <c r="X50" s="59">
        <f t="shared" si="242"/>
        <v>0</v>
      </c>
      <c r="Y50" s="52">
        <f>'[9]NAW7 - HVP - SSEH'!Y47</f>
        <v>0</v>
      </c>
      <c r="Z50" s="52">
        <f>'[9]NAW7 - HVP - SSEH'!Z47</f>
        <v>0</v>
      </c>
      <c r="AA50" s="52">
        <f>'[9]NAW7 - HVP - SSEH'!AA47</f>
        <v>0</v>
      </c>
      <c r="AB50" s="52">
        <f>'[9]NAW7 - HVP - SSEH'!AB47</f>
        <v>0</v>
      </c>
      <c r="AC50" s="52">
        <f>'[9]NAW7 - HVP - SSEH'!AC47</f>
        <v>0</v>
      </c>
      <c r="AD50" s="59">
        <f t="shared" si="243"/>
        <v>0</v>
      </c>
      <c r="AE50" s="52">
        <f>'[9]NAW7 - HVP - SSEH'!AE47</f>
        <v>0</v>
      </c>
      <c r="AF50" s="52">
        <f>'[9]NAW7 - HVP - SSEH'!AF47</f>
        <v>0</v>
      </c>
      <c r="AG50" s="52">
        <f>'[9]NAW7 - HVP - SSEH'!AG47</f>
        <v>0</v>
      </c>
      <c r="AH50" s="52">
        <f>'[9]NAW7 - HVP - SSEH'!AH47</f>
        <v>0</v>
      </c>
      <c r="AI50" s="52">
        <f>'[9]NAW7 - HVP - SSEH'!AI47</f>
        <v>0</v>
      </c>
      <c r="AJ50" s="59">
        <f t="shared" si="244"/>
        <v>0</v>
      </c>
      <c r="AK50" s="52">
        <f>'[9]NAW7 - HVP - SSEH'!AK47</f>
        <v>0</v>
      </c>
      <c r="AL50" s="52">
        <f>'[9]NAW7 - HVP - SSEH'!AL47</f>
        <v>0</v>
      </c>
      <c r="AM50" s="52">
        <f>'[9]NAW7 - HVP - SSEH'!AM47</f>
        <v>0</v>
      </c>
      <c r="AN50" s="52">
        <f>'[9]NAW7 - HVP - SSEH'!AN47</f>
        <v>0</v>
      </c>
      <c r="AO50" s="52">
        <f>'[9]NAW7 - HVP - SSEH'!AO47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SSEH'!G48</f>
        <v>0</v>
      </c>
      <c r="H51" s="52">
        <f>'[9]NAW7 - HVP - SSEH'!H48</f>
        <v>0</v>
      </c>
      <c r="I51" s="52">
        <f>'[9]NAW7 - HVP - SSEH'!I48</f>
        <v>0</v>
      </c>
      <c r="J51" s="52">
        <f>'[9]NAW7 - HVP - SSEH'!J48</f>
        <v>0</v>
      </c>
      <c r="K51" s="52">
        <f>'[9]NAW7 - HVP - SSEH'!K48</f>
        <v>0</v>
      </c>
      <c r="L51" s="59">
        <f t="shared" si="240"/>
        <v>0</v>
      </c>
      <c r="M51" s="52">
        <f>'[9]NAW7 - HVP - SSEH'!M48</f>
        <v>0</v>
      </c>
      <c r="N51" s="52">
        <f>'[9]NAW7 - HVP - SSEH'!N48</f>
        <v>0</v>
      </c>
      <c r="O51" s="52">
        <f>'[9]NAW7 - HVP - SSEH'!O48</f>
        <v>0</v>
      </c>
      <c r="P51" s="52">
        <f>'[9]NAW7 - HVP - SSEH'!P48</f>
        <v>0</v>
      </c>
      <c r="Q51" s="52">
        <f>'[9]NAW7 - HVP - SSEH'!Q48</f>
        <v>0</v>
      </c>
      <c r="R51" s="59">
        <f t="shared" si="241"/>
        <v>0</v>
      </c>
      <c r="S51" s="52">
        <f>'[9]NAW7 - HVP - SSEH'!S48</f>
        <v>0</v>
      </c>
      <c r="T51" s="52">
        <f>'[9]NAW7 - HVP - SSEH'!T48</f>
        <v>0</v>
      </c>
      <c r="U51" s="52">
        <f>'[9]NAW7 - HVP - SSEH'!U48</f>
        <v>0</v>
      </c>
      <c r="V51" s="52">
        <f>'[9]NAW7 - HVP - SSEH'!V48</f>
        <v>0</v>
      </c>
      <c r="W51" s="52">
        <f>'[9]NAW7 - HVP - SSEH'!W48</f>
        <v>0</v>
      </c>
      <c r="X51" s="59">
        <f t="shared" si="242"/>
        <v>0</v>
      </c>
      <c r="Y51" s="52">
        <f>'[9]NAW7 - HVP - SSEH'!Y48</f>
        <v>0</v>
      </c>
      <c r="Z51" s="52">
        <f>'[9]NAW7 - HVP - SSEH'!Z48</f>
        <v>0</v>
      </c>
      <c r="AA51" s="52">
        <f>'[9]NAW7 - HVP - SSEH'!AA48</f>
        <v>0</v>
      </c>
      <c r="AB51" s="52">
        <f>'[9]NAW7 - HVP - SSEH'!AB48</f>
        <v>0</v>
      </c>
      <c r="AC51" s="52">
        <f>'[9]NAW7 - HVP - SSEH'!AC48</f>
        <v>0</v>
      </c>
      <c r="AD51" s="59">
        <f t="shared" si="243"/>
        <v>0</v>
      </c>
      <c r="AE51" s="52">
        <f>'[9]NAW7 - HVP - SSEH'!AE48</f>
        <v>0</v>
      </c>
      <c r="AF51" s="52">
        <f>'[9]NAW7 - HVP - SSEH'!AF48</f>
        <v>0</v>
      </c>
      <c r="AG51" s="52">
        <f>'[9]NAW7 - HVP - SSEH'!AG48</f>
        <v>0</v>
      </c>
      <c r="AH51" s="52">
        <f>'[9]NAW7 - HVP - SSEH'!AH48</f>
        <v>0</v>
      </c>
      <c r="AI51" s="52">
        <f>'[9]NAW7 - HVP - SSEH'!AI48</f>
        <v>0</v>
      </c>
      <c r="AJ51" s="59">
        <f t="shared" si="244"/>
        <v>0</v>
      </c>
      <c r="AK51" s="52">
        <f>'[9]NAW7 - HVP - SSEH'!AK48</f>
        <v>0</v>
      </c>
      <c r="AL51" s="52">
        <f>'[9]NAW7 - HVP - SSEH'!AL48</f>
        <v>0</v>
      </c>
      <c r="AM51" s="52">
        <f>'[9]NAW7 - HVP - SSEH'!AM48</f>
        <v>0</v>
      </c>
      <c r="AN51" s="52">
        <f>'[9]NAW7 - HVP - SSEH'!AN48</f>
        <v>0</v>
      </c>
      <c r="AO51" s="52">
        <f>'[9]NAW7 - HVP - SSEH'!AO48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3">SUM(CD52,CD47,CD42,CD37,CD32,CD27,CD22,CD17)</f>
        <v>2795795.1690902757</v>
      </c>
      <c r="CE53" s="198">
        <f t="shared" si="263"/>
        <v>21721866.477441978</v>
      </c>
      <c r="CF53" s="198">
        <f t="shared" si="263"/>
        <v>18657433.998661697</v>
      </c>
      <c r="CG53" s="198">
        <f t="shared" si="263"/>
        <v>17299098.923600107</v>
      </c>
      <c r="CH53" s="198">
        <f t="shared" ref="CH53" si="264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5">SUM(CL47,CL42,CL37,CL32,CL27,CL22,CL17)</f>
        <v>2737787.265961674</v>
      </c>
      <c r="CM53" s="198">
        <f t="shared" si="265"/>
        <v>21586913.818066388</v>
      </c>
      <c r="CN53" s="198">
        <f t="shared" si="265"/>
        <v>16916098.369086206</v>
      </c>
      <c r="CO53" s="198">
        <f t="shared" si="265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66">SUM(CT47,CT42,CT37,CT32,CT27,CT22,CT17)</f>
        <v>2873012.9168197466</v>
      </c>
      <c r="CU53" s="198">
        <f t="shared" si="266"/>
        <v>20027338.777577341</v>
      </c>
      <c r="CV53" s="198">
        <f t="shared" si="266"/>
        <v>20203561.997635756</v>
      </c>
      <c r="CW53" s="198">
        <f t="shared" si="266"/>
        <v>19620332.109804515</v>
      </c>
      <c r="CX53" s="198">
        <f t="shared" si="5"/>
        <v>63909576.277659789</v>
      </c>
      <c r="DA53" s="198">
        <f>SUM(DA47,DA42,DA37,DA32,DA27,DA22,DA17)</f>
        <v>1185330.4758224273</v>
      </c>
      <c r="DB53" s="198">
        <f t="shared" ref="DB53:DE53" si="267">SUM(DB47,DB42,DB37,DB32,DB27,DB22,DB17)</f>
        <v>2873012.9168197466</v>
      </c>
      <c r="DC53" s="198">
        <f t="shared" si="267"/>
        <v>20027338.777577341</v>
      </c>
      <c r="DD53" s="198">
        <f t="shared" si="267"/>
        <v>20203561.997635756</v>
      </c>
      <c r="DE53" s="198">
        <f t="shared" si="267"/>
        <v>19620332.109804515</v>
      </c>
      <c r="DF53" s="198">
        <f t="shared" si="7"/>
        <v>63909576.277659789</v>
      </c>
      <c r="DI53" s="198">
        <f>SUM(DI47,DI42,DI37,DI32,DI27,DI22,DI17)</f>
        <v>1027894.9031043502</v>
      </c>
      <c r="DJ53" s="198">
        <f t="shared" ref="DJ53:DM53" si="268">SUM(DJ47,DJ42,DJ37,DJ32,DJ27,DJ22,DJ17)</f>
        <v>3008750.7661878159</v>
      </c>
      <c r="DK53" s="198">
        <f t="shared" si="268"/>
        <v>18468360.19505823</v>
      </c>
      <c r="DL53" s="198">
        <f t="shared" si="268"/>
        <v>23486381.005933698</v>
      </c>
      <c r="DM53" s="198">
        <f t="shared" si="268"/>
        <v>23101719.563295018</v>
      </c>
      <c r="DN53" s="198">
        <f t="shared" si="25"/>
        <v>69093106.433579117</v>
      </c>
      <c r="DP53" s="199"/>
      <c r="DQ53" s="198">
        <f>SUM(DQ47,DQ42,DQ37,DQ32,DQ27,DQ22,DQ17)</f>
        <v>1027894.9031043502</v>
      </c>
      <c r="DR53" s="198">
        <f t="shared" ref="DR53:DU53" si="269">SUM(DR47,DR42,DR37,DR32,DR27,DR22,DR17)</f>
        <v>3008750.7661878159</v>
      </c>
      <c r="DS53" s="198">
        <f t="shared" si="269"/>
        <v>18468360.19505823</v>
      </c>
      <c r="DT53" s="198">
        <f t="shared" si="269"/>
        <v>23486381.005933698</v>
      </c>
      <c r="DU53" s="198">
        <f t="shared" si="269"/>
        <v>23101719.563295018</v>
      </c>
      <c r="DV53" s="198">
        <f t="shared" si="10"/>
        <v>69093106.433579117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13</v>
      </c>
      <c r="E55" s="50">
        <f>D55+SUM(AE55:AI55)</f>
        <v>13</v>
      </c>
      <c r="F55" s="51" t="s">
        <v>25</v>
      </c>
      <c r="G55" s="52">
        <f>'[9]NAW7 - HVP - SSEH'!G52</f>
        <v>2</v>
      </c>
      <c r="H55" s="52">
        <f>'[9]NAW7 - HVP - SSEH'!H52</f>
        <v>3</v>
      </c>
      <c r="I55" s="52">
        <f>'[9]NAW7 - HVP - SSEH'!I52</f>
        <v>6</v>
      </c>
      <c r="J55" s="52">
        <f>'[9]NAW7 - HVP - SSEH'!J52</f>
        <v>1</v>
      </c>
      <c r="K55" s="52">
        <f>'[9]NAW7 - HVP - SSEH'!K52</f>
        <v>1</v>
      </c>
      <c r="L55" s="80">
        <f>SUM(G55:K55)</f>
        <v>13</v>
      </c>
      <c r="M55" s="52">
        <f>'[9]NAW7 - HVP - SSEH'!M52</f>
        <v>2</v>
      </c>
      <c r="N55" s="52">
        <f>'[9]NAW7 - HVP - SSEH'!N52</f>
        <v>3</v>
      </c>
      <c r="O55" s="52">
        <f>'[9]NAW7 - HVP - SSEH'!O52</f>
        <v>6</v>
      </c>
      <c r="P55" s="52">
        <f>'[9]NAW7 - HVP - SSEH'!P52</f>
        <v>1</v>
      </c>
      <c r="Q55" s="52">
        <f>'[9]NAW7 - HVP - SSEH'!Q52</f>
        <v>1</v>
      </c>
      <c r="R55" s="53">
        <f>SUM(M55:Q55)</f>
        <v>13</v>
      </c>
      <c r="S55" s="52">
        <f>'[9]NAW7 - HVP - SSEH'!S52</f>
        <v>0</v>
      </c>
      <c r="T55" s="52">
        <f>'[9]NAW7 - HVP - SSEH'!T52</f>
        <v>0</v>
      </c>
      <c r="U55" s="52">
        <f>'[9]NAW7 - HVP - SSEH'!U52</f>
        <v>0</v>
      </c>
      <c r="V55" s="52">
        <f>'[9]NAW7 - HVP - SSEH'!V52</f>
        <v>0</v>
      </c>
      <c r="W55" s="52">
        <f>'[9]NAW7 - HVP - SSEH'!W52</f>
        <v>0</v>
      </c>
      <c r="X55" s="53">
        <f>SUM(S55:W55)</f>
        <v>0</v>
      </c>
      <c r="Y55" s="54">
        <f>'[9]NAW7 - HVP - SSEH'!Y52</f>
        <v>2</v>
      </c>
      <c r="Z55" s="54">
        <f>'[9]NAW7 - HVP - SSEH'!Z52</f>
        <v>3</v>
      </c>
      <c r="AA55" s="54">
        <f>'[9]NAW7 - HVP - SSEH'!AA52</f>
        <v>6</v>
      </c>
      <c r="AB55" s="54">
        <f>'[9]NAW7 - HVP - SSEH'!AB52</f>
        <v>1</v>
      </c>
      <c r="AC55" s="54">
        <f>'[9]NAW7 - HVP - SSEH'!AC52</f>
        <v>1</v>
      </c>
      <c r="AD55" s="53">
        <f>SUM(Y55:AC55)</f>
        <v>13</v>
      </c>
      <c r="AE55" s="54">
        <f>'[9]NAW7 - HVP - SSEH'!AE52</f>
        <v>0</v>
      </c>
      <c r="AF55" s="54">
        <f>'[9]NAW7 - HVP - SSEH'!AF52</f>
        <v>0</v>
      </c>
      <c r="AG55" s="54">
        <f>'[9]NAW7 - HVP - SSEH'!AG52</f>
        <v>0</v>
      </c>
      <c r="AH55" s="54">
        <f>'[9]NAW7 - HVP - SSEH'!AH52</f>
        <v>0</v>
      </c>
      <c r="AI55" s="54">
        <f>'[9]NAW7 - HVP - SSEH'!AI52</f>
        <v>0</v>
      </c>
      <c r="AJ55" s="53">
        <f>SUM(AE55:AI55)</f>
        <v>0</v>
      </c>
      <c r="AK55" s="54">
        <f>'[9]NAW7 - HVP - SSEH'!AK52</f>
        <v>2</v>
      </c>
      <c r="AL55" s="54">
        <f>'[9]NAW7 - HVP - SSEH'!AL52</f>
        <v>3</v>
      </c>
      <c r="AM55" s="54">
        <f>'[9]NAW7 - HVP - SSEH'!AM52</f>
        <v>5</v>
      </c>
      <c r="AN55" s="54">
        <f>'[9]NAW7 - HVP - SSEH'!AN52</f>
        <v>2</v>
      </c>
      <c r="AO55" s="54">
        <f>'[9]NAW7 - HVP - SSEH'!AO52</f>
        <v>1</v>
      </c>
      <c r="AP55" s="53">
        <f>SUM(AK55:AO55)</f>
        <v>13</v>
      </c>
      <c r="BB55" s="6"/>
      <c r="BC55" s="6"/>
      <c r="BD55" s="51" t="s">
        <v>25</v>
      </c>
      <c r="BE55" s="172">
        <f>'SSEH - Probs. of Failure'!O$20</f>
        <v>2.5000000000000001E-2</v>
      </c>
      <c r="BF55" s="172">
        <f>'SSEH - Probs. of Failure'!P$20</f>
        <v>7.5000000000000011E-2</v>
      </c>
      <c r="BG55" s="172">
        <f>'SSEH - Probs. of Failure'!Q$20</f>
        <v>0.17499999999999999</v>
      </c>
      <c r="BH55" s="172">
        <f>'SSEH - Probs. of Failure'!R$20</f>
        <v>0.375</v>
      </c>
      <c r="BI55" s="172">
        <f>'SSEH - Probs. of Failure'!S$20</f>
        <v>0.75</v>
      </c>
      <c r="BJ55" s="175"/>
      <c r="BK55" s="6"/>
      <c r="BL55" s="51" t="s">
        <v>25</v>
      </c>
      <c r="BM55" s="194">
        <f>$BM2*'SSEH - Average Cons. of Failure'!$Q$20</f>
        <v>17990.874612414758</v>
      </c>
      <c r="BN55" s="194">
        <f>$BM2*'SSEH - Average Cons. of Failure'!$Q$20</f>
        <v>17990.874612414758</v>
      </c>
      <c r="BO55" s="194">
        <f>$BM2*'SSEH - Average Cons. of Failure'!$Q$20</f>
        <v>17990.874612414758</v>
      </c>
      <c r="BP55" s="194">
        <f>$BM2*'SSEH - Average Cons. of Failure'!$Q$20</f>
        <v>17990.874612414758</v>
      </c>
      <c r="BQ55" s="194">
        <f>$BM2*'SSEH - Average Cons. of Failure'!$Q$20</f>
        <v>17990.874612414758</v>
      </c>
      <c r="BR55" s="175"/>
      <c r="BS55" s="6"/>
      <c r="BT55" s="51" t="s">
        <v>25</v>
      </c>
      <c r="BU55" s="24">
        <f t="shared" si="19"/>
        <v>449.77186531036898</v>
      </c>
      <c r="BV55" s="24">
        <f t="shared" si="19"/>
        <v>1349.3155959311071</v>
      </c>
      <c r="BW55" s="24">
        <f t="shared" si="19"/>
        <v>3148.4030571725825</v>
      </c>
      <c r="BX55" s="24">
        <f t="shared" si="19"/>
        <v>6746.5779796555344</v>
      </c>
      <c r="BY55" s="24">
        <f t="shared" si="19"/>
        <v>13493.155959311069</v>
      </c>
      <c r="BZ55" s="6"/>
      <c r="CA55" s="6"/>
      <c r="CB55" s="51" t="s">
        <v>25</v>
      </c>
      <c r="CC55" s="195">
        <f>IF(BU55="","",M55*BU55)</f>
        <v>899.54373062073796</v>
      </c>
      <c r="CD55" s="195">
        <f t="shared" ref="CD55:CG58" si="270">IF(BV55="","",N55*BV55)</f>
        <v>4047.9467877933212</v>
      </c>
      <c r="CE55" s="195">
        <f t="shared" si="270"/>
        <v>18890.418343035497</v>
      </c>
      <c r="CF55" s="195">
        <f t="shared" si="270"/>
        <v>6746.5779796555344</v>
      </c>
      <c r="CG55" s="195">
        <f t="shared" si="270"/>
        <v>13493.155959311069</v>
      </c>
      <c r="CH55" s="198">
        <f t="shared" ref="CH55:CH58" si="271">SUM(CC55:CG55)</f>
        <v>44077.642800416157</v>
      </c>
      <c r="CI55" s="68"/>
      <c r="CJ55" s="68"/>
      <c r="CK55" s="195">
        <f t="shared" ref="CK55:CO58" si="272">IF(BU55="","",G55*BU55)</f>
        <v>899.54373062073796</v>
      </c>
      <c r="CL55" s="195">
        <f t="shared" si="272"/>
        <v>4047.9467877933212</v>
      </c>
      <c r="CM55" s="195">
        <f t="shared" si="272"/>
        <v>18890.418343035497</v>
      </c>
      <c r="CN55" s="195">
        <f t="shared" si="272"/>
        <v>6746.5779796555344</v>
      </c>
      <c r="CO55" s="195">
        <f t="shared" si="272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3">IF(BV55="","",Z55*BV55)</f>
        <v>4047.9467877933212</v>
      </c>
      <c r="CU55" s="195">
        <f t="shared" si="273"/>
        <v>18890.418343035497</v>
      </c>
      <c r="CV55" s="195">
        <f t="shared" si="273"/>
        <v>6746.5779796555344</v>
      </c>
      <c r="CW55" s="195">
        <f t="shared" si="273"/>
        <v>13493.155959311069</v>
      </c>
      <c r="CX55" s="198">
        <f t="shared" si="5"/>
        <v>44077.642800416157</v>
      </c>
      <c r="DA55" s="195">
        <f>IF(BU55="","",(S55+Y55)*BU55)</f>
        <v>899.54373062073796</v>
      </c>
      <c r="DB55" s="195">
        <f t="shared" ref="DB55:DE58" si="274">IF(BV55="","",(T55+Z55)*BV55)</f>
        <v>4047.9467877933212</v>
      </c>
      <c r="DC55" s="195">
        <f t="shared" si="274"/>
        <v>18890.418343035497</v>
      </c>
      <c r="DD55" s="195">
        <f t="shared" si="274"/>
        <v>6746.5779796555344</v>
      </c>
      <c r="DE55" s="195">
        <f t="shared" si="274"/>
        <v>13493.155959311069</v>
      </c>
      <c r="DF55" s="198">
        <f t="shared" si="7"/>
        <v>44077.642800416157</v>
      </c>
      <c r="DI55" s="195">
        <f>IF(BU55="","",AK55*BU55)</f>
        <v>899.54373062073796</v>
      </c>
      <c r="DJ55" s="195">
        <f t="shared" ref="DJ55:DM58" si="275">IF(BV55="","",AL55*BV55)</f>
        <v>4047.9467877933212</v>
      </c>
      <c r="DK55" s="195">
        <f t="shared" si="275"/>
        <v>15742.015285862912</v>
      </c>
      <c r="DL55" s="195">
        <f t="shared" si="275"/>
        <v>13493.155959311069</v>
      </c>
      <c r="DM55" s="195">
        <f t="shared" si="275"/>
        <v>13493.155959311069</v>
      </c>
      <c r="DN55" s="198">
        <f t="shared" si="25"/>
        <v>47675.817722899112</v>
      </c>
      <c r="DQ55" s="195">
        <f>IF(BU55="","",(AE55+AK55)*BU55)</f>
        <v>899.54373062073796</v>
      </c>
      <c r="DR55" s="195">
        <f t="shared" ref="DR55:DU58" si="276">IF(BV55="","",(AF55+AL55)*BV55)</f>
        <v>4047.9467877933212</v>
      </c>
      <c r="DS55" s="195">
        <f t="shared" si="276"/>
        <v>15742.015285862912</v>
      </c>
      <c r="DT55" s="195">
        <f t="shared" si="276"/>
        <v>13493.155959311069</v>
      </c>
      <c r="DU55" s="195">
        <f t="shared" si="276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77">L56</f>
        <v>821</v>
      </c>
      <c r="E56" s="57">
        <f t="shared" ref="E56:E58" si="278">D56+SUM(AE56:AI56)</f>
        <v>821</v>
      </c>
      <c r="F56" s="58" t="s">
        <v>27</v>
      </c>
      <c r="G56" s="52">
        <f>'[9]NAW7 - HVP - SSEH'!G53</f>
        <v>124</v>
      </c>
      <c r="H56" s="52">
        <f>'[9]NAW7 - HVP - SSEH'!H53</f>
        <v>201</v>
      </c>
      <c r="I56" s="52">
        <f>'[9]NAW7 - HVP - SSEH'!I53</f>
        <v>385</v>
      </c>
      <c r="J56" s="52">
        <f>'[9]NAW7 - HVP - SSEH'!J53</f>
        <v>64</v>
      </c>
      <c r="K56" s="52">
        <f>'[9]NAW7 - HVP - SSEH'!K53</f>
        <v>47</v>
      </c>
      <c r="L56" s="59">
        <f t="shared" ref="L56:L58" si="279">SUM(G56:K56)</f>
        <v>821</v>
      </c>
      <c r="M56" s="52">
        <f>'[9]NAW7 - HVP - SSEH'!M53</f>
        <v>110</v>
      </c>
      <c r="N56" s="52">
        <f>'[9]NAW7 - HVP - SSEH'!N53</f>
        <v>202</v>
      </c>
      <c r="O56" s="52">
        <f>'[9]NAW7 - HVP - SSEH'!O53</f>
        <v>387</v>
      </c>
      <c r="P56" s="52">
        <f>'[9]NAW7 - HVP - SSEH'!P53</f>
        <v>69</v>
      </c>
      <c r="Q56" s="52">
        <f>'[9]NAW7 - HVP - SSEH'!Q53</f>
        <v>49</v>
      </c>
      <c r="R56" s="59">
        <f t="shared" ref="R56:R58" si="280">SUM(M56:Q56)</f>
        <v>817</v>
      </c>
      <c r="S56" s="52">
        <f>'[9]NAW7 - HVP - SSEH'!S53</f>
        <v>0</v>
      </c>
      <c r="T56" s="52">
        <f>'[9]NAW7 - HVP - SSEH'!T53</f>
        <v>0</v>
      </c>
      <c r="U56" s="52">
        <f>'[9]NAW7 - HVP - SSEH'!U53</f>
        <v>0</v>
      </c>
      <c r="V56" s="52">
        <f>'[9]NAW7 - HVP - SSEH'!V53</f>
        <v>0</v>
      </c>
      <c r="W56" s="52">
        <f>'[9]NAW7 - HVP - SSEH'!W53</f>
        <v>0</v>
      </c>
      <c r="X56" s="59">
        <f t="shared" ref="X56:X58" si="281">SUM(S56:W56)</f>
        <v>0</v>
      </c>
      <c r="Y56" s="52">
        <f>'[9]NAW7 - HVP - SSEH'!Y53</f>
        <v>111</v>
      </c>
      <c r="Z56" s="52">
        <f>'[9]NAW7 - HVP - SSEH'!Z53</f>
        <v>193</v>
      </c>
      <c r="AA56" s="52">
        <f>'[9]NAW7 - HVP - SSEH'!AA53</f>
        <v>367</v>
      </c>
      <c r="AB56" s="52">
        <f>'[9]NAW7 - HVP - SSEH'!AB53</f>
        <v>97</v>
      </c>
      <c r="AC56" s="52">
        <f>'[9]NAW7 - HVP - SSEH'!AC53</f>
        <v>53</v>
      </c>
      <c r="AD56" s="59">
        <f t="shared" ref="AD56:AD58" si="282">SUM(Y56:AC56)</f>
        <v>821</v>
      </c>
      <c r="AE56" s="52">
        <f>'[9]NAW7 - HVP - SSEH'!AE53</f>
        <v>0</v>
      </c>
      <c r="AF56" s="52">
        <f>'[9]NAW7 - HVP - SSEH'!AF53</f>
        <v>0</v>
      </c>
      <c r="AG56" s="52">
        <f>'[9]NAW7 - HVP - SSEH'!AG53</f>
        <v>0</v>
      </c>
      <c r="AH56" s="52">
        <f>'[9]NAW7 - HVP - SSEH'!AH53</f>
        <v>0</v>
      </c>
      <c r="AI56" s="52">
        <f>'[9]NAW7 - HVP - SSEH'!AI53</f>
        <v>0</v>
      </c>
      <c r="AJ56" s="59">
        <f t="shared" ref="AJ56:AJ58" si="283">SUM(AE56:AI56)</f>
        <v>0</v>
      </c>
      <c r="AK56" s="52">
        <f>'[9]NAW7 - HVP - SSEH'!AK53</f>
        <v>99</v>
      </c>
      <c r="AL56" s="52">
        <f>'[9]NAW7 - HVP - SSEH'!AL53</f>
        <v>185</v>
      </c>
      <c r="AM56" s="52">
        <f>'[9]NAW7 - HVP - SSEH'!AM53</f>
        <v>348</v>
      </c>
      <c r="AN56" s="52">
        <f>'[9]NAW7 - HVP - SSEH'!AN53</f>
        <v>129</v>
      </c>
      <c r="AO56" s="52">
        <f>'[9]NAW7 - HVP - SSEH'!AO53</f>
        <v>60</v>
      </c>
      <c r="AP56" s="59">
        <f t="shared" ref="AP56:AP58" si="284">SUM(AK56:AO56)</f>
        <v>821</v>
      </c>
      <c r="BB56" s="6"/>
      <c r="BC56" s="6"/>
      <c r="BD56" s="58" t="s">
        <v>27</v>
      </c>
      <c r="BE56" s="172">
        <f>'SSEH - Probs. of Failure'!O$20</f>
        <v>2.5000000000000001E-2</v>
      </c>
      <c r="BF56" s="172">
        <f>'SSEH - Probs. of Failure'!P$20</f>
        <v>7.5000000000000011E-2</v>
      </c>
      <c r="BG56" s="172">
        <f>'SSEH - Probs. of Failure'!Q$20</f>
        <v>0.17499999999999999</v>
      </c>
      <c r="BH56" s="172">
        <f>'SSEH - Probs. of Failure'!R$20</f>
        <v>0.375</v>
      </c>
      <c r="BI56" s="172">
        <f>'SSEH - Probs. of Failure'!S$20</f>
        <v>0.75</v>
      </c>
      <c r="BJ56" s="176"/>
      <c r="BK56" s="6"/>
      <c r="BL56" s="58" t="s">
        <v>27</v>
      </c>
      <c r="BM56" s="194">
        <f>$BM3*'SSEH - Average Cons. of Failure'!$Q$20</f>
        <v>25701.2494463068</v>
      </c>
      <c r="BN56" s="194">
        <f>$BM3*'SSEH - Average Cons. of Failure'!$Q$20</f>
        <v>25701.2494463068</v>
      </c>
      <c r="BO56" s="194">
        <f>$BM3*'SSEH - Average Cons. of Failure'!$Q$20</f>
        <v>25701.2494463068</v>
      </c>
      <c r="BP56" s="194">
        <f>$BM3*'SSEH - Average Cons. of Failure'!$Q$20</f>
        <v>25701.2494463068</v>
      </c>
      <c r="BQ56" s="194">
        <f>$BM3*'SSEH - Average Cons. of Failure'!$Q$20</f>
        <v>25701.2494463068</v>
      </c>
      <c r="BR56" s="176"/>
      <c r="BS56" s="6"/>
      <c r="BT56" s="58" t="s">
        <v>27</v>
      </c>
      <c r="BU56" s="24">
        <f t="shared" si="19"/>
        <v>642.53123615767004</v>
      </c>
      <c r="BV56" s="24">
        <f t="shared" si="19"/>
        <v>1927.5937084730103</v>
      </c>
      <c r="BW56" s="24">
        <f t="shared" si="19"/>
        <v>4497.7186531036896</v>
      </c>
      <c r="BX56" s="24">
        <f t="shared" si="19"/>
        <v>9637.9685423650499</v>
      </c>
      <c r="BY56" s="24">
        <f t="shared" si="19"/>
        <v>19275.9370847301</v>
      </c>
      <c r="BZ56" s="6"/>
      <c r="CA56" s="6"/>
      <c r="CB56" s="58" t="s">
        <v>27</v>
      </c>
      <c r="CC56" s="195">
        <f t="shared" ref="CC56:CC58" si="285">IF(BU56="","",M56*BU56)</f>
        <v>70678.435977343703</v>
      </c>
      <c r="CD56" s="195">
        <f t="shared" si="270"/>
        <v>389373.92911154812</v>
      </c>
      <c r="CE56" s="195">
        <f t="shared" si="270"/>
        <v>1740617.118751128</v>
      </c>
      <c r="CF56" s="195">
        <f t="shared" si="270"/>
        <v>665019.82942318846</v>
      </c>
      <c r="CG56" s="195">
        <f t="shared" si="270"/>
        <v>944520.91715177486</v>
      </c>
      <c r="CH56" s="198">
        <f t="shared" si="271"/>
        <v>3810210.2304149834</v>
      </c>
      <c r="CI56" s="68"/>
      <c r="CJ56" s="68"/>
      <c r="CK56" s="195">
        <f t="shared" si="272"/>
        <v>79673.873283551089</v>
      </c>
      <c r="CL56" s="195">
        <f t="shared" si="272"/>
        <v>387446.33540307509</v>
      </c>
      <c r="CM56" s="195">
        <f t="shared" si="272"/>
        <v>1731621.6814449206</v>
      </c>
      <c r="CN56" s="195">
        <f t="shared" si="272"/>
        <v>616829.98671136319</v>
      </c>
      <c r="CO56" s="195">
        <f t="shared" si="272"/>
        <v>905969.04298231471</v>
      </c>
      <c r="CP56" s="198">
        <f t="shared" si="3"/>
        <v>3721540.9198252247</v>
      </c>
      <c r="CS56" s="195">
        <f t="shared" ref="CS56:CS58" si="286">IF(BU56="","",Y56*BU56)</f>
        <v>71320.967213501368</v>
      </c>
      <c r="CT56" s="195">
        <f t="shared" si="273"/>
        <v>372025.58573529101</v>
      </c>
      <c r="CU56" s="195">
        <f t="shared" si="273"/>
        <v>1650662.745689054</v>
      </c>
      <c r="CV56" s="195">
        <f t="shared" si="273"/>
        <v>934882.94860940985</v>
      </c>
      <c r="CW56" s="195">
        <f t="shared" si="273"/>
        <v>1021624.6654906953</v>
      </c>
      <c r="CX56" s="198">
        <f t="shared" si="5"/>
        <v>4050516.9127379516</v>
      </c>
      <c r="DA56" s="195">
        <f t="shared" ref="DA56:DA58" si="287">IF(BU56="","",(S56+Y56)*BU56)</f>
        <v>71320.967213501368</v>
      </c>
      <c r="DB56" s="195">
        <f t="shared" si="274"/>
        <v>372025.58573529101</v>
      </c>
      <c r="DC56" s="195">
        <f t="shared" si="274"/>
        <v>1650662.745689054</v>
      </c>
      <c r="DD56" s="195">
        <f t="shared" si="274"/>
        <v>934882.94860940985</v>
      </c>
      <c r="DE56" s="195">
        <f t="shared" si="274"/>
        <v>1021624.6654906953</v>
      </c>
      <c r="DF56" s="198">
        <f t="shared" si="7"/>
        <v>4050516.9127379516</v>
      </c>
      <c r="DI56" s="195">
        <f t="shared" ref="DI56:DI58" si="288">IF(BU56="","",AK56*BU56)</f>
        <v>63610.592379609334</v>
      </c>
      <c r="DJ56" s="195">
        <f t="shared" si="275"/>
        <v>356604.83606750693</v>
      </c>
      <c r="DK56" s="195">
        <f t="shared" si="275"/>
        <v>1565206.0912800839</v>
      </c>
      <c r="DL56" s="195">
        <f t="shared" si="275"/>
        <v>1243297.9419650915</v>
      </c>
      <c r="DM56" s="195">
        <f t="shared" si="275"/>
        <v>1156556.2250838061</v>
      </c>
      <c r="DN56" s="198">
        <f t="shared" si="25"/>
        <v>4385275.6867760979</v>
      </c>
      <c r="DQ56" s="195">
        <f t="shared" ref="DQ56:DQ58" si="289">IF(BU56="","",(AE56+AK56)*BU56)</f>
        <v>63610.592379609334</v>
      </c>
      <c r="DR56" s="195">
        <f t="shared" si="276"/>
        <v>356604.83606750693</v>
      </c>
      <c r="DS56" s="195">
        <f t="shared" si="276"/>
        <v>1565206.0912800839</v>
      </c>
      <c r="DT56" s="195">
        <f t="shared" si="276"/>
        <v>1243297.9419650915</v>
      </c>
      <c r="DU56" s="195">
        <f t="shared" si="276"/>
        <v>1156556.2250838061</v>
      </c>
      <c r="DV56" s="198">
        <f t="shared" si="10"/>
        <v>4385275.6867760979</v>
      </c>
    </row>
    <row r="57" spans="1:126" ht="25.5" customHeight="1">
      <c r="A57" s="19"/>
      <c r="B57" s="55"/>
      <c r="C57" s="55"/>
      <c r="D57" s="56">
        <f t="shared" si="277"/>
        <v>1503</v>
      </c>
      <c r="E57" s="57">
        <f t="shared" si="278"/>
        <v>1503</v>
      </c>
      <c r="F57" s="58" t="s">
        <v>29</v>
      </c>
      <c r="G57" s="52">
        <f>'[9]NAW7 - HVP - SSEH'!G54</f>
        <v>226</v>
      </c>
      <c r="H57" s="52">
        <f>'[9]NAW7 - HVP - SSEH'!H54</f>
        <v>367</v>
      </c>
      <c r="I57" s="52">
        <f>'[9]NAW7 - HVP - SSEH'!I54</f>
        <v>706</v>
      </c>
      <c r="J57" s="52">
        <f>'[9]NAW7 - HVP - SSEH'!J54</f>
        <v>119</v>
      </c>
      <c r="K57" s="52">
        <f>'[9]NAW7 - HVP - SSEH'!K54</f>
        <v>85</v>
      </c>
      <c r="L57" s="59">
        <f t="shared" si="279"/>
        <v>1503</v>
      </c>
      <c r="M57" s="52">
        <f>'[9]NAW7 - HVP - SSEH'!M54</f>
        <v>201</v>
      </c>
      <c r="N57" s="52">
        <f>'[9]NAW7 - HVP - SSEH'!N54</f>
        <v>369</v>
      </c>
      <c r="O57" s="52">
        <f>'[9]NAW7 - HVP - SSEH'!O54</f>
        <v>710</v>
      </c>
      <c r="P57" s="52">
        <f>'[9]NAW7 - HVP - SSEH'!P54</f>
        <v>128</v>
      </c>
      <c r="Q57" s="52">
        <f>'[9]NAW7 - HVP - SSEH'!Q54</f>
        <v>89</v>
      </c>
      <c r="R57" s="59">
        <f t="shared" si="280"/>
        <v>1497</v>
      </c>
      <c r="S57" s="52">
        <f>'[9]NAW7 - HVP - SSEH'!S54</f>
        <v>0</v>
      </c>
      <c r="T57" s="52">
        <f>'[9]NAW7 - HVP - SSEH'!T54</f>
        <v>0</v>
      </c>
      <c r="U57" s="52">
        <f>'[9]NAW7 - HVP - SSEH'!U54</f>
        <v>0</v>
      </c>
      <c r="V57" s="52">
        <f>'[9]NAW7 - HVP - SSEH'!V54</f>
        <v>0</v>
      </c>
      <c r="W57" s="52">
        <f>'[9]NAW7 - HVP - SSEH'!W54</f>
        <v>0</v>
      </c>
      <c r="X57" s="59">
        <f t="shared" si="281"/>
        <v>0</v>
      </c>
      <c r="Y57" s="52">
        <f>'[9]NAW7 - HVP - SSEH'!Y54</f>
        <v>204</v>
      </c>
      <c r="Z57" s="52">
        <f>'[9]NAW7 - HVP - SSEH'!Z54</f>
        <v>353</v>
      </c>
      <c r="AA57" s="52">
        <f>'[9]NAW7 - HVP - SSEH'!AA54</f>
        <v>672</v>
      </c>
      <c r="AB57" s="52">
        <f>'[9]NAW7 - HVP - SSEH'!AB54</f>
        <v>177</v>
      </c>
      <c r="AC57" s="52">
        <f>'[9]NAW7 - HVP - SSEH'!AC54</f>
        <v>97</v>
      </c>
      <c r="AD57" s="59">
        <f t="shared" si="282"/>
        <v>1503</v>
      </c>
      <c r="AE57" s="52">
        <f>'[9]NAW7 - HVP - SSEH'!AE54</f>
        <v>0</v>
      </c>
      <c r="AF57" s="52">
        <f>'[9]NAW7 - HVP - SSEH'!AF54</f>
        <v>0</v>
      </c>
      <c r="AG57" s="52">
        <f>'[9]NAW7 - HVP - SSEH'!AG54</f>
        <v>0</v>
      </c>
      <c r="AH57" s="52">
        <f>'[9]NAW7 - HVP - SSEH'!AH54</f>
        <v>0</v>
      </c>
      <c r="AI57" s="52">
        <f>'[9]NAW7 - HVP - SSEH'!AI54</f>
        <v>0</v>
      </c>
      <c r="AJ57" s="59">
        <f t="shared" si="283"/>
        <v>0</v>
      </c>
      <c r="AK57" s="52">
        <f>'[9]NAW7 - HVP - SSEH'!AK54</f>
        <v>181</v>
      </c>
      <c r="AL57" s="52">
        <f>'[9]NAW7 - HVP - SSEH'!AL54</f>
        <v>339</v>
      </c>
      <c r="AM57" s="52">
        <f>'[9]NAW7 - HVP - SSEH'!AM54</f>
        <v>639</v>
      </c>
      <c r="AN57" s="52">
        <f>'[9]NAW7 - HVP - SSEH'!AN54</f>
        <v>235</v>
      </c>
      <c r="AO57" s="52">
        <f>'[9]NAW7 - HVP - SSEH'!AO54</f>
        <v>109</v>
      </c>
      <c r="AP57" s="59">
        <f t="shared" si="284"/>
        <v>1503</v>
      </c>
      <c r="BB57" s="6"/>
      <c r="BC57" s="6"/>
      <c r="BD57" s="58" t="s">
        <v>29</v>
      </c>
      <c r="BE57" s="172">
        <f>'SSEH - Probs. of Failure'!O$20</f>
        <v>2.5000000000000001E-2</v>
      </c>
      <c r="BF57" s="172">
        <f>'SSEH - Probs. of Failure'!P$20</f>
        <v>7.5000000000000011E-2</v>
      </c>
      <c r="BG57" s="172">
        <f>'SSEH - Probs. of Failure'!Q$20</f>
        <v>0.17499999999999999</v>
      </c>
      <c r="BH57" s="172">
        <f>'SSEH - Probs. of Failure'!R$20</f>
        <v>0.375</v>
      </c>
      <c r="BI57" s="172">
        <f>'SSEH - Probs. of Failure'!S$20</f>
        <v>0.75</v>
      </c>
      <c r="BJ57" s="176"/>
      <c r="BK57" s="6"/>
      <c r="BL57" s="58" t="s">
        <v>29</v>
      </c>
      <c r="BM57" s="194">
        <f>$BM4*'SSEH - Average Cons. of Failure'!$Q$20</f>
        <v>38551.874169460199</v>
      </c>
      <c r="BN57" s="194">
        <f>$BM4*'SSEH - Average Cons. of Failure'!$Q$20</f>
        <v>38551.874169460199</v>
      </c>
      <c r="BO57" s="194">
        <f>$BM4*'SSEH - Average Cons. of Failure'!$Q$20</f>
        <v>38551.874169460199</v>
      </c>
      <c r="BP57" s="194">
        <f>$BM4*'SSEH - Average Cons. of Failure'!$Q$20</f>
        <v>38551.874169460199</v>
      </c>
      <c r="BQ57" s="194">
        <f>$BM4*'SSEH - Average Cons. of Failure'!$Q$20</f>
        <v>38551.874169460199</v>
      </c>
      <c r="BR57" s="176"/>
      <c r="BS57" s="6"/>
      <c r="BT57" s="58" t="s">
        <v>29</v>
      </c>
      <c r="BU57" s="24">
        <f t="shared" si="19"/>
        <v>963.79685423650506</v>
      </c>
      <c r="BV57" s="24">
        <f t="shared" si="19"/>
        <v>2891.3905627095155</v>
      </c>
      <c r="BW57" s="24">
        <f t="shared" si="19"/>
        <v>6746.5779796555344</v>
      </c>
      <c r="BX57" s="24">
        <f t="shared" si="19"/>
        <v>14456.952813547574</v>
      </c>
      <c r="BY57" s="24">
        <f t="shared" si="19"/>
        <v>28913.905627095148</v>
      </c>
      <c r="BZ57" s="6"/>
      <c r="CA57" s="6"/>
      <c r="CB57" s="58" t="s">
        <v>29</v>
      </c>
      <c r="CC57" s="195">
        <f t="shared" si="285"/>
        <v>193723.16770153752</v>
      </c>
      <c r="CD57" s="195">
        <f t="shared" si="270"/>
        <v>1066923.1176398112</v>
      </c>
      <c r="CE57" s="195">
        <f t="shared" si="270"/>
        <v>4790070.3655554298</v>
      </c>
      <c r="CF57" s="195">
        <f t="shared" si="270"/>
        <v>1850489.9601340895</v>
      </c>
      <c r="CG57" s="195">
        <f t="shared" si="270"/>
        <v>2573337.600811468</v>
      </c>
      <c r="CH57" s="198">
        <f t="shared" si="271"/>
        <v>10474544.211842336</v>
      </c>
      <c r="CI57" s="68"/>
      <c r="CJ57" s="68"/>
      <c r="CK57" s="195">
        <f t="shared" si="272"/>
        <v>217818.08905745015</v>
      </c>
      <c r="CL57" s="195">
        <f t="shared" si="272"/>
        <v>1061140.3365143922</v>
      </c>
      <c r="CM57" s="195">
        <f t="shared" si="272"/>
        <v>4763084.053636807</v>
      </c>
      <c r="CN57" s="195">
        <f t="shared" si="272"/>
        <v>1720377.3848121613</v>
      </c>
      <c r="CO57" s="195">
        <f t="shared" si="272"/>
        <v>2457681.9783030874</v>
      </c>
      <c r="CP57" s="198">
        <f t="shared" si="3"/>
        <v>10220101.842323897</v>
      </c>
      <c r="CS57" s="195">
        <f t="shared" si="286"/>
        <v>196614.55826424703</v>
      </c>
      <c r="CT57" s="195">
        <f t="shared" si="273"/>
        <v>1020660.868636459</v>
      </c>
      <c r="CU57" s="195">
        <f t="shared" si="273"/>
        <v>4533700.4023285192</v>
      </c>
      <c r="CV57" s="195">
        <f t="shared" si="273"/>
        <v>2558880.6479979204</v>
      </c>
      <c r="CW57" s="195">
        <f t="shared" si="273"/>
        <v>2804648.8458282296</v>
      </c>
      <c r="CX57" s="198">
        <f t="shared" si="5"/>
        <v>11114505.323055375</v>
      </c>
      <c r="DA57" s="195">
        <f t="shared" si="287"/>
        <v>196614.55826424703</v>
      </c>
      <c r="DB57" s="195">
        <f t="shared" si="274"/>
        <v>1020660.868636459</v>
      </c>
      <c r="DC57" s="195">
        <f t="shared" si="274"/>
        <v>4533700.4023285192</v>
      </c>
      <c r="DD57" s="195">
        <f t="shared" si="274"/>
        <v>2558880.6479979204</v>
      </c>
      <c r="DE57" s="195">
        <f t="shared" si="274"/>
        <v>2804648.8458282296</v>
      </c>
      <c r="DF57" s="198">
        <f t="shared" si="7"/>
        <v>11114505.323055375</v>
      </c>
      <c r="DI57" s="195">
        <f t="shared" si="288"/>
        <v>174447.23061680741</v>
      </c>
      <c r="DJ57" s="195">
        <f t="shared" si="275"/>
        <v>980181.40075852571</v>
      </c>
      <c r="DK57" s="195">
        <f t="shared" si="275"/>
        <v>4311063.3289998863</v>
      </c>
      <c r="DL57" s="195">
        <f t="shared" si="275"/>
        <v>3397383.9111836799</v>
      </c>
      <c r="DM57" s="195">
        <f t="shared" si="275"/>
        <v>3151615.7133533712</v>
      </c>
      <c r="DN57" s="198">
        <f t="shared" si="25"/>
        <v>12014691.58491227</v>
      </c>
      <c r="DQ57" s="195">
        <f t="shared" si="289"/>
        <v>174447.23061680741</v>
      </c>
      <c r="DR57" s="195">
        <f t="shared" si="276"/>
        <v>980181.40075852571</v>
      </c>
      <c r="DS57" s="195">
        <f t="shared" si="276"/>
        <v>4311063.3289998863</v>
      </c>
      <c r="DT57" s="195">
        <f t="shared" si="276"/>
        <v>3397383.9111836799</v>
      </c>
      <c r="DU57" s="195">
        <f t="shared" si="276"/>
        <v>3151615.7133533712</v>
      </c>
      <c r="DV57" s="198">
        <f t="shared" si="10"/>
        <v>12014691.58491227</v>
      </c>
    </row>
    <row r="58" spans="1:126" ht="25.5" customHeight="1">
      <c r="A58" s="19"/>
      <c r="B58" s="55"/>
      <c r="C58" s="55"/>
      <c r="D58" s="56">
        <f t="shared" si="277"/>
        <v>4</v>
      </c>
      <c r="E58" s="57">
        <f t="shared" si="278"/>
        <v>4</v>
      </c>
      <c r="F58" s="58" t="s">
        <v>30</v>
      </c>
      <c r="G58" s="52">
        <f>'[9]NAW7 - HVP - SSEH'!G55</f>
        <v>1</v>
      </c>
      <c r="H58" s="52">
        <f>'[9]NAW7 - HVP - SSEH'!H55</f>
        <v>1</v>
      </c>
      <c r="I58" s="52">
        <f>'[9]NAW7 - HVP - SSEH'!I55</f>
        <v>2</v>
      </c>
      <c r="J58" s="52">
        <f>'[9]NAW7 - HVP - SSEH'!J55</f>
        <v>0</v>
      </c>
      <c r="K58" s="52">
        <f>'[9]NAW7 - HVP - SSEH'!K55</f>
        <v>0</v>
      </c>
      <c r="L58" s="59">
        <f t="shared" si="279"/>
        <v>4</v>
      </c>
      <c r="M58" s="52">
        <f>'[9]NAW7 - HVP - SSEH'!M55</f>
        <v>1</v>
      </c>
      <c r="N58" s="52">
        <f>'[9]NAW7 - HVP - SSEH'!N55</f>
        <v>1</v>
      </c>
      <c r="O58" s="52">
        <f>'[9]NAW7 - HVP - SSEH'!O55</f>
        <v>2</v>
      </c>
      <c r="P58" s="52">
        <f>'[9]NAW7 - HVP - SSEH'!P55</f>
        <v>0</v>
      </c>
      <c r="Q58" s="52">
        <f>'[9]NAW7 - HVP - SSEH'!Q55</f>
        <v>0</v>
      </c>
      <c r="R58" s="59">
        <f t="shared" si="280"/>
        <v>4</v>
      </c>
      <c r="S58" s="52">
        <f>'[9]NAW7 - HVP - SSEH'!S55</f>
        <v>0</v>
      </c>
      <c r="T58" s="52">
        <f>'[9]NAW7 - HVP - SSEH'!T55</f>
        <v>0</v>
      </c>
      <c r="U58" s="52">
        <f>'[9]NAW7 - HVP - SSEH'!U55</f>
        <v>0</v>
      </c>
      <c r="V58" s="52">
        <f>'[9]NAW7 - HVP - SSEH'!V55</f>
        <v>0</v>
      </c>
      <c r="W58" s="52">
        <f>'[9]NAW7 - HVP - SSEH'!W55</f>
        <v>0</v>
      </c>
      <c r="X58" s="59">
        <f t="shared" si="281"/>
        <v>0</v>
      </c>
      <c r="Y58" s="52">
        <f>'[9]NAW7 - HVP - SSEH'!Y55</f>
        <v>1</v>
      </c>
      <c r="Z58" s="52">
        <f>'[9]NAW7 - HVP - SSEH'!Z55</f>
        <v>1</v>
      </c>
      <c r="AA58" s="52">
        <f>'[9]NAW7 - HVP - SSEH'!AA55</f>
        <v>1</v>
      </c>
      <c r="AB58" s="52">
        <f>'[9]NAW7 - HVP - SSEH'!AB55</f>
        <v>1</v>
      </c>
      <c r="AC58" s="52">
        <f>'[9]NAW7 - HVP - SSEH'!AC55</f>
        <v>0</v>
      </c>
      <c r="AD58" s="59">
        <f t="shared" si="282"/>
        <v>4</v>
      </c>
      <c r="AE58" s="52">
        <f>'[9]NAW7 - HVP - SSEH'!AE55</f>
        <v>0</v>
      </c>
      <c r="AF58" s="52">
        <f>'[9]NAW7 - HVP - SSEH'!AF55</f>
        <v>0</v>
      </c>
      <c r="AG58" s="52">
        <f>'[9]NAW7 - HVP - SSEH'!AG55</f>
        <v>0</v>
      </c>
      <c r="AH58" s="52">
        <f>'[9]NAW7 - HVP - SSEH'!AH55</f>
        <v>0</v>
      </c>
      <c r="AI58" s="52">
        <f>'[9]NAW7 - HVP - SSEH'!AI55</f>
        <v>0</v>
      </c>
      <c r="AJ58" s="59">
        <f t="shared" si="283"/>
        <v>0</v>
      </c>
      <c r="AK58" s="52">
        <f>'[9]NAW7 - HVP - SSEH'!AK55</f>
        <v>0</v>
      </c>
      <c r="AL58" s="52">
        <f>'[9]NAW7 - HVP - SSEH'!AL55</f>
        <v>1</v>
      </c>
      <c r="AM58" s="52">
        <f>'[9]NAW7 - HVP - SSEH'!AM55</f>
        <v>2</v>
      </c>
      <c r="AN58" s="52">
        <f>'[9]NAW7 - HVP - SSEH'!AN55</f>
        <v>1</v>
      </c>
      <c r="AO58" s="52">
        <f>'[9]NAW7 - HVP - SSEH'!AO55</f>
        <v>0</v>
      </c>
      <c r="AP58" s="59">
        <f t="shared" si="284"/>
        <v>4</v>
      </c>
      <c r="BB58" s="6"/>
      <c r="BC58" s="6"/>
      <c r="BD58" s="58" t="s">
        <v>30</v>
      </c>
      <c r="BE58" s="172">
        <f>'SSEH - Probs. of Failure'!O$20</f>
        <v>2.5000000000000001E-2</v>
      </c>
      <c r="BF58" s="172">
        <f>'SSEH - Probs. of Failure'!P$20</f>
        <v>7.5000000000000011E-2</v>
      </c>
      <c r="BG58" s="172">
        <f>'SSEH - Probs. of Failure'!Q$20</f>
        <v>0.17499999999999999</v>
      </c>
      <c r="BH58" s="172">
        <f>'SSEH - Probs. of Failure'!R$20</f>
        <v>0.375</v>
      </c>
      <c r="BI58" s="172">
        <f>'SSEH - Probs. of Failure'!S$20</f>
        <v>0.75</v>
      </c>
      <c r="BJ58" s="176"/>
      <c r="BK58" s="6"/>
      <c r="BL58" s="58" t="s">
        <v>30</v>
      </c>
      <c r="BM58" s="194">
        <f>$BM5*'SSEH - Average Cons. of Failure'!$Q$20</f>
        <v>64253.123615766999</v>
      </c>
      <c r="BN58" s="194">
        <f>$BM5*'SSEH - Average Cons. of Failure'!$Q$20</f>
        <v>64253.123615766999</v>
      </c>
      <c r="BO58" s="194">
        <f>$BM5*'SSEH - Average Cons. of Failure'!$Q$20</f>
        <v>64253.123615766999</v>
      </c>
      <c r="BP58" s="194">
        <f>$BM5*'SSEH - Average Cons. of Failure'!$Q$20</f>
        <v>64253.123615766999</v>
      </c>
      <c r="BQ58" s="194">
        <f>$BM5*'SSEH - Average Cons. of Failure'!$Q$20</f>
        <v>64253.123615766999</v>
      </c>
      <c r="BR58" s="176"/>
      <c r="BS58" s="6"/>
      <c r="BT58" s="58" t="s">
        <v>30</v>
      </c>
      <c r="BU58" s="24">
        <f t="shared" si="19"/>
        <v>1606.328090394175</v>
      </c>
      <c r="BV58" s="24">
        <f t="shared" si="19"/>
        <v>4818.9842711825258</v>
      </c>
      <c r="BW58" s="24">
        <f t="shared" si="19"/>
        <v>11244.296632759224</v>
      </c>
      <c r="BX58" s="24">
        <f t="shared" si="19"/>
        <v>24094.921355912626</v>
      </c>
      <c r="BY58" s="24">
        <f t="shared" si="19"/>
        <v>48189.842711825251</v>
      </c>
      <c r="BZ58" s="6"/>
      <c r="CA58" s="6"/>
      <c r="CB58" s="58" t="s">
        <v>30</v>
      </c>
      <c r="CC58" s="195">
        <f t="shared" si="285"/>
        <v>1606.328090394175</v>
      </c>
      <c r="CD58" s="195">
        <f t="shared" si="270"/>
        <v>4818.9842711825258</v>
      </c>
      <c r="CE58" s="195">
        <f t="shared" si="270"/>
        <v>22488.593265518448</v>
      </c>
      <c r="CF58" s="195">
        <f t="shared" si="270"/>
        <v>0</v>
      </c>
      <c r="CG58" s="195">
        <f t="shared" si="270"/>
        <v>0</v>
      </c>
      <c r="CH58" s="198">
        <f t="shared" si="271"/>
        <v>28913.905627095148</v>
      </c>
      <c r="CI58" s="68"/>
      <c r="CJ58" s="68"/>
      <c r="CK58" s="195">
        <f t="shared" si="272"/>
        <v>1606.328090394175</v>
      </c>
      <c r="CL58" s="195">
        <f t="shared" si="272"/>
        <v>4818.9842711825258</v>
      </c>
      <c r="CM58" s="195">
        <f t="shared" si="272"/>
        <v>22488.593265518448</v>
      </c>
      <c r="CN58" s="195">
        <f t="shared" si="272"/>
        <v>0</v>
      </c>
      <c r="CO58" s="195">
        <f t="shared" si="272"/>
        <v>0</v>
      </c>
      <c r="CP58" s="198">
        <f t="shared" si="3"/>
        <v>28913.905627095148</v>
      </c>
      <c r="CS58" s="195">
        <f t="shared" si="286"/>
        <v>1606.328090394175</v>
      </c>
      <c r="CT58" s="195">
        <f t="shared" si="273"/>
        <v>4818.9842711825258</v>
      </c>
      <c r="CU58" s="195">
        <f t="shared" si="273"/>
        <v>11244.296632759224</v>
      </c>
      <c r="CV58" s="195">
        <f t="shared" si="273"/>
        <v>24094.921355912626</v>
      </c>
      <c r="CW58" s="195">
        <f t="shared" si="273"/>
        <v>0</v>
      </c>
      <c r="CX58" s="198">
        <f t="shared" si="5"/>
        <v>41764.530350248548</v>
      </c>
      <c r="DA58" s="195">
        <f t="shared" si="287"/>
        <v>1606.328090394175</v>
      </c>
      <c r="DB58" s="195">
        <f t="shared" si="274"/>
        <v>4818.9842711825258</v>
      </c>
      <c r="DC58" s="195">
        <f t="shared" si="274"/>
        <v>11244.296632759224</v>
      </c>
      <c r="DD58" s="195">
        <f t="shared" si="274"/>
        <v>24094.921355912626</v>
      </c>
      <c r="DE58" s="195">
        <f t="shared" si="274"/>
        <v>0</v>
      </c>
      <c r="DF58" s="198">
        <f t="shared" si="7"/>
        <v>41764.530350248548</v>
      </c>
      <c r="DI58" s="195">
        <f t="shared" si="288"/>
        <v>0</v>
      </c>
      <c r="DJ58" s="195">
        <f t="shared" si="275"/>
        <v>4818.9842711825258</v>
      </c>
      <c r="DK58" s="195">
        <f t="shared" si="275"/>
        <v>22488.593265518448</v>
      </c>
      <c r="DL58" s="195">
        <f t="shared" si="275"/>
        <v>24094.921355912626</v>
      </c>
      <c r="DM58" s="195">
        <f t="shared" si="275"/>
        <v>0</v>
      </c>
      <c r="DN58" s="198">
        <f t="shared" si="25"/>
        <v>51402.498892613599</v>
      </c>
      <c r="DQ58" s="195">
        <f t="shared" si="289"/>
        <v>0</v>
      </c>
      <c r="DR58" s="195">
        <f t="shared" si="276"/>
        <v>4818.9842711825258</v>
      </c>
      <c r="DS58" s="195">
        <f t="shared" si="276"/>
        <v>22488.593265518448</v>
      </c>
      <c r="DT58" s="195">
        <f t="shared" si="276"/>
        <v>24094.921355912626</v>
      </c>
      <c r="DU58" s="195">
        <f t="shared" si="276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0">SUM(H55:H58)</f>
        <v>572</v>
      </c>
      <c r="I59" s="66">
        <f t="shared" si="290"/>
        <v>1099</v>
      </c>
      <c r="J59" s="66">
        <f t="shared" si="290"/>
        <v>184</v>
      </c>
      <c r="K59" s="66">
        <f t="shared" si="290"/>
        <v>133</v>
      </c>
      <c r="L59" s="67"/>
      <c r="M59" s="65">
        <f>SUM(M55:M58)</f>
        <v>314</v>
      </c>
      <c r="N59" s="66">
        <f t="shared" ref="N59:Q59" si="291">SUM(N55:N58)</f>
        <v>575</v>
      </c>
      <c r="O59" s="66">
        <f t="shared" si="291"/>
        <v>1105</v>
      </c>
      <c r="P59" s="66">
        <f t="shared" si="291"/>
        <v>198</v>
      </c>
      <c r="Q59" s="66">
        <f t="shared" si="291"/>
        <v>139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318</v>
      </c>
      <c r="Z59" s="66">
        <f t="shared" ref="Z59:AC59" si="293">SUM(Z55:Z58)</f>
        <v>550</v>
      </c>
      <c r="AA59" s="66">
        <f t="shared" si="293"/>
        <v>1046</v>
      </c>
      <c r="AB59" s="66">
        <f t="shared" si="293"/>
        <v>276</v>
      </c>
      <c r="AC59" s="66">
        <f t="shared" si="293"/>
        <v>151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282</v>
      </c>
      <c r="AL59" s="66">
        <f t="shared" ref="AL59:AO59" si="295">SUM(AL55:AL58)</f>
        <v>528</v>
      </c>
      <c r="AM59" s="66">
        <f t="shared" si="295"/>
        <v>994</v>
      </c>
      <c r="AN59" s="66">
        <f t="shared" si="295"/>
        <v>367</v>
      </c>
      <c r="AO59" s="66">
        <f t="shared" si="295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266907.4754998961</v>
      </c>
      <c r="CD59" s="197">
        <f t="shared" ref="CD59:CG59" si="296">SUM(CD55:CD58)</f>
        <v>1465163.9778103351</v>
      </c>
      <c r="CE59" s="197">
        <f t="shared" si="296"/>
        <v>6572066.4959151121</v>
      </c>
      <c r="CF59" s="197">
        <f t="shared" si="296"/>
        <v>2522256.3675369336</v>
      </c>
      <c r="CG59" s="197">
        <f t="shared" si="296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297">SUM(CL55:CL58)</f>
        <v>1457453.602976443</v>
      </c>
      <c r="CM59" s="197">
        <f t="shared" si="297"/>
        <v>6536084.7466902817</v>
      </c>
      <c r="CN59" s="197">
        <f t="shared" si="297"/>
        <v>2343953.9495031801</v>
      </c>
      <c r="CO59" s="197">
        <f t="shared" si="297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298">SUM(CT55:CT58)</f>
        <v>1401553.3854307258</v>
      </c>
      <c r="CU59" s="197">
        <f t="shared" si="298"/>
        <v>6214497.8629933679</v>
      </c>
      <c r="CV59" s="197">
        <f t="shared" si="298"/>
        <v>3524605.0959428982</v>
      </c>
      <c r="CW59" s="197">
        <f t="shared" si="298"/>
        <v>3839766.6672782358</v>
      </c>
      <c r="CX59" s="198">
        <f t="shared" si="5"/>
        <v>15250864.40894399</v>
      </c>
      <c r="DA59" s="197">
        <f>SUM(DA55:DA58)</f>
        <v>270441.39729876327</v>
      </c>
      <c r="DB59" s="197">
        <f t="shared" ref="DB59:DE59" si="299">SUM(DB55:DB58)</f>
        <v>1401553.3854307258</v>
      </c>
      <c r="DC59" s="197">
        <f t="shared" si="299"/>
        <v>6214497.8629933679</v>
      </c>
      <c r="DD59" s="197">
        <f t="shared" si="299"/>
        <v>3524605.0959428982</v>
      </c>
      <c r="DE59" s="197">
        <f t="shared" si="299"/>
        <v>3839766.6672782358</v>
      </c>
      <c r="DF59" s="198">
        <f t="shared" si="7"/>
        <v>15250864.40894399</v>
      </c>
      <c r="DI59" s="197">
        <f>SUM(DI55:DI58)</f>
        <v>238957.36672703747</v>
      </c>
      <c r="DJ59" s="197">
        <f t="shared" ref="DJ59:DM59" si="300">SUM(DJ55:DJ58)</f>
        <v>1345653.1678850085</v>
      </c>
      <c r="DK59" s="197">
        <f t="shared" si="300"/>
        <v>5914500.0288313515</v>
      </c>
      <c r="DL59" s="197">
        <f t="shared" si="300"/>
        <v>4678269.9304639949</v>
      </c>
      <c r="DM59" s="197">
        <f t="shared" si="300"/>
        <v>4321665.0943964887</v>
      </c>
      <c r="DN59" s="198">
        <f t="shared" si="25"/>
        <v>16499045.588303881</v>
      </c>
      <c r="DQ59" s="197">
        <f>SUM(DQ55:DQ58)</f>
        <v>238957.36672703747</v>
      </c>
      <c r="DR59" s="197">
        <f t="shared" ref="DR59:DU59" si="301">SUM(DR55:DR58)</f>
        <v>1345653.1678850085</v>
      </c>
      <c r="DS59" s="197">
        <f t="shared" si="301"/>
        <v>5914500.0288313515</v>
      </c>
      <c r="DT59" s="197">
        <f t="shared" si="301"/>
        <v>4678269.9304639949</v>
      </c>
      <c r="DU59" s="197">
        <f t="shared" si="301"/>
        <v>4321665.0943964887</v>
      </c>
      <c r="DV59" s="198">
        <f t="shared" si="10"/>
        <v>16499045.588303881</v>
      </c>
    </row>
    <row r="60" spans="1:126" ht="25.5" customHeight="1">
      <c r="A60" s="19"/>
      <c r="B60" s="48" t="s">
        <v>36</v>
      </c>
      <c r="C60" s="48"/>
      <c r="D60" s="49">
        <f>L60</f>
        <v>1579</v>
      </c>
      <c r="E60" s="50">
        <f>D60+SUM(AE60:AI60)</f>
        <v>1579</v>
      </c>
      <c r="F60" s="51" t="s">
        <v>25</v>
      </c>
      <c r="G60" s="52">
        <f>'[9]NAW7 - HVP - SSEH'!G57</f>
        <v>593</v>
      </c>
      <c r="H60" s="52">
        <f>'[9]NAW7 - HVP - SSEH'!H57</f>
        <v>472</v>
      </c>
      <c r="I60" s="52">
        <f>'[9]NAW7 - HVP - SSEH'!I57</f>
        <v>271</v>
      </c>
      <c r="J60" s="52">
        <f>'[9]NAW7 - HVP - SSEH'!J57</f>
        <v>119</v>
      </c>
      <c r="K60" s="52">
        <f>'[9]NAW7 - HVP - SSEH'!K57</f>
        <v>124</v>
      </c>
      <c r="L60" s="53">
        <f>SUM(G60:K60)</f>
        <v>1579</v>
      </c>
      <c r="M60" s="52">
        <f>'[9]NAW7 - HVP - SSEH'!M57</f>
        <v>586</v>
      </c>
      <c r="N60" s="52">
        <f>'[9]NAW7 - HVP - SSEH'!N57</f>
        <v>474</v>
      </c>
      <c r="O60" s="52">
        <f>'[9]NAW7 - HVP - SSEH'!O57</f>
        <v>273</v>
      </c>
      <c r="P60" s="52">
        <f>'[9]NAW7 - HVP - SSEH'!P57</f>
        <v>130</v>
      </c>
      <c r="Q60" s="52">
        <f>'[9]NAW7 - HVP - SSEH'!Q57</f>
        <v>101</v>
      </c>
      <c r="R60" s="53">
        <f>SUM(M60:Q60)</f>
        <v>1564</v>
      </c>
      <c r="S60" s="52">
        <f>'[9]NAW7 - HVP - SSEH'!S57</f>
        <v>0</v>
      </c>
      <c r="T60" s="52">
        <f>'[9]NAW7 - HVP - SSEH'!T57</f>
        <v>0</v>
      </c>
      <c r="U60" s="52">
        <f>'[9]NAW7 - HVP - SSEH'!U57</f>
        <v>0</v>
      </c>
      <c r="V60" s="52">
        <f>'[9]NAW7 - HVP - SSEH'!V57</f>
        <v>0</v>
      </c>
      <c r="W60" s="52">
        <f>'[9]NAW7 - HVP - SSEH'!W57</f>
        <v>0</v>
      </c>
      <c r="X60" s="53">
        <f>SUM(S60:W60)</f>
        <v>0</v>
      </c>
      <c r="Y60" s="54">
        <f>'[9]NAW7 - HVP - SSEH'!Y57</f>
        <v>533</v>
      </c>
      <c r="Z60" s="54">
        <f>'[9]NAW7 - HVP - SSEH'!Z57</f>
        <v>484</v>
      </c>
      <c r="AA60" s="54">
        <f>'[9]NAW7 - HVP - SSEH'!AA57</f>
        <v>291</v>
      </c>
      <c r="AB60" s="54">
        <f>'[9]NAW7 - HVP - SSEH'!AB57</f>
        <v>134</v>
      </c>
      <c r="AC60" s="54">
        <f>'[9]NAW7 - HVP - SSEH'!AC57</f>
        <v>137</v>
      </c>
      <c r="AD60" s="53">
        <f>SUM(Y60:AC60)</f>
        <v>1579</v>
      </c>
      <c r="AE60" s="54">
        <f>'[9]NAW7 - HVP - SSEH'!AE57</f>
        <v>0</v>
      </c>
      <c r="AF60" s="54">
        <f>'[9]NAW7 - HVP - SSEH'!AF57</f>
        <v>0</v>
      </c>
      <c r="AG60" s="54">
        <f>'[9]NAW7 - HVP - SSEH'!AG57</f>
        <v>0</v>
      </c>
      <c r="AH60" s="54">
        <f>'[9]NAW7 - HVP - SSEH'!AH57</f>
        <v>0</v>
      </c>
      <c r="AI60" s="54">
        <f>'[9]NAW7 - HVP - SSEH'!AI57</f>
        <v>0</v>
      </c>
      <c r="AJ60" s="53">
        <f>SUM(AE60:AI60)</f>
        <v>0</v>
      </c>
      <c r="AK60" s="54">
        <f>'[9]NAW7 - HVP - SSEH'!AK57</f>
        <v>474</v>
      </c>
      <c r="AL60" s="54">
        <f>'[9]NAW7 - HVP - SSEH'!AL57</f>
        <v>497</v>
      </c>
      <c r="AM60" s="54">
        <f>'[9]NAW7 - HVP - SSEH'!AM57</f>
        <v>311</v>
      </c>
      <c r="AN60" s="54">
        <f>'[9]NAW7 - HVP - SSEH'!AN57</f>
        <v>150</v>
      </c>
      <c r="AO60" s="54">
        <f>'[9]NAW7 - HVP - SSEH'!AO57</f>
        <v>147</v>
      </c>
      <c r="AP60" s="53">
        <f>SUM(AK60:AO60)</f>
        <v>1579</v>
      </c>
      <c r="BB60" s="6"/>
      <c r="BC60" s="6"/>
      <c r="BD60" s="51" t="s">
        <v>25</v>
      </c>
      <c r="BE60" s="172">
        <f>'SSEH - Probs. of Failure'!O$21</f>
        <v>2.5000000000000001E-2</v>
      </c>
      <c r="BF60" s="172">
        <f>'SSEH - Probs. of Failure'!P$21</f>
        <v>7.5000000000000011E-2</v>
      </c>
      <c r="BG60" s="172">
        <f>'SSEH - Probs. of Failure'!Q$21</f>
        <v>0.17499999999999999</v>
      </c>
      <c r="BH60" s="172">
        <f>'SSEH - Probs. of Failure'!R$21</f>
        <v>0.375</v>
      </c>
      <c r="BI60" s="172">
        <f>'SSEH - Probs. of Failure'!S$21</f>
        <v>0.75</v>
      </c>
      <c r="BJ60" s="175"/>
      <c r="BK60" s="6"/>
      <c r="BL60" s="51" t="s">
        <v>25</v>
      </c>
      <c r="BM60" s="194">
        <f>$BM2*'SSEH - Average Cons. of Failure'!$Q$21</f>
        <v>3760.5128143151396</v>
      </c>
      <c r="BN60" s="194">
        <f>$BM2*'SSEH - Average Cons. of Failure'!$Q$21</f>
        <v>3760.5128143151396</v>
      </c>
      <c r="BO60" s="194">
        <f>$BM2*'SSEH - Average Cons. of Failure'!$Q$21</f>
        <v>3760.5128143151396</v>
      </c>
      <c r="BP60" s="194">
        <f>$BM2*'SSEH - Average Cons. of Failure'!$Q$21</f>
        <v>3760.5128143151396</v>
      </c>
      <c r="BQ60" s="194">
        <f>$BM2*'SSEH - Average Cons. of Failure'!$Q$21</f>
        <v>3760.5128143151396</v>
      </c>
      <c r="BR60" s="175"/>
      <c r="BS60" s="6"/>
      <c r="BT60" s="51" t="s">
        <v>25</v>
      </c>
      <c r="BU60" s="24">
        <f t="shared" si="19"/>
        <v>94.012820357878496</v>
      </c>
      <c r="BV60" s="24">
        <f t="shared" si="19"/>
        <v>282.03846107363552</v>
      </c>
      <c r="BW60" s="24">
        <f t="shared" si="19"/>
        <v>658.08974250514939</v>
      </c>
      <c r="BX60" s="24">
        <f t="shared" si="19"/>
        <v>1410.1923053681774</v>
      </c>
      <c r="BY60" s="24">
        <f t="shared" si="19"/>
        <v>2820.3846107363547</v>
      </c>
      <c r="BZ60" s="6"/>
      <c r="CA60" s="6"/>
      <c r="CB60" s="51" t="s">
        <v>25</v>
      </c>
      <c r="CC60" s="195">
        <f>IF(BU60="","",M60*BU60)</f>
        <v>55091.5127297168</v>
      </c>
      <c r="CD60" s="195">
        <f t="shared" ref="CD60:CG63" si="302">IF(BV60="","",N60*BV60)</f>
        <v>133686.23054890323</v>
      </c>
      <c r="CE60" s="195">
        <f t="shared" si="302"/>
        <v>179658.49970390578</v>
      </c>
      <c r="CF60" s="195">
        <f t="shared" si="302"/>
        <v>183324.99969786307</v>
      </c>
      <c r="CG60" s="195">
        <f t="shared" si="302"/>
        <v>284858.84568437183</v>
      </c>
      <c r="CH60" s="198">
        <f>SUM(CC60:CG60)</f>
        <v>836620.08836476086</v>
      </c>
      <c r="CI60" s="68"/>
      <c r="CJ60" s="68"/>
      <c r="CK60" s="195">
        <f t="shared" ref="CK60:CO63" si="303">IF(BU60="","",G60*BU60)</f>
        <v>55749.602472221952</v>
      </c>
      <c r="CL60" s="195">
        <f t="shared" si="303"/>
        <v>133122.15362675596</v>
      </c>
      <c r="CM60" s="195">
        <f t="shared" si="303"/>
        <v>178342.32021889547</v>
      </c>
      <c r="CN60" s="195">
        <f t="shared" si="303"/>
        <v>167812.88433881311</v>
      </c>
      <c r="CO60" s="195">
        <f t="shared" si="303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4">IF(BV60="","",Z60*BV60)</f>
        <v>136506.61515963959</v>
      </c>
      <c r="CU60" s="195">
        <f t="shared" si="304"/>
        <v>191504.11506899848</v>
      </c>
      <c r="CV60" s="195">
        <f t="shared" si="304"/>
        <v>188965.76891933577</v>
      </c>
      <c r="CW60" s="195">
        <f t="shared" si="304"/>
        <v>386392.69167088059</v>
      </c>
      <c r="CX60" s="198">
        <f t="shared" si="5"/>
        <v>953478.02406960377</v>
      </c>
      <c r="DA60" s="195">
        <f>IF(BU60="","",(S60+Y60)*BU60)</f>
        <v>50108.833250749238</v>
      </c>
      <c r="DB60" s="195">
        <f t="shared" ref="DB60:DE63" si="305">IF(BV60="","",(T60+Z60)*BV60)</f>
        <v>136506.61515963959</v>
      </c>
      <c r="DC60" s="195">
        <f t="shared" si="305"/>
        <v>191504.11506899848</v>
      </c>
      <c r="DD60" s="195">
        <f t="shared" si="305"/>
        <v>188965.76891933577</v>
      </c>
      <c r="DE60" s="195">
        <f t="shared" si="305"/>
        <v>386392.69167088059</v>
      </c>
      <c r="DF60" s="198">
        <f t="shared" si="7"/>
        <v>953478.02406960377</v>
      </c>
      <c r="DI60" s="195">
        <f>IF(BU60="","",AK60*BU60)</f>
        <v>44562.07684963441</v>
      </c>
      <c r="DJ60" s="195">
        <f t="shared" ref="DJ60:DM63" si="306">IF(BV60="","",AL60*BV60)</f>
        <v>140173.11515359685</v>
      </c>
      <c r="DK60" s="195">
        <f t="shared" si="306"/>
        <v>204665.90991910145</v>
      </c>
      <c r="DL60" s="195">
        <f t="shared" si="306"/>
        <v>211528.84580522659</v>
      </c>
      <c r="DM60" s="195">
        <f t="shared" si="306"/>
        <v>414596.53777824412</v>
      </c>
      <c r="DN60" s="198">
        <f t="shared" si="25"/>
        <v>1015526.4855058035</v>
      </c>
      <c r="DQ60" s="195">
        <f>IF(BU60="","",(AE60+AK60)*BU60)</f>
        <v>44562.07684963441</v>
      </c>
      <c r="DR60" s="195">
        <f t="shared" ref="DR60:DU63" si="307">IF(BV60="","",(AF60+AL60)*BV60)</f>
        <v>140173.11515359685</v>
      </c>
      <c r="DS60" s="195">
        <f t="shared" si="307"/>
        <v>204665.90991910145</v>
      </c>
      <c r="DT60" s="195">
        <f t="shared" si="307"/>
        <v>211528.84580522659</v>
      </c>
      <c r="DU60" s="195">
        <f t="shared" si="307"/>
        <v>414596.53777824412</v>
      </c>
      <c r="DV60" s="198">
        <f t="shared" si="10"/>
        <v>1015526.4855058035</v>
      </c>
    </row>
    <row r="61" spans="1:126" ht="25.5" customHeight="1">
      <c r="A61" s="19"/>
      <c r="B61" s="55"/>
      <c r="C61" s="55"/>
      <c r="D61" s="56">
        <f t="shared" ref="D61:D63" si="308">L61</f>
        <v>2822</v>
      </c>
      <c r="E61" s="57">
        <f t="shared" ref="E61:E63" si="309">D61+SUM(AE61:AI61)</f>
        <v>2822</v>
      </c>
      <c r="F61" s="58" t="s">
        <v>27</v>
      </c>
      <c r="G61" s="52">
        <f>'[9]NAW7 - HVP - SSEH'!G58</f>
        <v>1059</v>
      </c>
      <c r="H61" s="52">
        <f>'[9]NAW7 - HVP - SSEH'!H58</f>
        <v>844</v>
      </c>
      <c r="I61" s="52">
        <f>'[9]NAW7 - HVP - SSEH'!I58</f>
        <v>485</v>
      </c>
      <c r="J61" s="52">
        <f>'[9]NAW7 - HVP - SSEH'!J58</f>
        <v>213</v>
      </c>
      <c r="K61" s="52">
        <f>'[9]NAW7 - HVP - SSEH'!K58</f>
        <v>221</v>
      </c>
      <c r="L61" s="59">
        <f t="shared" ref="L61:L63" si="310">SUM(G61:K61)</f>
        <v>2822</v>
      </c>
      <c r="M61" s="52">
        <f>'[9]NAW7 - HVP - SSEH'!M58</f>
        <v>1046</v>
      </c>
      <c r="N61" s="52">
        <f>'[9]NAW7 - HVP - SSEH'!N58</f>
        <v>847</v>
      </c>
      <c r="O61" s="52">
        <f>'[9]NAW7 - HVP - SSEH'!O58</f>
        <v>489</v>
      </c>
      <c r="P61" s="52">
        <f>'[9]NAW7 - HVP - SSEH'!P58</f>
        <v>233</v>
      </c>
      <c r="Q61" s="52">
        <f>'[9]NAW7 - HVP - SSEH'!Q58</f>
        <v>180</v>
      </c>
      <c r="R61" s="59">
        <f t="shared" ref="R61:R63" si="311">SUM(M61:Q61)</f>
        <v>2795</v>
      </c>
      <c r="S61" s="52">
        <f>'[9]NAW7 - HVP - SSEH'!S58</f>
        <v>0</v>
      </c>
      <c r="T61" s="52">
        <f>'[9]NAW7 - HVP - SSEH'!T58</f>
        <v>0</v>
      </c>
      <c r="U61" s="52">
        <f>'[9]NAW7 - HVP - SSEH'!U58</f>
        <v>0</v>
      </c>
      <c r="V61" s="52">
        <f>'[9]NAW7 - HVP - SSEH'!V58</f>
        <v>0</v>
      </c>
      <c r="W61" s="52">
        <f>'[9]NAW7 - HVP - SSEH'!W58</f>
        <v>0</v>
      </c>
      <c r="X61" s="59">
        <f t="shared" ref="X61:X63" si="312">SUM(S61:W61)</f>
        <v>0</v>
      </c>
      <c r="Y61" s="52">
        <f>'[9]NAW7 - HVP - SSEH'!Y58</f>
        <v>953</v>
      </c>
      <c r="Z61" s="52">
        <f>'[9]NAW7 - HVP - SSEH'!Z58</f>
        <v>866</v>
      </c>
      <c r="AA61" s="52">
        <f>'[9]NAW7 - HVP - SSEH'!AA58</f>
        <v>521</v>
      </c>
      <c r="AB61" s="52">
        <f>'[9]NAW7 - HVP - SSEH'!AB58</f>
        <v>240</v>
      </c>
      <c r="AC61" s="52">
        <f>'[9]NAW7 - HVP - SSEH'!AC58</f>
        <v>242</v>
      </c>
      <c r="AD61" s="59">
        <f t="shared" ref="AD61:AD63" si="313">SUM(Y61:AC61)</f>
        <v>2822</v>
      </c>
      <c r="AE61" s="52">
        <f>'[9]NAW7 - HVP - SSEH'!AE58</f>
        <v>0</v>
      </c>
      <c r="AF61" s="52">
        <f>'[9]NAW7 - HVP - SSEH'!AF58</f>
        <v>0</v>
      </c>
      <c r="AG61" s="52">
        <f>'[9]NAW7 - HVP - SSEH'!AG58</f>
        <v>0</v>
      </c>
      <c r="AH61" s="52">
        <f>'[9]NAW7 - HVP - SSEH'!AH58</f>
        <v>0</v>
      </c>
      <c r="AI61" s="52">
        <f>'[9]NAW7 - HVP - SSEH'!AI58</f>
        <v>0</v>
      </c>
      <c r="AJ61" s="59">
        <f t="shared" ref="AJ61:AJ63" si="314">SUM(AE61:AI61)</f>
        <v>0</v>
      </c>
      <c r="AK61" s="52">
        <f>'[9]NAW7 - HVP - SSEH'!AK58</f>
        <v>847</v>
      </c>
      <c r="AL61" s="52">
        <f>'[9]NAW7 - HVP - SSEH'!AL58</f>
        <v>887</v>
      </c>
      <c r="AM61" s="52">
        <f>'[9]NAW7 - HVP - SSEH'!AM58</f>
        <v>557</v>
      </c>
      <c r="AN61" s="52">
        <f>'[9]NAW7 - HVP - SSEH'!AN58</f>
        <v>267</v>
      </c>
      <c r="AO61" s="52">
        <f>'[9]NAW7 - HVP - SSEH'!AO58</f>
        <v>264</v>
      </c>
      <c r="AP61" s="59">
        <f t="shared" ref="AP61:AP63" si="315">SUM(AK61:AO61)</f>
        <v>2822</v>
      </c>
      <c r="BB61" s="6"/>
      <c r="BC61" s="6"/>
      <c r="BD61" s="58" t="s">
        <v>27</v>
      </c>
      <c r="BE61" s="172">
        <f>'SSEH - Probs. of Failure'!O$21</f>
        <v>2.5000000000000001E-2</v>
      </c>
      <c r="BF61" s="172">
        <f>'SSEH - Probs. of Failure'!P$21</f>
        <v>7.5000000000000011E-2</v>
      </c>
      <c r="BG61" s="172">
        <f>'SSEH - Probs. of Failure'!Q$21</f>
        <v>0.17499999999999999</v>
      </c>
      <c r="BH61" s="172">
        <f>'SSEH - Probs. of Failure'!R$21</f>
        <v>0.375</v>
      </c>
      <c r="BI61" s="172">
        <f>'SSEH - Probs. of Failure'!S$21</f>
        <v>0.75</v>
      </c>
      <c r="BJ61" s="176"/>
      <c r="BK61" s="6"/>
      <c r="BL61" s="58" t="s">
        <v>27</v>
      </c>
      <c r="BM61" s="194">
        <f>$BM3*'SSEH - Average Cons. of Failure'!$Q$21</f>
        <v>5372.1611633073426</v>
      </c>
      <c r="BN61" s="194">
        <f>$BM3*'SSEH - Average Cons. of Failure'!$Q$21</f>
        <v>5372.1611633073426</v>
      </c>
      <c r="BO61" s="194">
        <f>$BM3*'SSEH - Average Cons. of Failure'!$Q$21</f>
        <v>5372.1611633073426</v>
      </c>
      <c r="BP61" s="194">
        <f>$BM3*'SSEH - Average Cons. of Failure'!$Q$21</f>
        <v>5372.1611633073426</v>
      </c>
      <c r="BQ61" s="194">
        <f>$BM3*'SSEH - Average Cons. of Failure'!$Q$21</f>
        <v>5372.1611633073426</v>
      </c>
      <c r="BR61" s="176"/>
      <c r="BS61" s="6"/>
      <c r="BT61" s="58" t="s">
        <v>27</v>
      </c>
      <c r="BU61" s="24">
        <f t="shared" si="19"/>
        <v>134.30402908268357</v>
      </c>
      <c r="BV61" s="24">
        <f t="shared" si="19"/>
        <v>402.91208724805074</v>
      </c>
      <c r="BW61" s="24">
        <f t="shared" si="19"/>
        <v>940.12820357878491</v>
      </c>
      <c r="BX61" s="24">
        <f t="shared" si="19"/>
        <v>2014.5604362402535</v>
      </c>
      <c r="BY61" s="24">
        <f t="shared" si="19"/>
        <v>4029.1208724805069</v>
      </c>
      <c r="BZ61" s="6"/>
      <c r="CA61" s="6"/>
      <c r="CB61" s="58" t="s">
        <v>27</v>
      </c>
      <c r="CC61" s="195">
        <f t="shared" ref="CC61:CC63" si="316">IF(BU61="","",M61*BU61)</f>
        <v>140482.01442048702</v>
      </c>
      <c r="CD61" s="195">
        <f t="shared" si="302"/>
        <v>341266.537899099</v>
      </c>
      <c r="CE61" s="195">
        <f t="shared" si="302"/>
        <v>459722.69155002583</v>
      </c>
      <c r="CF61" s="195">
        <f t="shared" si="302"/>
        <v>469392.58164397907</v>
      </c>
      <c r="CG61" s="195">
        <f t="shared" si="302"/>
        <v>725241.75704649126</v>
      </c>
      <c r="CH61" s="198">
        <f t="shared" ref="CH61:CH63" si="317">SUM(CC61:CG61)</f>
        <v>2136105.5825600824</v>
      </c>
      <c r="CI61" s="68"/>
      <c r="CJ61" s="68"/>
      <c r="CK61" s="195">
        <f t="shared" si="303"/>
        <v>142227.96679856189</v>
      </c>
      <c r="CL61" s="195">
        <f t="shared" si="303"/>
        <v>340057.80163735483</v>
      </c>
      <c r="CM61" s="195">
        <f t="shared" si="303"/>
        <v>455962.17873571068</v>
      </c>
      <c r="CN61" s="195">
        <f t="shared" si="303"/>
        <v>429101.37291917397</v>
      </c>
      <c r="CO61" s="195">
        <f t="shared" si="303"/>
        <v>890435.71281819209</v>
      </c>
      <c r="CP61" s="198">
        <f t="shared" si="3"/>
        <v>2257785.0329089938</v>
      </c>
      <c r="CS61" s="195">
        <f t="shared" ref="CS61:CS63" si="318">IF(BU61="","",Y61*BU61)</f>
        <v>127991.73971579745</v>
      </c>
      <c r="CT61" s="195">
        <f t="shared" si="304"/>
        <v>348921.86755681195</v>
      </c>
      <c r="CU61" s="195">
        <f t="shared" si="304"/>
        <v>489806.79406454694</v>
      </c>
      <c r="CV61" s="195">
        <f t="shared" si="304"/>
        <v>483494.50469766086</v>
      </c>
      <c r="CW61" s="195">
        <f t="shared" si="304"/>
        <v>975047.25114028272</v>
      </c>
      <c r="CX61" s="198">
        <f t="shared" si="5"/>
        <v>2425262.1571750999</v>
      </c>
      <c r="DA61" s="195">
        <f t="shared" ref="DA61:DA63" si="319">IF(BU61="","",(S61+Y61)*BU61)</f>
        <v>127991.73971579745</v>
      </c>
      <c r="DB61" s="195">
        <f t="shared" si="305"/>
        <v>348921.86755681195</v>
      </c>
      <c r="DC61" s="195">
        <f t="shared" si="305"/>
        <v>489806.79406454694</v>
      </c>
      <c r="DD61" s="195">
        <f t="shared" si="305"/>
        <v>483494.50469766086</v>
      </c>
      <c r="DE61" s="195">
        <f t="shared" si="305"/>
        <v>975047.25114028272</v>
      </c>
      <c r="DF61" s="198">
        <f t="shared" si="7"/>
        <v>2425262.1571750999</v>
      </c>
      <c r="DI61" s="195">
        <f t="shared" ref="DI61:DI63" si="320">IF(BU61="","",AK61*BU61)</f>
        <v>113755.51263303298</v>
      </c>
      <c r="DJ61" s="195">
        <f t="shared" si="306"/>
        <v>357383.02138902101</v>
      </c>
      <c r="DK61" s="195">
        <f t="shared" si="306"/>
        <v>523651.40939338319</v>
      </c>
      <c r="DL61" s="195">
        <f t="shared" si="306"/>
        <v>537887.63647614769</v>
      </c>
      <c r="DM61" s="195">
        <f t="shared" si="306"/>
        <v>1063687.9103348539</v>
      </c>
      <c r="DN61" s="198">
        <f t="shared" si="25"/>
        <v>2596365.4902264387</v>
      </c>
      <c r="DQ61" s="195">
        <f t="shared" ref="DQ61:DQ63" si="321">IF(BU61="","",(AE61+AK61)*BU61)</f>
        <v>113755.51263303298</v>
      </c>
      <c r="DR61" s="195">
        <f t="shared" si="307"/>
        <v>357383.02138902101</v>
      </c>
      <c r="DS61" s="195">
        <f t="shared" si="307"/>
        <v>523651.40939338319</v>
      </c>
      <c r="DT61" s="195">
        <f t="shared" si="307"/>
        <v>537887.63647614769</v>
      </c>
      <c r="DU61" s="195">
        <f t="shared" si="307"/>
        <v>1063687.9103348539</v>
      </c>
      <c r="DV61" s="198">
        <f t="shared" si="10"/>
        <v>2596365.4902264387</v>
      </c>
    </row>
    <row r="62" spans="1:126" ht="25.5" customHeight="1">
      <c r="A62" s="19"/>
      <c r="B62" s="55"/>
      <c r="C62" s="55"/>
      <c r="D62" s="56">
        <f t="shared" si="308"/>
        <v>2820</v>
      </c>
      <c r="E62" s="57">
        <f t="shared" si="309"/>
        <v>2820</v>
      </c>
      <c r="F62" s="58" t="s">
        <v>29</v>
      </c>
      <c r="G62" s="52">
        <f>'[9]NAW7 - HVP - SSEH'!G59</f>
        <v>1058</v>
      </c>
      <c r="H62" s="52">
        <f>'[9]NAW7 - HVP - SSEH'!H59</f>
        <v>844</v>
      </c>
      <c r="I62" s="52">
        <f>'[9]NAW7 - HVP - SSEH'!I59</f>
        <v>484</v>
      </c>
      <c r="J62" s="52">
        <f>'[9]NAW7 - HVP - SSEH'!J59</f>
        <v>213</v>
      </c>
      <c r="K62" s="52">
        <f>'[9]NAW7 - HVP - SSEH'!K59</f>
        <v>221</v>
      </c>
      <c r="L62" s="59">
        <f t="shared" si="310"/>
        <v>2820</v>
      </c>
      <c r="M62" s="52">
        <f>'[9]NAW7 - HVP - SSEH'!M59</f>
        <v>1046</v>
      </c>
      <c r="N62" s="52">
        <f>'[9]NAW7 - HVP - SSEH'!N59</f>
        <v>847</v>
      </c>
      <c r="O62" s="52">
        <f>'[9]NAW7 - HVP - SSEH'!O59</f>
        <v>487</v>
      </c>
      <c r="P62" s="52">
        <f>'[9]NAW7 - HVP - SSEH'!P59</f>
        <v>232</v>
      </c>
      <c r="Q62" s="52">
        <f>'[9]NAW7 - HVP - SSEH'!Q59</f>
        <v>180</v>
      </c>
      <c r="R62" s="59">
        <f t="shared" si="311"/>
        <v>2792</v>
      </c>
      <c r="S62" s="52">
        <f>'[9]NAW7 - HVP - SSEH'!S59</f>
        <v>0</v>
      </c>
      <c r="T62" s="52">
        <f>'[9]NAW7 - HVP - SSEH'!T59</f>
        <v>0</v>
      </c>
      <c r="U62" s="52">
        <f>'[9]NAW7 - HVP - SSEH'!U59</f>
        <v>0</v>
      </c>
      <c r="V62" s="52">
        <f>'[9]NAW7 - HVP - SSEH'!V59</f>
        <v>0</v>
      </c>
      <c r="W62" s="52">
        <f>'[9]NAW7 - HVP - SSEH'!W59</f>
        <v>0</v>
      </c>
      <c r="X62" s="59">
        <f t="shared" si="312"/>
        <v>0</v>
      </c>
      <c r="Y62" s="52">
        <f>'[9]NAW7 - HVP - SSEH'!Y59</f>
        <v>953</v>
      </c>
      <c r="Z62" s="52">
        <f>'[9]NAW7 - HVP - SSEH'!Z59</f>
        <v>865</v>
      </c>
      <c r="AA62" s="52">
        <f>'[9]NAW7 - HVP - SSEH'!AA59</f>
        <v>520</v>
      </c>
      <c r="AB62" s="52">
        <f>'[9]NAW7 - HVP - SSEH'!AB59</f>
        <v>240</v>
      </c>
      <c r="AC62" s="52">
        <f>'[9]NAW7 - HVP - SSEH'!AC59</f>
        <v>242</v>
      </c>
      <c r="AD62" s="59">
        <f t="shared" si="313"/>
        <v>2820</v>
      </c>
      <c r="AE62" s="52">
        <f>'[9]NAW7 - HVP - SSEH'!AE59</f>
        <v>0</v>
      </c>
      <c r="AF62" s="52">
        <f>'[9]NAW7 - HVP - SSEH'!AF59</f>
        <v>0</v>
      </c>
      <c r="AG62" s="52">
        <f>'[9]NAW7 - HVP - SSEH'!AG59</f>
        <v>0</v>
      </c>
      <c r="AH62" s="52">
        <f>'[9]NAW7 - HVP - SSEH'!AH59</f>
        <v>0</v>
      </c>
      <c r="AI62" s="52">
        <f>'[9]NAW7 - HVP - SSEH'!AI59</f>
        <v>0</v>
      </c>
      <c r="AJ62" s="59">
        <f t="shared" si="314"/>
        <v>0</v>
      </c>
      <c r="AK62" s="52">
        <f>'[9]NAW7 - HVP - SSEH'!AK59</f>
        <v>847</v>
      </c>
      <c r="AL62" s="52">
        <f>'[9]NAW7 - HVP - SSEH'!AL59</f>
        <v>887</v>
      </c>
      <c r="AM62" s="52">
        <f>'[9]NAW7 - HVP - SSEH'!AM59</f>
        <v>556</v>
      </c>
      <c r="AN62" s="52">
        <f>'[9]NAW7 - HVP - SSEH'!AN59</f>
        <v>267</v>
      </c>
      <c r="AO62" s="52">
        <f>'[9]NAW7 - HVP - SSEH'!AO59</f>
        <v>263</v>
      </c>
      <c r="AP62" s="59">
        <f t="shared" si="315"/>
        <v>2820</v>
      </c>
      <c r="BB62" s="6"/>
      <c r="BC62" s="6"/>
      <c r="BD62" s="58" t="s">
        <v>29</v>
      </c>
      <c r="BE62" s="172">
        <f>'SSEH - Probs. of Failure'!O$21</f>
        <v>2.5000000000000001E-2</v>
      </c>
      <c r="BF62" s="172">
        <f>'SSEH - Probs. of Failure'!P$21</f>
        <v>7.5000000000000011E-2</v>
      </c>
      <c r="BG62" s="172">
        <f>'SSEH - Probs. of Failure'!Q$21</f>
        <v>0.17499999999999999</v>
      </c>
      <c r="BH62" s="172">
        <f>'SSEH - Probs. of Failure'!R$21</f>
        <v>0.375</v>
      </c>
      <c r="BI62" s="172">
        <f>'SSEH - Probs. of Failure'!S$21</f>
        <v>0.75</v>
      </c>
      <c r="BJ62" s="176"/>
      <c r="BK62" s="6"/>
      <c r="BL62" s="58" t="s">
        <v>29</v>
      </c>
      <c r="BM62" s="194">
        <f>$BM4*'SSEH - Average Cons. of Failure'!$Q$21</f>
        <v>8058.2417449610139</v>
      </c>
      <c r="BN62" s="194">
        <f>$BM4*'SSEH - Average Cons. of Failure'!$Q$21</f>
        <v>8058.2417449610139</v>
      </c>
      <c r="BO62" s="194">
        <f>$BM4*'SSEH - Average Cons. of Failure'!$Q$21</f>
        <v>8058.2417449610139</v>
      </c>
      <c r="BP62" s="194">
        <f>$BM4*'SSEH - Average Cons. of Failure'!$Q$21</f>
        <v>8058.2417449610139</v>
      </c>
      <c r="BQ62" s="194">
        <f>$BM4*'SSEH - Average Cons. of Failure'!$Q$21</f>
        <v>8058.2417449610139</v>
      </c>
      <c r="BR62" s="176"/>
      <c r="BS62" s="6"/>
      <c r="BT62" s="58" t="s">
        <v>29</v>
      </c>
      <c r="BU62" s="24">
        <f t="shared" si="19"/>
        <v>201.45604362402537</v>
      </c>
      <c r="BV62" s="24">
        <f t="shared" si="19"/>
        <v>604.36813087207611</v>
      </c>
      <c r="BW62" s="24">
        <f t="shared" si="19"/>
        <v>1410.1923053681774</v>
      </c>
      <c r="BX62" s="24">
        <f t="shared" si="19"/>
        <v>3021.8406543603801</v>
      </c>
      <c r="BY62" s="24">
        <f t="shared" si="19"/>
        <v>6043.6813087207602</v>
      </c>
      <c r="BZ62" s="6"/>
      <c r="CA62" s="6"/>
      <c r="CB62" s="58" t="s">
        <v>29</v>
      </c>
      <c r="CC62" s="195">
        <f t="shared" si="316"/>
        <v>210723.02163073054</v>
      </c>
      <c r="CD62" s="195">
        <f t="shared" si="302"/>
        <v>511899.80684864847</v>
      </c>
      <c r="CE62" s="195">
        <f t="shared" si="302"/>
        <v>686763.65271430241</v>
      </c>
      <c r="CF62" s="195">
        <f t="shared" si="302"/>
        <v>701067.03181160823</v>
      </c>
      <c r="CG62" s="195">
        <f t="shared" si="302"/>
        <v>1087862.6355697368</v>
      </c>
      <c r="CH62" s="198">
        <f t="shared" si="317"/>
        <v>3198316.1485750261</v>
      </c>
      <c r="CI62" s="68"/>
      <c r="CJ62" s="68"/>
      <c r="CK62" s="195">
        <f t="shared" si="303"/>
        <v>213140.49415421885</v>
      </c>
      <c r="CL62" s="195">
        <f t="shared" si="303"/>
        <v>510086.70245603222</v>
      </c>
      <c r="CM62" s="195">
        <f t="shared" si="303"/>
        <v>682533.07579819788</v>
      </c>
      <c r="CN62" s="195">
        <f t="shared" si="303"/>
        <v>643652.05937876098</v>
      </c>
      <c r="CO62" s="195">
        <f t="shared" si="303"/>
        <v>1335653.569227288</v>
      </c>
      <c r="CP62" s="198">
        <f t="shared" si="3"/>
        <v>3385065.901014498</v>
      </c>
      <c r="CS62" s="195">
        <f t="shared" si="318"/>
        <v>191987.60957369619</v>
      </c>
      <c r="CT62" s="195">
        <f t="shared" si="304"/>
        <v>522778.43320434581</v>
      </c>
      <c r="CU62" s="195">
        <f t="shared" si="304"/>
        <v>733299.99879145226</v>
      </c>
      <c r="CV62" s="195">
        <f t="shared" si="304"/>
        <v>725241.75704649126</v>
      </c>
      <c r="CW62" s="195">
        <f t="shared" si="304"/>
        <v>1462570.876710424</v>
      </c>
      <c r="CX62" s="198">
        <f t="shared" si="5"/>
        <v>3635878.6753264097</v>
      </c>
      <c r="DA62" s="195">
        <f t="shared" si="319"/>
        <v>191987.60957369619</v>
      </c>
      <c r="DB62" s="195">
        <f t="shared" si="305"/>
        <v>522778.43320434581</v>
      </c>
      <c r="DC62" s="195">
        <f t="shared" si="305"/>
        <v>733299.99879145226</v>
      </c>
      <c r="DD62" s="195">
        <f t="shared" si="305"/>
        <v>725241.75704649126</v>
      </c>
      <c r="DE62" s="195">
        <f t="shared" si="305"/>
        <v>1462570.876710424</v>
      </c>
      <c r="DF62" s="198">
        <f t="shared" si="7"/>
        <v>3635878.6753264097</v>
      </c>
      <c r="DI62" s="195">
        <f t="shared" si="320"/>
        <v>170633.2689495495</v>
      </c>
      <c r="DJ62" s="195">
        <f t="shared" si="306"/>
        <v>536074.53208353149</v>
      </c>
      <c r="DK62" s="195">
        <f t="shared" si="306"/>
        <v>784066.92178470665</v>
      </c>
      <c r="DL62" s="195">
        <f t="shared" si="306"/>
        <v>806831.45471422153</v>
      </c>
      <c r="DM62" s="195">
        <f t="shared" si="306"/>
        <v>1589488.1841935599</v>
      </c>
      <c r="DN62" s="198">
        <f t="shared" si="25"/>
        <v>3887094.3617255692</v>
      </c>
      <c r="DQ62" s="195">
        <f t="shared" si="321"/>
        <v>170633.2689495495</v>
      </c>
      <c r="DR62" s="195">
        <f t="shared" si="307"/>
        <v>536074.53208353149</v>
      </c>
      <c r="DS62" s="195">
        <f t="shared" si="307"/>
        <v>784066.92178470665</v>
      </c>
      <c r="DT62" s="195">
        <f t="shared" si="307"/>
        <v>806831.45471422153</v>
      </c>
      <c r="DU62" s="195">
        <f t="shared" si="307"/>
        <v>1589488.1841935599</v>
      </c>
      <c r="DV62" s="198">
        <f t="shared" si="10"/>
        <v>3887094.3617255692</v>
      </c>
    </row>
    <row r="63" spans="1:126" ht="25.5" customHeight="1">
      <c r="A63" s="19"/>
      <c r="B63" s="55"/>
      <c r="C63" s="55"/>
      <c r="D63" s="56">
        <f t="shared" si="308"/>
        <v>2480</v>
      </c>
      <c r="E63" s="57">
        <f t="shared" si="309"/>
        <v>2480</v>
      </c>
      <c r="F63" s="58" t="s">
        <v>30</v>
      </c>
      <c r="G63" s="52">
        <f>'[9]NAW7 - HVP - SSEH'!G60</f>
        <v>931</v>
      </c>
      <c r="H63" s="52">
        <f>'[9]NAW7 - HVP - SSEH'!H60</f>
        <v>742</v>
      </c>
      <c r="I63" s="52">
        <f>'[9]NAW7 - HVP - SSEH'!I60</f>
        <v>426</v>
      </c>
      <c r="J63" s="52">
        <f>'[9]NAW7 - HVP - SSEH'!J60</f>
        <v>187</v>
      </c>
      <c r="K63" s="52">
        <f>'[9]NAW7 - HVP - SSEH'!K60</f>
        <v>194</v>
      </c>
      <c r="L63" s="59">
        <f t="shared" si="310"/>
        <v>2480</v>
      </c>
      <c r="M63" s="52">
        <f>'[9]NAW7 - HVP - SSEH'!M60</f>
        <v>920</v>
      </c>
      <c r="N63" s="52">
        <f>'[9]NAW7 - HVP - SSEH'!N60</f>
        <v>745</v>
      </c>
      <c r="O63" s="52">
        <f>'[9]NAW7 - HVP - SSEH'!O60</f>
        <v>429</v>
      </c>
      <c r="P63" s="52">
        <f>'[9]NAW7 - HVP - SSEH'!P60</f>
        <v>204</v>
      </c>
      <c r="Q63" s="52">
        <f>'[9]NAW7 - HVP - SSEH'!Q60</f>
        <v>158</v>
      </c>
      <c r="R63" s="59">
        <f t="shared" si="311"/>
        <v>2456</v>
      </c>
      <c r="S63" s="52">
        <f>'[9]NAW7 - HVP - SSEH'!S60</f>
        <v>0</v>
      </c>
      <c r="T63" s="52">
        <f>'[9]NAW7 - HVP - SSEH'!T60</f>
        <v>0</v>
      </c>
      <c r="U63" s="52">
        <f>'[9]NAW7 - HVP - SSEH'!U60</f>
        <v>0</v>
      </c>
      <c r="V63" s="52">
        <f>'[9]NAW7 - HVP - SSEH'!V60</f>
        <v>0</v>
      </c>
      <c r="W63" s="52">
        <f>'[9]NAW7 - HVP - SSEH'!W60</f>
        <v>0</v>
      </c>
      <c r="X63" s="59">
        <f t="shared" si="312"/>
        <v>0</v>
      </c>
      <c r="Y63" s="52">
        <f>'[9]NAW7 - HVP - SSEH'!Y60</f>
        <v>838</v>
      </c>
      <c r="Z63" s="52">
        <f>'[9]NAW7 - HVP - SSEH'!Z60</f>
        <v>761</v>
      </c>
      <c r="AA63" s="52">
        <f>'[9]NAW7 - HVP - SSEH'!AA60</f>
        <v>458</v>
      </c>
      <c r="AB63" s="52">
        <f>'[9]NAW7 - HVP - SSEH'!AB60</f>
        <v>211</v>
      </c>
      <c r="AC63" s="52">
        <f>'[9]NAW7 - HVP - SSEH'!AC60</f>
        <v>212</v>
      </c>
      <c r="AD63" s="59">
        <f t="shared" si="313"/>
        <v>2480</v>
      </c>
      <c r="AE63" s="52">
        <f>'[9]NAW7 - HVP - SSEH'!AE60</f>
        <v>0</v>
      </c>
      <c r="AF63" s="52">
        <f>'[9]NAW7 - HVP - SSEH'!AF60</f>
        <v>0</v>
      </c>
      <c r="AG63" s="52">
        <f>'[9]NAW7 - HVP - SSEH'!AG60</f>
        <v>0</v>
      </c>
      <c r="AH63" s="52">
        <f>'[9]NAW7 - HVP - SSEH'!AH60</f>
        <v>0</v>
      </c>
      <c r="AI63" s="52">
        <f>'[9]NAW7 - HVP - SSEH'!AI60</f>
        <v>0</v>
      </c>
      <c r="AJ63" s="59">
        <f t="shared" si="314"/>
        <v>0</v>
      </c>
      <c r="AK63" s="52">
        <f>'[9]NAW7 - HVP - SSEH'!AK60</f>
        <v>745</v>
      </c>
      <c r="AL63" s="52">
        <f>'[9]NAW7 - HVP - SSEH'!AL60</f>
        <v>779</v>
      </c>
      <c r="AM63" s="52">
        <f>'[9]NAW7 - HVP - SSEH'!AM60</f>
        <v>489</v>
      </c>
      <c r="AN63" s="52">
        <f>'[9]NAW7 - HVP - SSEH'!AN60</f>
        <v>235</v>
      </c>
      <c r="AO63" s="52">
        <f>'[9]NAW7 - HVP - SSEH'!AO60</f>
        <v>232</v>
      </c>
      <c r="AP63" s="59">
        <f t="shared" si="315"/>
        <v>2480</v>
      </c>
      <c r="BB63" s="6"/>
      <c r="BC63" s="6"/>
      <c r="BD63" s="58" t="s">
        <v>30</v>
      </c>
      <c r="BE63" s="172">
        <f>'SSEH - Probs. of Failure'!O$21</f>
        <v>2.5000000000000001E-2</v>
      </c>
      <c r="BF63" s="172">
        <f>'SSEH - Probs. of Failure'!P$21</f>
        <v>7.5000000000000011E-2</v>
      </c>
      <c r="BG63" s="172">
        <f>'SSEH - Probs. of Failure'!Q$21</f>
        <v>0.17499999999999999</v>
      </c>
      <c r="BH63" s="172">
        <f>'SSEH - Probs. of Failure'!R$21</f>
        <v>0.375</v>
      </c>
      <c r="BI63" s="172">
        <f>'SSEH - Probs. of Failure'!S$21</f>
        <v>0.75</v>
      </c>
      <c r="BJ63" s="176"/>
      <c r="BK63" s="6"/>
      <c r="BL63" s="58" t="s">
        <v>30</v>
      </c>
      <c r="BM63" s="194">
        <f>$BM5*'SSEH - Average Cons. of Failure'!$Q$21</f>
        <v>13430.402908268356</v>
      </c>
      <c r="BN63" s="194">
        <f>$BM5*'SSEH - Average Cons. of Failure'!$Q$21</f>
        <v>13430.402908268356</v>
      </c>
      <c r="BO63" s="194">
        <f>$BM5*'SSEH - Average Cons. of Failure'!$Q$21</f>
        <v>13430.402908268356</v>
      </c>
      <c r="BP63" s="194">
        <f>$BM5*'SSEH - Average Cons. of Failure'!$Q$21</f>
        <v>13430.402908268356</v>
      </c>
      <c r="BQ63" s="194">
        <f>$BM5*'SSEH - Average Cons. of Failure'!$Q$21</f>
        <v>13430.402908268356</v>
      </c>
      <c r="BR63" s="176"/>
      <c r="BS63" s="6"/>
      <c r="BT63" s="58" t="s">
        <v>30</v>
      </c>
      <c r="BU63" s="24">
        <f t="shared" si="19"/>
        <v>335.76007270670891</v>
      </c>
      <c r="BV63" s="24">
        <f t="shared" si="19"/>
        <v>1007.2802181201268</v>
      </c>
      <c r="BW63" s="24">
        <f t="shared" si="19"/>
        <v>2350.320508946962</v>
      </c>
      <c r="BX63" s="24">
        <f t="shared" si="19"/>
        <v>5036.4010906006333</v>
      </c>
      <c r="BY63" s="24">
        <f t="shared" si="19"/>
        <v>10072.802181201267</v>
      </c>
      <c r="BZ63" s="6"/>
      <c r="CA63" s="6"/>
      <c r="CB63" s="58" t="s">
        <v>30</v>
      </c>
      <c r="CC63" s="195">
        <f t="shared" si="316"/>
        <v>308899.26689017221</v>
      </c>
      <c r="CD63" s="195">
        <f t="shared" si="302"/>
        <v>750423.76249949448</v>
      </c>
      <c r="CE63" s="195">
        <f t="shared" si="302"/>
        <v>1008287.4983382467</v>
      </c>
      <c r="CF63" s="195">
        <f t="shared" si="302"/>
        <v>1027425.8224825292</v>
      </c>
      <c r="CG63" s="195">
        <f t="shared" si="302"/>
        <v>1591502.7446298001</v>
      </c>
      <c r="CH63" s="198">
        <f t="shared" si="317"/>
        <v>4686539.0948402425</v>
      </c>
      <c r="CI63" s="68"/>
      <c r="CJ63" s="68"/>
      <c r="CK63" s="195">
        <f t="shared" si="303"/>
        <v>312592.62768994598</v>
      </c>
      <c r="CL63" s="195">
        <f t="shared" si="303"/>
        <v>747401.92184513411</v>
      </c>
      <c r="CM63" s="195">
        <f t="shared" si="303"/>
        <v>1001236.5368114058</v>
      </c>
      <c r="CN63" s="195">
        <f t="shared" si="303"/>
        <v>941807.00394231838</v>
      </c>
      <c r="CO63" s="195">
        <f t="shared" si="303"/>
        <v>1954123.6231530458</v>
      </c>
      <c r="CP63" s="198">
        <f t="shared" si="3"/>
        <v>4957161.7134418506</v>
      </c>
      <c r="CS63" s="195">
        <f t="shared" si="318"/>
        <v>281366.94092822209</v>
      </c>
      <c r="CT63" s="195">
        <f t="shared" si="304"/>
        <v>766540.24598941649</v>
      </c>
      <c r="CU63" s="195">
        <f t="shared" si="304"/>
        <v>1076446.7930977086</v>
      </c>
      <c r="CV63" s="195">
        <f t="shared" si="304"/>
        <v>1062680.6301167337</v>
      </c>
      <c r="CW63" s="195">
        <f t="shared" si="304"/>
        <v>2135434.0624146685</v>
      </c>
      <c r="CX63" s="198">
        <f t="shared" si="5"/>
        <v>5322468.6725467499</v>
      </c>
      <c r="DA63" s="195">
        <f t="shared" si="319"/>
        <v>281366.94092822209</v>
      </c>
      <c r="DB63" s="195">
        <f t="shared" si="305"/>
        <v>766540.24598941649</v>
      </c>
      <c r="DC63" s="195">
        <f t="shared" si="305"/>
        <v>1076446.7930977086</v>
      </c>
      <c r="DD63" s="195">
        <f t="shared" si="305"/>
        <v>1062680.6301167337</v>
      </c>
      <c r="DE63" s="195">
        <f t="shared" si="305"/>
        <v>2135434.0624146685</v>
      </c>
      <c r="DF63" s="198">
        <f t="shared" si="7"/>
        <v>5322468.6725467499</v>
      </c>
      <c r="DI63" s="195">
        <f t="shared" si="320"/>
        <v>250141.25416649814</v>
      </c>
      <c r="DJ63" s="195">
        <f t="shared" si="306"/>
        <v>784671.28991557879</v>
      </c>
      <c r="DK63" s="195">
        <f t="shared" si="306"/>
        <v>1149306.7288750645</v>
      </c>
      <c r="DL63" s="195">
        <f t="shared" si="306"/>
        <v>1183554.2562911487</v>
      </c>
      <c r="DM63" s="195">
        <f t="shared" si="306"/>
        <v>2336890.1060386938</v>
      </c>
      <c r="DN63" s="198">
        <f t="shared" si="25"/>
        <v>5704563.635286984</v>
      </c>
      <c r="DQ63" s="195">
        <f t="shared" si="321"/>
        <v>250141.25416649814</v>
      </c>
      <c r="DR63" s="195">
        <f t="shared" si="307"/>
        <v>784671.28991557879</v>
      </c>
      <c r="DS63" s="195">
        <f t="shared" si="307"/>
        <v>1149306.7288750645</v>
      </c>
      <c r="DT63" s="195">
        <f t="shared" si="307"/>
        <v>1183554.2562911487</v>
      </c>
      <c r="DU63" s="195">
        <f t="shared" si="307"/>
        <v>2336890.1060386938</v>
      </c>
      <c r="DV63" s="198">
        <f t="shared" si="10"/>
        <v>5704563.635286984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2">SUM(H60:H63)</f>
        <v>2902</v>
      </c>
      <c r="I64" s="66">
        <f t="shared" si="322"/>
        <v>1666</v>
      </c>
      <c r="J64" s="66">
        <f t="shared" si="322"/>
        <v>732</v>
      </c>
      <c r="K64" s="66">
        <f t="shared" si="322"/>
        <v>760</v>
      </c>
      <c r="L64" s="67"/>
      <c r="M64" s="65">
        <f>SUM(M60:M63)</f>
        <v>3598</v>
      </c>
      <c r="N64" s="66">
        <f t="shared" ref="N64:Q64" si="323">SUM(N60:N63)</f>
        <v>2913</v>
      </c>
      <c r="O64" s="66">
        <f t="shared" si="323"/>
        <v>1678</v>
      </c>
      <c r="P64" s="66">
        <f t="shared" si="323"/>
        <v>799</v>
      </c>
      <c r="Q64" s="66">
        <f t="shared" si="323"/>
        <v>619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3277</v>
      </c>
      <c r="Z64" s="66">
        <f t="shared" ref="Z64:AC64" si="325">SUM(Z60:Z63)</f>
        <v>2976</v>
      </c>
      <c r="AA64" s="66">
        <f t="shared" si="325"/>
        <v>1790</v>
      </c>
      <c r="AB64" s="66">
        <f t="shared" si="325"/>
        <v>825</v>
      </c>
      <c r="AC64" s="66">
        <f t="shared" si="325"/>
        <v>833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2913</v>
      </c>
      <c r="AL64" s="66">
        <f t="shared" ref="AL64:AO64" si="327">SUM(AL60:AL63)</f>
        <v>3050</v>
      </c>
      <c r="AM64" s="66">
        <f t="shared" si="327"/>
        <v>1913</v>
      </c>
      <c r="AN64" s="66">
        <f t="shared" si="327"/>
        <v>919</v>
      </c>
      <c r="AO64" s="66">
        <f t="shared" si="327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715195.81567110657</v>
      </c>
      <c r="CD64" s="197">
        <f t="shared" ref="CD64:CG64" si="328">SUM(CD60:CD63)</f>
        <v>1737276.3377961451</v>
      </c>
      <c r="CE64" s="197">
        <f t="shared" si="328"/>
        <v>2334432.3423064807</v>
      </c>
      <c r="CF64" s="197">
        <f t="shared" si="328"/>
        <v>2381210.4356359798</v>
      </c>
      <c r="CG64" s="197">
        <f t="shared" si="328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29">SUM(CL60:CL63)</f>
        <v>1730668.5795652771</v>
      </c>
      <c r="CM64" s="197">
        <f t="shared" si="329"/>
        <v>2318074.1115642097</v>
      </c>
      <c r="CN64" s="197">
        <f t="shared" si="329"/>
        <v>2182373.3205790664</v>
      </c>
      <c r="CO64" s="197">
        <f t="shared" si="329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0">SUM(CT60:CT63)</f>
        <v>1774747.1619102138</v>
      </c>
      <c r="CU64" s="197">
        <f t="shared" si="330"/>
        <v>2491057.701022706</v>
      </c>
      <c r="CV64" s="197">
        <f t="shared" si="330"/>
        <v>2460382.6607802217</v>
      </c>
      <c r="CW64" s="197">
        <f t="shared" si="330"/>
        <v>4959444.8819362558</v>
      </c>
      <c r="CX64" s="198">
        <f t="shared" si="5"/>
        <v>12337087.529117862</v>
      </c>
      <c r="DA64" s="197">
        <f>SUM(DA60:DA63)</f>
        <v>651455.12346846494</v>
      </c>
      <c r="DB64" s="197">
        <f t="shared" ref="DB64:DE64" si="331">SUM(DB60:DB63)</f>
        <v>1774747.1619102138</v>
      </c>
      <c r="DC64" s="197">
        <f t="shared" si="331"/>
        <v>2491057.701022706</v>
      </c>
      <c r="DD64" s="197">
        <f t="shared" si="331"/>
        <v>2460382.6607802217</v>
      </c>
      <c r="DE64" s="197">
        <f t="shared" si="331"/>
        <v>4959444.8819362558</v>
      </c>
      <c r="DF64" s="198">
        <f t="shared" si="7"/>
        <v>12337087.529117862</v>
      </c>
      <c r="DI64" s="197">
        <f>SUM(DI60:DI63)</f>
        <v>579092.11259871512</v>
      </c>
      <c r="DJ64" s="197">
        <f t="shared" ref="DJ64:DM64" si="332">SUM(DJ60:DJ63)</f>
        <v>1818301.9585417281</v>
      </c>
      <c r="DK64" s="197">
        <f t="shared" si="332"/>
        <v>2661690.9699722556</v>
      </c>
      <c r="DL64" s="197">
        <f t="shared" si="332"/>
        <v>2739802.1932867444</v>
      </c>
      <c r="DM64" s="197">
        <f t="shared" si="332"/>
        <v>5404662.7383453511</v>
      </c>
      <c r="DN64" s="198">
        <f t="shared" si="25"/>
        <v>13203549.972744795</v>
      </c>
      <c r="DQ64" s="197">
        <f>SUM(DQ60:DQ63)</f>
        <v>579092.11259871512</v>
      </c>
      <c r="DR64" s="197">
        <f t="shared" ref="DR64:DU64" si="333">SUM(DR60:DR63)</f>
        <v>1818301.9585417281</v>
      </c>
      <c r="DS64" s="197">
        <f t="shared" si="333"/>
        <v>2661690.9699722556</v>
      </c>
      <c r="DT64" s="197">
        <f t="shared" si="333"/>
        <v>2739802.1932867444</v>
      </c>
      <c r="DU64" s="197">
        <f t="shared" si="333"/>
        <v>5404662.7383453511</v>
      </c>
      <c r="DV64" s="198">
        <f t="shared" si="10"/>
        <v>13203549.972744795</v>
      </c>
    </row>
    <row r="65" spans="1:126" ht="25.5" customHeight="1">
      <c r="A65" s="19"/>
      <c r="B65" s="48" t="s">
        <v>37</v>
      </c>
      <c r="C65" s="48"/>
      <c r="D65" s="49">
        <f>L65</f>
        <v>1206</v>
      </c>
      <c r="E65" s="50">
        <f>D65+SUM(AE65:AI65)</f>
        <v>1206</v>
      </c>
      <c r="F65" s="51" t="s">
        <v>25</v>
      </c>
      <c r="G65" s="52">
        <f>'[9]NAW7 - HVP - SSEH'!G62</f>
        <v>404</v>
      </c>
      <c r="H65" s="52">
        <f>'[9]NAW7 - HVP - SSEH'!H62</f>
        <v>329</v>
      </c>
      <c r="I65" s="52">
        <f>'[9]NAW7 - HVP - SSEH'!I62</f>
        <v>407</v>
      </c>
      <c r="J65" s="52">
        <f>'[9]NAW7 - HVP - SSEH'!J62</f>
        <v>50</v>
      </c>
      <c r="K65" s="52">
        <f>'[9]NAW7 - HVP - SSEH'!K62</f>
        <v>16</v>
      </c>
      <c r="L65" s="53">
        <f>SUM(G65:K65)</f>
        <v>1206</v>
      </c>
      <c r="M65" s="52">
        <f>'[9]NAW7 - HVP - SSEH'!M62</f>
        <v>377</v>
      </c>
      <c r="N65" s="52">
        <f>'[9]NAW7 - HVP - SSEH'!N62</f>
        <v>331</v>
      </c>
      <c r="O65" s="52">
        <f>'[9]NAW7 - HVP - SSEH'!O62</f>
        <v>409</v>
      </c>
      <c r="P65" s="52">
        <f>'[9]NAW7 - HVP - SSEH'!P62</f>
        <v>61</v>
      </c>
      <c r="Q65" s="52">
        <f>'[9]NAW7 - HVP - SSEH'!Q62</f>
        <v>20</v>
      </c>
      <c r="R65" s="53">
        <f>SUM(M65:Q65)</f>
        <v>1198</v>
      </c>
      <c r="S65" s="52">
        <f>'[9]NAW7 - HVP - SSEH'!S62</f>
        <v>0</v>
      </c>
      <c r="T65" s="52">
        <f>'[9]NAW7 - HVP - SSEH'!T62</f>
        <v>0</v>
      </c>
      <c r="U65" s="52">
        <f>'[9]NAW7 - HVP - SSEH'!U62</f>
        <v>0</v>
      </c>
      <c r="V65" s="52">
        <f>'[9]NAW7 - HVP - SSEH'!V62</f>
        <v>0</v>
      </c>
      <c r="W65" s="52">
        <f>'[9]NAW7 - HVP - SSEH'!W62</f>
        <v>0</v>
      </c>
      <c r="X65" s="53">
        <f>SUM(S65:W65)</f>
        <v>0</v>
      </c>
      <c r="Y65" s="54">
        <f>'[9]NAW7 - HVP - SSEH'!Y62</f>
        <v>323</v>
      </c>
      <c r="Z65" s="54">
        <f>'[9]NAW7 - HVP - SSEH'!Z62</f>
        <v>344</v>
      </c>
      <c r="AA65" s="54">
        <f>'[9]NAW7 - HVP - SSEH'!AA62</f>
        <v>391</v>
      </c>
      <c r="AB65" s="54">
        <f>'[9]NAW7 - HVP - SSEH'!AB62</f>
        <v>122</v>
      </c>
      <c r="AC65" s="54">
        <f>'[9]NAW7 - HVP - SSEH'!AC62</f>
        <v>26</v>
      </c>
      <c r="AD65" s="53">
        <f>SUM(Y65:AC65)</f>
        <v>1206</v>
      </c>
      <c r="AE65" s="54">
        <f>'[9]NAW7 - HVP - SSEH'!AE62</f>
        <v>0</v>
      </c>
      <c r="AF65" s="54">
        <f>'[9]NAW7 - HVP - SSEH'!AF62</f>
        <v>0</v>
      </c>
      <c r="AG65" s="54">
        <f>'[9]NAW7 - HVP - SSEH'!AG62</f>
        <v>0</v>
      </c>
      <c r="AH65" s="54">
        <f>'[9]NAW7 - HVP - SSEH'!AH62</f>
        <v>0</v>
      </c>
      <c r="AI65" s="54">
        <f>'[9]NAW7 - HVP - SSEH'!AI62</f>
        <v>0</v>
      </c>
      <c r="AJ65" s="53">
        <f>SUM(AE65:AI65)</f>
        <v>0</v>
      </c>
      <c r="AK65" s="54">
        <f>'[9]NAW7 - HVP - SSEH'!AK62</f>
        <v>242</v>
      </c>
      <c r="AL65" s="54">
        <f>'[9]NAW7 - HVP - SSEH'!AL62</f>
        <v>359</v>
      </c>
      <c r="AM65" s="54">
        <f>'[9]NAW7 - HVP - SSEH'!AM62</f>
        <v>376</v>
      </c>
      <c r="AN65" s="54">
        <f>'[9]NAW7 - HVP - SSEH'!AN62</f>
        <v>193</v>
      </c>
      <c r="AO65" s="54">
        <f>'[9]NAW7 - HVP - SSEH'!AO62</f>
        <v>36</v>
      </c>
      <c r="AP65" s="53">
        <f>SUM(AK65:AO65)</f>
        <v>1206</v>
      </c>
      <c r="BB65" s="6"/>
      <c r="BC65" s="6"/>
      <c r="BD65" s="51" t="s">
        <v>25</v>
      </c>
      <c r="BE65" s="172">
        <f>'SSEH - Probs. of Failure'!O$22</f>
        <v>2.5000000000000001E-2</v>
      </c>
      <c r="BF65" s="172">
        <f>'SSEH - Probs. of Failure'!P$22</f>
        <v>7.5000000000000011E-2</v>
      </c>
      <c r="BG65" s="172">
        <f>'SSEH - Probs. of Failure'!Q$22</f>
        <v>0.17499999999999999</v>
      </c>
      <c r="BH65" s="172">
        <f>'SSEH - Probs. of Failure'!R$22</f>
        <v>0.375</v>
      </c>
      <c r="BI65" s="172">
        <f>'SSEH - Probs. of Failure'!S$22</f>
        <v>0.75</v>
      </c>
      <c r="BJ65" s="175"/>
      <c r="BK65" s="6"/>
      <c r="BL65" s="51" t="s">
        <v>25</v>
      </c>
      <c r="BM65" s="194">
        <f>$BM2*'SSEH - Average Cons. of Failure'!$Q$22</f>
        <v>9921.7991630915276</v>
      </c>
      <c r="BN65" s="194">
        <f>$BM2*'SSEH - Average Cons. of Failure'!$Q$22</f>
        <v>9921.7991630915276</v>
      </c>
      <c r="BO65" s="194">
        <f>$BM2*'SSEH - Average Cons. of Failure'!$Q$22</f>
        <v>9921.7991630915276</v>
      </c>
      <c r="BP65" s="194">
        <f>$BM2*'SSEH - Average Cons. of Failure'!$Q$22</f>
        <v>9921.7991630915276</v>
      </c>
      <c r="BQ65" s="194">
        <f>$BM2*'SSEH - Average Cons. of Failure'!$Q$22</f>
        <v>9921.7991630915276</v>
      </c>
      <c r="BR65" s="175"/>
      <c r="BS65" s="6"/>
      <c r="BT65" s="51" t="s">
        <v>25</v>
      </c>
      <c r="BU65" s="24">
        <f t="shared" si="19"/>
        <v>248.04497907728819</v>
      </c>
      <c r="BV65" s="24">
        <f t="shared" si="19"/>
        <v>744.13493723186468</v>
      </c>
      <c r="BW65" s="24">
        <f t="shared" si="19"/>
        <v>1736.3148535410173</v>
      </c>
      <c r="BX65" s="24">
        <f t="shared" si="19"/>
        <v>3720.6746861593228</v>
      </c>
      <c r="BY65" s="24">
        <f t="shared" si="19"/>
        <v>7441.3493723186457</v>
      </c>
      <c r="BZ65" s="6"/>
      <c r="CA65" s="6"/>
      <c r="CB65" s="51" t="s">
        <v>25</v>
      </c>
      <c r="CC65" s="195">
        <f>IF(BU65="","",M65*BU65)</f>
        <v>93512.95711213765</v>
      </c>
      <c r="CD65" s="195">
        <f t="shared" ref="CD65:CG68" si="334">IF(BV65="","",N65*BV65)</f>
        <v>246308.66422374721</v>
      </c>
      <c r="CE65" s="195">
        <f t="shared" si="334"/>
        <v>710152.77509827609</v>
      </c>
      <c r="CF65" s="195">
        <f t="shared" si="334"/>
        <v>226961.15585571868</v>
      </c>
      <c r="CG65" s="195">
        <f t="shared" si="334"/>
        <v>148826.98744637292</v>
      </c>
      <c r="CH65" s="198">
        <f>SUM(CC65:CG65)</f>
        <v>1425762.5397362525</v>
      </c>
      <c r="CI65" s="68"/>
      <c r="CJ65" s="68"/>
      <c r="CK65" s="195">
        <f t="shared" ref="CK65:CO68" si="335">IF(BU65="","",G65*BU65)</f>
        <v>100210.17154722443</v>
      </c>
      <c r="CL65" s="195">
        <f t="shared" si="335"/>
        <v>244820.39434928348</v>
      </c>
      <c r="CM65" s="195">
        <f t="shared" si="335"/>
        <v>706680.14539119403</v>
      </c>
      <c r="CN65" s="195">
        <f t="shared" si="335"/>
        <v>186033.73430796614</v>
      </c>
      <c r="CO65" s="195">
        <f t="shared" si="335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36">IF(BV65="","",Z65*BV65)</f>
        <v>255982.41840776146</v>
      </c>
      <c r="CU65" s="195">
        <f t="shared" si="336"/>
        <v>678899.1077345378</v>
      </c>
      <c r="CV65" s="195">
        <f t="shared" si="336"/>
        <v>453922.31171143736</v>
      </c>
      <c r="CW65" s="195">
        <f t="shared" si="336"/>
        <v>193475.08368028479</v>
      </c>
      <c r="CX65" s="198">
        <f t="shared" si="5"/>
        <v>1662397.4497759854</v>
      </c>
      <c r="DA65" s="195">
        <f>IF(BU65="","",(S65+Y65)*BU65)</f>
        <v>80118.528241964086</v>
      </c>
      <c r="DB65" s="195">
        <f t="shared" ref="DB65:DE68" si="337">IF(BV65="","",(T65+Z65)*BV65)</f>
        <v>255982.41840776146</v>
      </c>
      <c r="DC65" s="195">
        <f t="shared" si="337"/>
        <v>678899.1077345378</v>
      </c>
      <c r="DD65" s="195">
        <f t="shared" si="337"/>
        <v>453922.31171143736</v>
      </c>
      <c r="DE65" s="195">
        <f t="shared" si="337"/>
        <v>193475.08368028479</v>
      </c>
      <c r="DF65" s="198">
        <f t="shared" si="7"/>
        <v>1662397.4497759854</v>
      </c>
      <c r="DI65" s="195">
        <f>IF(BU65="","",AK65*BU65)</f>
        <v>60026.88493670374</v>
      </c>
      <c r="DJ65" s="195">
        <f t="shared" ref="DJ65:DM68" si="338">IF(BV65="","",AL65*BV65)</f>
        <v>267144.44246623944</v>
      </c>
      <c r="DK65" s="195">
        <f t="shared" si="338"/>
        <v>652854.38493142254</v>
      </c>
      <c r="DL65" s="195">
        <f t="shared" si="338"/>
        <v>718090.21442874928</v>
      </c>
      <c r="DM65" s="195">
        <f t="shared" si="338"/>
        <v>267888.57740347122</v>
      </c>
      <c r="DN65" s="198">
        <f t="shared" si="25"/>
        <v>1966004.5041665863</v>
      </c>
      <c r="DQ65" s="195">
        <f>IF(BU65="","",(AE65+AK65)*BU65)</f>
        <v>60026.88493670374</v>
      </c>
      <c r="DR65" s="195">
        <f t="shared" ref="DR65:DU68" si="339">IF(BV65="","",(AF65+AL65)*BV65)</f>
        <v>267144.44246623944</v>
      </c>
      <c r="DS65" s="195">
        <f t="shared" si="339"/>
        <v>652854.38493142254</v>
      </c>
      <c r="DT65" s="195">
        <f t="shared" si="339"/>
        <v>718090.21442874928</v>
      </c>
      <c r="DU65" s="195">
        <f t="shared" si="339"/>
        <v>267888.57740347122</v>
      </c>
      <c r="DV65" s="198">
        <f t="shared" si="10"/>
        <v>1966004.5041665863</v>
      </c>
    </row>
    <row r="66" spans="1:126" ht="25.5" customHeight="1">
      <c r="A66" s="19"/>
      <c r="B66" s="55"/>
      <c r="C66" s="55"/>
      <c r="D66" s="56">
        <f t="shared" ref="D66:D68" si="340">L66</f>
        <v>2154</v>
      </c>
      <c r="E66" s="57">
        <f t="shared" ref="E66:E68" si="341">D66+SUM(AE66:AI66)</f>
        <v>2154</v>
      </c>
      <c r="F66" s="58" t="s">
        <v>27</v>
      </c>
      <c r="G66" s="52">
        <f>'[9]NAW7 - HVP - SSEH'!G63</f>
        <v>722</v>
      </c>
      <c r="H66" s="52">
        <f>'[9]NAW7 - HVP - SSEH'!H63</f>
        <v>588</v>
      </c>
      <c r="I66" s="52">
        <f>'[9]NAW7 - HVP - SSEH'!I63</f>
        <v>725</v>
      </c>
      <c r="J66" s="52">
        <f>'[9]NAW7 - HVP - SSEH'!J63</f>
        <v>90</v>
      </c>
      <c r="K66" s="52">
        <f>'[9]NAW7 - HVP - SSEH'!K63</f>
        <v>29</v>
      </c>
      <c r="L66" s="59">
        <f t="shared" ref="L66:L68" si="342">SUM(G66:K66)</f>
        <v>2154</v>
      </c>
      <c r="M66" s="52">
        <f>'[9]NAW7 - HVP - SSEH'!M63</f>
        <v>675</v>
      </c>
      <c r="N66" s="52">
        <f>'[9]NAW7 - HVP - SSEH'!N63</f>
        <v>591</v>
      </c>
      <c r="O66" s="52">
        <f>'[9]NAW7 - HVP - SSEH'!O63</f>
        <v>728</v>
      </c>
      <c r="P66" s="52">
        <f>'[9]NAW7 - HVP - SSEH'!P63</f>
        <v>110</v>
      </c>
      <c r="Q66" s="52">
        <f>'[9]NAW7 - HVP - SSEH'!Q63</f>
        <v>35</v>
      </c>
      <c r="R66" s="59">
        <f t="shared" ref="R66:R68" si="343">SUM(M66:Q66)</f>
        <v>2139</v>
      </c>
      <c r="S66" s="52">
        <f>'[9]NAW7 - HVP - SSEH'!S63</f>
        <v>0</v>
      </c>
      <c r="T66" s="52">
        <f>'[9]NAW7 - HVP - SSEH'!T63</f>
        <v>0</v>
      </c>
      <c r="U66" s="52">
        <f>'[9]NAW7 - HVP - SSEH'!U63</f>
        <v>0</v>
      </c>
      <c r="V66" s="52">
        <f>'[9]NAW7 - HVP - SSEH'!V63</f>
        <v>0</v>
      </c>
      <c r="W66" s="52">
        <f>'[9]NAW7 - HVP - SSEH'!W63</f>
        <v>0</v>
      </c>
      <c r="X66" s="59">
        <f t="shared" ref="X66:X68" si="344">SUM(S66:W66)</f>
        <v>0</v>
      </c>
      <c r="Y66" s="52">
        <f>'[9]NAW7 - HVP - SSEH'!Y63</f>
        <v>577</v>
      </c>
      <c r="Z66" s="52">
        <f>'[9]NAW7 - HVP - SSEH'!Z63</f>
        <v>615</v>
      </c>
      <c r="AA66" s="52">
        <f>'[9]NAW7 - HVP - SSEH'!AA63</f>
        <v>698</v>
      </c>
      <c r="AB66" s="52">
        <f>'[9]NAW7 - HVP - SSEH'!AB63</f>
        <v>217</v>
      </c>
      <c r="AC66" s="52">
        <f>'[9]NAW7 - HVP - SSEH'!AC63</f>
        <v>47</v>
      </c>
      <c r="AD66" s="59">
        <f t="shared" ref="AD66:AD68" si="345">SUM(Y66:AC66)</f>
        <v>2154</v>
      </c>
      <c r="AE66" s="52">
        <f>'[9]NAW7 - HVP - SSEH'!AE63</f>
        <v>0</v>
      </c>
      <c r="AF66" s="52">
        <f>'[9]NAW7 - HVP - SSEH'!AF63</f>
        <v>0</v>
      </c>
      <c r="AG66" s="52">
        <f>'[9]NAW7 - HVP - SSEH'!AG63</f>
        <v>0</v>
      </c>
      <c r="AH66" s="52">
        <f>'[9]NAW7 - HVP - SSEH'!AH63</f>
        <v>0</v>
      </c>
      <c r="AI66" s="52">
        <f>'[9]NAW7 - HVP - SSEH'!AI63</f>
        <v>0</v>
      </c>
      <c r="AJ66" s="59">
        <f t="shared" ref="AJ66:AJ68" si="346">SUM(AE66:AI66)</f>
        <v>0</v>
      </c>
      <c r="AK66" s="52">
        <f>'[9]NAW7 - HVP - SSEH'!AK63</f>
        <v>433</v>
      </c>
      <c r="AL66" s="52">
        <f>'[9]NAW7 - HVP - SSEH'!AL63</f>
        <v>642</v>
      </c>
      <c r="AM66" s="52">
        <f>'[9]NAW7 - HVP - SSEH'!AM63</f>
        <v>670</v>
      </c>
      <c r="AN66" s="52">
        <f>'[9]NAW7 - HVP - SSEH'!AN63</f>
        <v>344</v>
      </c>
      <c r="AO66" s="52">
        <f>'[9]NAW7 - HVP - SSEH'!AO63</f>
        <v>65</v>
      </c>
      <c r="AP66" s="59">
        <f t="shared" ref="AP66:AP68" si="347">SUM(AK66:AO66)</f>
        <v>2154</v>
      </c>
      <c r="BB66" s="6"/>
      <c r="BC66" s="6"/>
      <c r="BD66" s="58" t="s">
        <v>27</v>
      </c>
      <c r="BE66" s="172">
        <f>'SSEH - Probs. of Failure'!O$22</f>
        <v>2.5000000000000001E-2</v>
      </c>
      <c r="BF66" s="172">
        <f>'SSEH - Probs. of Failure'!P$22</f>
        <v>7.5000000000000011E-2</v>
      </c>
      <c r="BG66" s="172">
        <f>'SSEH - Probs. of Failure'!Q$22</f>
        <v>0.17499999999999999</v>
      </c>
      <c r="BH66" s="172">
        <f>'SSEH - Probs. of Failure'!R$22</f>
        <v>0.375</v>
      </c>
      <c r="BI66" s="172">
        <f>'SSEH - Probs. of Failure'!S$22</f>
        <v>0.75</v>
      </c>
      <c r="BJ66" s="176"/>
      <c r="BK66" s="6"/>
      <c r="BL66" s="58" t="s">
        <v>27</v>
      </c>
      <c r="BM66" s="194">
        <f>$BM3*'SSEH - Average Cons. of Failure'!$Q$22</f>
        <v>14173.998804416469</v>
      </c>
      <c r="BN66" s="194">
        <f>$BM3*'SSEH - Average Cons. of Failure'!$Q$22</f>
        <v>14173.998804416469</v>
      </c>
      <c r="BO66" s="194">
        <f>$BM3*'SSEH - Average Cons. of Failure'!$Q$22</f>
        <v>14173.998804416469</v>
      </c>
      <c r="BP66" s="194">
        <f>$BM3*'SSEH - Average Cons. of Failure'!$Q$22</f>
        <v>14173.998804416469</v>
      </c>
      <c r="BQ66" s="194">
        <f>$BM3*'SSEH - Average Cons. of Failure'!$Q$22</f>
        <v>14173.998804416469</v>
      </c>
      <c r="BR66" s="176"/>
      <c r="BS66" s="6"/>
      <c r="BT66" s="58" t="s">
        <v>27</v>
      </c>
      <c r="BU66" s="24">
        <f t="shared" si="19"/>
        <v>354.34997011041173</v>
      </c>
      <c r="BV66" s="24">
        <f t="shared" si="19"/>
        <v>1063.0499103312354</v>
      </c>
      <c r="BW66" s="24">
        <f t="shared" si="19"/>
        <v>2480.4497907728819</v>
      </c>
      <c r="BX66" s="24">
        <f t="shared" si="19"/>
        <v>5315.2495516561758</v>
      </c>
      <c r="BY66" s="24">
        <f t="shared" si="19"/>
        <v>10630.499103312352</v>
      </c>
      <c r="BZ66" s="6"/>
      <c r="CA66" s="6"/>
      <c r="CB66" s="58" t="s">
        <v>27</v>
      </c>
      <c r="CC66" s="195">
        <f t="shared" ref="CC66:CC68" si="348">IF(BU66="","",M66*BU66)</f>
        <v>239186.22982452792</v>
      </c>
      <c r="CD66" s="195">
        <f t="shared" si="334"/>
        <v>628262.49700576009</v>
      </c>
      <c r="CE66" s="195">
        <f t="shared" si="334"/>
        <v>1805767.447682658</v>
      </c>
      <c r="CF66" s="195">
        <f t="shared" si="334"/>
        <v>584677.4506821793</v>
      </c>
      <c r="CG66" s="195">
        <f t="shared" si="334"/>
        <v>372067.46861593227</v>
      </c>
      <c r="CH66" s="198">
        <f t="shared" ref="CH66:CH68" si="349">SUM(CC66:CG66)</f>
        <v>3629961.0938110575</v>
      </c>
      <c r="CI66" s="68"/>
      <c r="CJ66" s="68"/>
      <c r="CK66" s="195">
        <f t="shared" si="335"/>
        <v>255840.67841971727</v>
      </c>
      <c r="CL66" s="195">
        <f t="shared" si="335"/>
        <v>625073.34727476642</v>
      </c>
      <c r="CM66" s="195">
        <f t="shared" si="335"/>
        <v>1798326.0983103393</v>
      </c>
      <c r="CN66" s="195">
        <f t="shared" si="335"/>
        <v>478372.45964905585</v>
      </c>
      <c r="CO66" s="195">
        <f t="shared" si="335"/>
        <v>308284.47399605822</v>
      </c>
      <c r="CP66" s="198">
        <f t="shared" si="3"/>
        <v>3465897.057649937</v>
      </c>
      <c r="CS66" s="195">
        <f t="shared" ref="CS66:CS68" si="350">IF(BU66="","",Y66*BU66)</f>
        <v>204459.93275370757</v>
      </c>
      <c r="CT66" s="195">
        <f t="shared" si="336"/>
        <v>653775.69485370978</v>
      </c>
      <c r="CU66" s="195">
        <f t="shared" si="336"/>
        <v>1731353.9539594715</v>
      </c>
      <c r="CV66" s="195">
        <f t="shared" si="336"/>
        <v>1153409.15270939</v>
      </c>
      <c r="CW66" s="195">
        <f t="shared" si="336"/>
        <v>499633.45785568049</v>
      </c>
      <c r="CX66" s="198">
        <f t="shared" si="5"/>
        <v>4242632.1921319589</v>
      </c>
      <c r="DA66" s="195">
        <f t="shared" ref="DA66:DA68" si="351">IF(BU66="","",(S66+Y66)*BU66)</f>
        <v>204459.93275370757</v>
      </c>
      <c r="DB66" s="195">
        <f t="shared" si="337"/>
        <v>653775.69485370978</v>
      </c>
      <c r="DC66" s="195">
        <f t="shared" si="337"/>
        <v>1731353.9539594715</v>
      </c>
      <c r="DD66" s="195">
        <f t="shared" si="337"/>
        <v>1153409.15270939</v>
      </c>
      <c r="DE66" s="195">
        <f t="shared" si="337"/>
        <v>499633.45785568049</v>
      </c>
      <c r="DF66" s="198">
        <f t="shared" si="7"/>
        <v>4242632.1921319589</v>
      </c>
      <c r="DI66" s="195">
        <f t="shared" ref="DI66:DI68" si="352">IF(BU66="","",AK66*BU66)</f>
        <v>153433.53705780828</v>
      </c>
      <c r="DJ66" s="195">
        <f t="shared" si="338"/>
        <v>682478.04243265314</v>
      </c>
      <c r="DK66" s="195">
        <f t="shared" si="338"/>
        <v>1661901.3598178308</v>
      </c>
      <c r="DL66" s="195">
        <f t="shared" si="338"/>
        <v>1828445.8457697243</v>
      </c>
      <c r="DM66" s="195">
        <f t="shared" si="338"/>
        <v>690982.44171530288</v>
      </c>
      <c r="DN66" s="198">
        <f t="shared" si="25"/>
        <v>5017241.2267933199</v>
      </c>
      <c r="DQ66" s="195">
        <f t="shared" ref="DQ66:DQ68" si="353">IF(BU66="","",(AE66+AK66)*BU66)</f>
        <v>153433.53705780828</v>
      </c>
      <c r="DR66" s="195">
        <f t="shared" si="339"/>
        <v>682478.04243265314</v>
      </c>
      <c r="DS66" s="195">
        <f t="shared" si="339"/>
        <v>1661901.3598178308</v>
      </c>
      <c r="DT66" s="195">
        <f t="shared" si="339"/>
        <v>1828445.8457697243</v>
      </c>
      <c r="DU66" s="195">
        <f t="shared" si="339"/>
        <v>690982.44171530288</v>
      </c>
      <c r="DV66" s="198">
        <f t="shared" si="10"/>
        <v>5017241.2267933199</v>
      </c>
    </row>
    <row r="67" spans="1:126" ht="25.5" customHeight="1">
      <c r="A67" s="19"/>
      <c r="B67" s="55"/>
      <c r="C67" s="55"/>
      <c r="D67" s="56">
        <f t="shared" si="340"/>
        <v>2154</v>
      </c>
      <c r="E67" s="57">
        <f t="shared" si="341"/>
        <v>2154</v>
      </c>
      <c r="F67" s="58" t="s">
        <v>29</v>
      </c>
      <c r="G67" s="52">
        <f>'[9]NAW7 - HVP - SSEH'!G64</f>
        <v>721</v>
      </c>
      <c r="H67" s="52">
        <f>'[9]NAW7 - HVP - SSEH'!H64</f>
        <v>588</v>
      </c>
      <c r="I67" s="52">
        <f>'[9]NAW7 - HVP - SSEH'!I64</f>
        <v>725</v>
      </c>
      <c r="J67" s="52">
        <f>'[9]NAW7 - HVP - SSEH'!J64</f>
        <v>91</v>
      </c>
      <c r="K67" s="52">
        <f>'[9]NAW7 - HVP - SSEH'!K64</f>
        <v>29</v>
      </c>
      <c r="L67" s="59">
        <f t="shared" si="342"/>
        <v>2154</v>
      </c>
      <c r="M67" s="52">
        <f>'[9]NAW7 - HVP - SSEH'!M64</f>
        <v>673</v>
      </c>
      <c r="N67" s="52">
        <f>'[9]NAW7 - HVP - SSEH'!N64</f>
        <v>591</v>
      </c>
      <c r="O67" s="52">
        <f>'[9]NAW7 - HVP - SSEH'!O64</f>
        <v>728</v>
      </c>
      <c r="P67" s="52">
        <f>'[9]NAW7 - HVP - SSEH'!P64</f>
        <v>111</v>
      </c>
      <c r="Q67" s="52">
        <f>'[9]NAW7 - HVP - SSEH'!Q64</f>
        <v>36</v>
      </c>
      <c r="R67" s="59">
        <f t="shared" si="343"/>
        <v>2139</v>
      </c>
      <c r="S67" s="52">
        <f>'[9]NAW7 - HVP - SSEH'!S64</f>
        <v>0</v>
      </c>
      <c r="T67" s="52">
        <f>'[9]NAW7 - HVP - SSEH'!T64</f>
        <v>0</v>
      </c>
      <c r="U67" s="52">
        <f>'[9]NAW7 - HVP - SSEH'!U64</f>
        <v>0</v>
      </c>
      <c r="V67" s="52">
        <f>'[9]NAW7 - HVP - SSEH'!V64</f>
        <v>0</v>
      </c>
      <c r="W67" s="52">
        <f>'[9]NAW7 - HVP - SSEH'!W64</f>
        <v>0</v>
      </c>
      <c r="X67" s="59">
        <f t="shared" si="344"/>
        <v>0</v>
      </c>
      <c r="Y67" s="52">
        <f>'[9]NAW7 - HVP - SSEH'!Y64</f>
        <v>577</v>
      </c>
      <c r="Z67" s="52">
        <f>'[9]NAW7 - HVP - SSEH'!Z64</f>
        <v>615</v>
      </c>
      <c r="AA67" s="52">
        <f>'[9]NAW7 - HVP - SSEH'!AA64</f>
        <v>698</v>
      </c>
      <c r="AB67" s="52">
        <f>'[9]NAW7 - HVP - SSEH'!AB64</f>
        <v>217</v>
      </c>
      <c r="AC67" s="52">
        <f>'[9]NAW7 - HVP - SSEH'!AC64</f>
        <v>47</v>
      </c>
      <c r="AD67" s="59">
        <f t="shared" si="345"/>
        <v>2154</v>
      </c>
      <c r="AE67" s="52">
        <f>'[9]NAW7 - HVP - SSEH'!AE64</f>
        <v>0</v>
      </c>
      <c r="AF67" s="52">
        <f>'[9]NAW7 - HVP - SSEH'!AF64</f>
        <v>0</v>
      </c>
      <c r="AG67" s="52">
        <f>'[9]NAW7 - HVP - SSEH'!AG64</f>
        <v>0</v>
      </c>
      <c r="AH67" s="52">
        <f>'[9]NAW7 - HVP - SSEH'!AH64</f>
        <v>0</v>
      </c>
      <c r="AI67" s="52">
        <f>'[9]NAW7 - HVP - SSEH'!AI64</f>
        <v>0</v>
      </c>
      <c r="AJ67" s="59">
        <f t="shared" si="346"/>
        <v>0</v>
      </c>
      <c r="AK67" s="52">
        <f>'[9]NAW7 - HVP - SSEH'!AK64</f>
        <v>433</v>
      </c>
      <c r="AL67" s="52">
        <f>'[9]NAW7 - HVP - SSEH'!AL64</f>
        <v>642</v>
      </c>
      <c r="AM67" s="52">
        <f>'[9]NAW7 - HVP - SSEH'!AM64</f>
        <v>670</v>
      </c>
      <c r="AN67" s="52">
        <f>'[9]NAW7 - HVP - SSEH'!AN64</f>
        <v>344</v>
      </c>
      <c r="AO67" s="52">
        <f>'[9]NAW7 - HVP - SSEH'!AO64</f>
        <v>65</v>
      </c>
      <c r="AP67" s="59">
        <f t="shared" si="347"/>
        <v>2154</v>
      </c>
      <c r="BB67" s="6"/>
      <c r="BC67" s="6"/>
      <c r="BD67" s="58" t="s">
        <v>29</v>
      </c>
      <c r="BE67" s="172">
        <f>'SSEH - Probs. of Failure'!O$22</f>
        <v>2.5000000000000001E-2</v>
      </c>
      <c r="BF67" s="172">
        <f>'SSEH - Probs. of Failure'!P$22</f>
        <v>7.5000000000000011E-2</v>
      </c>
      <c r="BG67" s="172">
        <f>'SSEH - Probs. of Failure'!Q$22</f>
        <v>0.17499999999999999</v>
      </c>
      <c r="BH67" s="172">
        <f>'SSEH - Probs. of Failure'!R$22</f>
        <v>0.375</v>
      </c>
      <c r="BI67" s="172">
        <f>'SSEH - Probs. of Failure'!S$22</f>
        <v>0.75</v>
      </c>
      <c r="BJ67" s="176"/>
      <c r="BK67" s="6"/>
      <c r="BL67" s="58" t="s">
        <v>29</v>
      </c>
      <c r="BM67" s="194">
        <f>$BM4*'SSEH - Average Cons. of Failure'!$Q$22</f>
        <v>21260.998206624703</v>
      </c>
      <c r="BN67" s="194">
        <f>$BM4*'SSEH - Average Cons. of Failure'!$Q$22</f>
        <v>21260.998206624703</v>
      </c>
      <c r="BO67" s="194">
        <f>$BM4*'SSEH - Average Cons. of Failure'!$Q$22</f>
        <v>21260.998206624703</v>
      </c>
      <c r="BP67" s="194">
        <f>$BM4*'SSEH - Average Cons. of Failure'!$Q$22</f>
        <v>21260.998206624703</v>
      </c>
      <c r="BQ67" s="194">
        <f>$BM4*'SSEH - Average Cons. of Failure'!$Q$22</f>
        <v>21260.998206624703</v>
      </c>
      <c r="BR67" s="176"/>
      <c r="BS67" s="6"/>
      <c r="BT67" s="58" t="s">
        <v>29</v>
      </c>
      <c r="BU67" s="24">
        <f t="shared" si="19"/>
        <v>531.5249551656176</v>
      </c>
      <c r="BV67" s="24">
        <f t="shared" si="19"/>
        <v>1594.5748654968529</v>
      </c>
      <c r="BW67" s="24">
        <f t="shared" si="19"/>
        <v>3720.6746861593228</v>
      </c>
      <c r="BX67" s="24">
        <f t="shared" si="19"/>
        <v>7972.8743274842636</v>
      </c>
      <c r="BY67" s="24">
        <f t="shared" si="19"/>
        <v>15945.748654968527</v>
      </c>
      <c r="BZ67" s="6"/>
      <c r="CA67" s="6"/>
      <c r="CB67" s="58" t="s">
        <v>29</v>
      </c>
      <c r="CC67" s="195">
        <f t="shared" si="348"/>
        <v>357716.29482646065</v>
      </c>
      <c r="CD67" s="195">
        <f t="shared" si="334"/>
        <v>942393.74550864007</v>
      </c>
      <c r="CE67" s="195">
        <f t="shared" si="334"/>
        <v>2708651.1715239868</v>
      </c>
      <c r="CF67" s="195">
        <f t="shared" si="334"/>
        <v>884989.05035075324</v>
      </c>
      <c r="CG67" s="195">
        <f t="shared" si="334"/>
        <v>574046.95157886692</v>
      </c>
      <c r="CH67" s="198">
        <f t="shared" si="349"/>
        <v>5467797.2137887077</v>
      </c>
      <c r="CI67" s="68"/>
      <c r="CJ67" s="68"/>
      <c r="CK67" s="195">
        <f t="shared" si="335"/>
        <v>383229.49267441028</v>
      </c>
      <c r="CL67" s="195">
        <f t="shared" si="335"/>
        <v>937610.02091214946</v>
      </c>
      <c r="CM67" s="195">
        <f t="shared" si="335"/>
        <v>2697489.1474655089</v>
      </c>
      <c r="CN67" s="195">
        <f t="shared" si="335"/>
        <v>725531.563801068</v>
      </c>
      <c r="CO67" s="195">
        <f t="shared" si="335"/>
        <v>462426.71099408728</v>
      </c>
      <c r="CP67" s="198">
        <f t="shared" si="3"/>
        <v>5206286.9358472237</v>
      </c>
      <c r="CS67" s="195">
        <f t="shared" si="350"/>
        <v>306689.89913056133</v>
      </c>
      <c r="CT67" s="195">
        <f t="shared" si="336"/>
        <v>980663.54228056455</v>
      </c>
      <c r="CU67" s="195">
        <f t="shared" si="336"/>
        <v>2597030.9309392073</v>
      </c>
      <c r="CV67" s="195">
        <f t="shared" si="336"/>
        <v>1730113.7290640853</v>
      </c>
      <c r="CW67" s="195">
        <f t="shared" si="336"/>
        <v>749450.18678352074</v>
      </c>
      <c r="CX67" s="198">
        <f t="shared" si="5"/>
        <v>6363948.2881979393</v>
      </c>
      <c r="DA67" s="195">
        <f t="shared" si="351"/>
        <v>306689.89913056133</v>
      </c>
      <c r="DB67" s="195">
        <f t="shared" si="337"/>
        <v>980663.54228056455</v>
      </c>
      <c r="DC67" s="195">
        <f t="shared" si="337"/>
        <v>2597030.9309392073</v>
      </c>
      <c r="DD67" s="195">
        <f t="shared" si="337"/>
        <v>1730113.7290640853</v>
      </c>
      <c r="DE67" s="195">
        <f t="shared" si="337"/>
        <v>749450.18678352074</v>
      </c>
      <c r="DF67" s="198">
        <f t="shared" si="7"/>
        <v>6363948.2881979393</v>
      </c>
      <c r="DI67" s="195">
        <f t="shared" si="352"/>
        <v>230150.30558671241</v>
      </c>
      <c r="DJ67" s="195">
        <f t="shared" si="338"/>
        <v>1023717.0636489795</v>
      </c>
      <c r="DK67" s="195">
        <f t="shared" si="338"/>
        <v>2492852.0397267463</v>
      </c>
      <c r="DL67" s="195">
        <f t="shared" si="338"/>
        <v>2742668.7686545867</v>
      </c>
      <c r="DM67" s="195">
        <f t="shared" si="338"/>
        <v>1036473.6625729543</v>
      </c>
      <c r="DN67" s="198">
        <f t="shared" si="25"/>
        <v>7525861.8401899785</v>
      </c>
      <c r="DQ67" s="195">
        <f t="shared" si="353"/>
        <v>230150.30558671241</v>
      </c>
      <c r="DR67" s="195">
        <f t="shared" si="339"/>
        <v>1023717.0636489795</v>
      </c>
      <c r="DS67" s="195">
        <f t="shared" si="339"/>
        <v>2492852.0397267463</v>
      </c>
      <c r="DT67" s="195">
        <f t="shared" si="339"/>
        <v>2742668.7686545867</v>
      </c>
      <c r="DU67" s="195">
        <f t="shared" si="339"/>
        <v>1036473.6625729543</v>
      </c>
      <c r="DV67" s="198">
        <f t="shared" si="10"/>
        <v>7525861.8401899785</v>
      </c>
    </row>
    <row r="68" spans="1:126" ht="25.5" customHeight="1">
      <c r="A68" s="19"/>
      <c r="B68" s="55"/>
      <c r="C68" s="55"/>
      <c r="D68" s="56">
        <f t="shared" si="340"/>
        <v>1895</v>
      </c>
      <c r="E68" s="57">
        <f t="shared" si="341"/>
        <v>1895</v>
      </c>
      <c r="F68" s="58" t="s">
        <v>30</v>
      </c>
      <c r="G68" s="52">
        <f>'[9]NAW7 - HVP - SSEH'!G65</f>
        <v>635</v>
      </c>
      <c r="H68" s="52">
        <f>'[9]NAW7 - HVP - SSEH'!H65</f>
        <v>518</v>
      </c>
      <c r="I68" s="52">
        <f>'[9]NAW7 - HVP - SSEH'!I65</f>
        <v>638</v>
      </c>
      <c r="J68" s="52">
        <f>'[9]NAW7 - HVP - SSEH'!J65</f>
        <v>79</v>
      </c>
      <c r="K68" s="52">
        <f>'[9]NAW7 - HVP - SSEH'!K65</f>
        <v>25</v>
      </c>
      <c r="L68" s="59">
        <f t="shared" si="342"/>
        <v>1895</v>
      </c>
      <c r="M68" s="52">
        <f>'[9]NAW7 - HVP - SSEH'!M65</f>
        <v>593</v>
      </c>
      <c r="N68" s="52">
        <f>'[9]NAW7 - HVP - SSEH'!N65</f>
        <v>521</v>
      </c>
      <c r="O68" s="52">
        <f>'[9]NAW7 - HVP - SSEH'!O65</f>
        <v>641</v>
      </c>
      <c r="P68" s="52">
        <f>'[9]NAW7 - HVP - SSEH'!P65</f>
        <v>96</v>
      </c>
      <c r="Q68" s="52">
        <f>'[9]NAW7 - HVP - SSEH'!Q65</f>
        <v>31</v>
      </c>
      <c r="R68" s="59">
        <f t="shared" si="343"/>
        <v>1882</v>
      </c>
      <c r="S68" s="52">
        <f>'[9]NAW7 - HVP - SSEH'!S65</f>
        <v>0</v>
      </c>
      <c r="T68" s="52">
        <f>'[9]NAW7 - HVP - SSEH'!T65</f>
        <v>0</v>
      </c>
      <c r="U68" s="52">
        <f>'[9]NAW7 - HVP - SSEH'!U65</f>
        <v>0</v>
      </c>
      <c r="V68" s="52">
        <f>'[9]NAW7 - HVP - SSEH'!V65</f>
        <v>0</v>
      </c>
      <c r="W68" s="52">
        <f>'[9]NAW7 - HVP - SSEH'!W65</f>
        <v>0</v>
      </c>
      <c r="X68" s="59">
        <f t="shared" si="344"/>
        <v>0</v>
      </c>
      <c r="Y68" s="52">
        <f>'[9]NAW7 - HVP - SSEH'!Y65</f>
        <v>509</v>
      </c>
      <c r="Z68" s="52">
        <f>'[9]NAW7 - HVP - SSEH'!Z65</f>
        <v>541</v>
      </c>
      <c r="AA68" s="52">
        <f>'[9]NAW7 - HVP - SSEH'!AA65</f>
        <v>614</v>
      </c>
      <c r="AB68" s="52">
        <f>'[9]NAW7 - HVP - SSEH'!AB65</f>
        <v>191</v>
      </c>
      <c r="AC68" s="52">
        <f>'[9]NAW7 - HVP - SSEH'!AC65</f>
        <v>40</v>
      </c>
      <c r="AD68" s="59">
        <f t="shared" si="345"/>
        <v>1895</v>
      </c>
      <c r="AE68" s="52">
        <f>'[9]NAW7 - HVP - SSEH'!AE65</f>
        <v>0</v>
      </c>
      <c r="AF68" s="52">
        <f>'[9]NAW7 - HVP - SSEH'!AF65</f>
        <v>0</v>
      </c>
      <c r="AG68" s="52">
        <f>'[9]NAW7 - HVP - SSEH'!AG65</f>
        <v>0</v>
      </c>
      <c r="AH68" s="52">
        <f>'[9]NAW7 - HVP - SSEH'!AH65</f>
        <v>0</v>
      </c>
      <c r="AI68" s="52">
        <f>'[9]NAW7 - HVP - SSEH'!AI65</f>
        <v>0</v>
      </c>
      <c r="AJ68" s="59">
        <f t="shared" si="346"/>
        <v>0</v>
      </c>
      <c r="AK68" s="52">
        <f>'[9]NAW7 - HVP - SSEH'!AK65</f>
        <v>381</v>
      </c>
      <c r="AL68" s="52">
        <f>'[9]NAW7 - HVP - SSEH'!AL65</f>
        <v>564</v>
      </c>
      <c r="AM68" s="52">
        <f>'[9]NAW7 - HVP - SSEH'!AM65</f>
        <v>590</v>
      </c>
      <c r="AN68" s="52">
        <f>'[9]NAW7 - HVP - SSEH'!AN65</f>
        <v>303</v>
      </c>
      <c r="AO68" s="52">
        <f>'[9]NAW7 - HVP - SSEH'!AO65</f>
        <v>57</v>
      </c>
      <c r="AP68" s="59">
        <f t="shared" si="347"/>
        <v>1895</v>
      </c>
      <c r="BB68" s="6"/>
      <c r="BC68" s="6"/>
      <c r="BD68" s="58" t="s">
        <v>30</v>
      </c>
      <c r="BE68" s="172">
        <f>'SSEH - Probs. of Failure'!O$22</f>
        <v>2.5000000000000001E-2</v>
      </c>
      <c r="BF68" s="172">
        <f>'SSEH - Probs. of Failure'!P$22</f>
        <v>7.5000000000000011E-2</v>
      </c>
      <c r="BG68" s="172">
        <f>'SSEH - Probs. of Failure'!Q$22</f>
        <v>0.17499999999999999</v>
      </c>
      <c r="BH68" s="172">
        <f>'SSEH - Probs. of Failure'!R$22</f>
        <v>0.375</v>
      </c>
      <c r="BI68" s="172">
        <f>'SSEH - Probs. of Failure'!S$22</f>
        <v>0.75</v>
      </c>
      <c r="BJ68" s="176"/>
      <c r="BK68" s="6"/>
      <c r="BL68" s="58" t="s">
        <v>30</v>
      </c>
      <c r="BM68" s="194">
        <f>$BM5*'SSEH - Average Cons. of Failure'!$Q$22</f>
        <v>35434.997011041174</v>
      </c>
      <c r="BN68" s="194">
        <f>$BM5*'SSEH - Average Cons. of Failure'!$Q$22</f>
        <v>35434.997011041174</v>
      </c>
      <c r="BO68" s="194">
        <f>$BM5*'SSEH - Average Cons. of Failure'!$Q$22</f>
        <v>35434.997011041174</v>
      </c>
      <c r="BP68" s="194">
        <f>$BM5*'SSEH - Average Cons. of Failure'!$Q$22</f>
        <v>35434.997011041174</v>
      </c>
      <c r="BQ68" s="194">
        <f>$BM5*'SSEH - Average Cons. of Failure'!$Q$22</f>
        <v>35434.997011041174</v>
      </c>
      <c r="BR68" s="176"/>
      <c r="BS68" s="6"/>
      <c r="BT68" s="58" t="s">
        <v>30</v>
      </c>
      <c r="BU68" s="24">
        <f t="shared" si="19"/>
        <v>885.87492527602944</v>
      </c>
      <c r="BV68" s="24">
        <f t="shared" si="19"/>
        <v>2657.6247758280883</v>
      </c>
      <c r="BW68" s="24">
        <f t="shared" si="19"/>
        <v>6201.1244769322047</v>
      </c>
      <c r="BX68" s="24">
        <f t="shared" si="19"/>
        <v>13288.123879140439</v>
      </c>
      <c r="BY68" s="24">
        <f t="shared" si="19"/>
        <v>26576.247758280879</v>
      </c>
      <c r="BZ68" s="6"/>
      <c r="CA68" s="6"/>
      <c r="CB68" s="58" t="s">
        <v>30</v>
      </c>
      <c r="CC68" s="195">
        <f t="shared" si="348"/>
        <v>525323.83068868541</v>
      </c>
      <c r="CD68" s="195">
        <f t="shared" si="334"/>
        <v>1384622.5082064341</v>
      </c>
      <c r="CE68" s="195">
        <f t="shared" si="334"/>
        <v>3974920.7897135434</v>
      </c>
      <c r="CF68" s="195">
        <f t="shared" si="334"/>
        <v>1275659.8923974822</v>
      </c>
      <c r="CG68" s="195">
        <f t="shared" si="334"/>
        <v>823863.68050670729</v>
      </c>
      <c r="CH68" s="198">
        <f t="shared" si="349"/>
        <v>7984390.7015128518</v>
      </c>
      <c r="CI68" s="68"/>
      <c r="CJ68" s="68"/>
      <c r="CK68" s="195">
        <f t="shared" si="335"/>
        <v>562530.57755027874</v>
      </c>
      <c r="CL68" s="195">
        <f t="shared" si="335"/>
        <v>1376649.6338789498</v>
      </c>
      <c r="CM68" s="195">
        <f t="shared" si="335"/>
        <v>3956317.4162827465</v>
      </c>
      <c r="CN68" s="195">
        <f t="shared" si="335"/>
        <v>1049761.7864520948</v>
      </c>
      <c r="CO68" s="195">
        <f t="shared" si="335"/>
        <v>664406.19395702193</v>
      </c>
      <c r="CP68" s="198">
        <f t="shared" si="3"/>
        <v>7609665.6081210915</v>
      </c>
      <c r="CS68" s="195">
        <f t="shared" si="350"/>
        <v>450910.33696549898</v>
      </c>
      <c r="CT68" s="195">
        <f t="shared" si="336"/>
        <v>1437775.0037229958</v>
      </c>
      <c r="CU68" s="195">
        <f t="shared" si="336"/>
        <v>3807490.4288363736</v>
      </c>
      <c r="CV68" s="195">
        <f t="shared" si="336"/>
        <v>2538031.6609158241</v>
      </c>
      <c r="CW68" s="195">
        <f t="shared" si="336"/>
        <v>1063049.9103312353</v>
      </c>
      <c r="CX68" s="198">
        <f t="shared" si="5"/>
        <v>9297257.3407719284</v>
      </c>
      <c r="DA68" s="195">
        <f t="shared" si="351"/>
        <v>450910.33696549898</v>
      </c>
      <c r="DB68" s="195">
        <f t="shared" si="337"/>
        <v>1437775.0037229958</v>
      </c>
      <c r="DC68" s="195">
        <f t="shared" si="337"/>
        <v>3807490.4288363736</v>
      </c>
      <c r="DD68" s="195">
        <f t="shared" si="337"/>
        <v>2538031.6609158241</v>
      </c>
      <c r="DE68" s="195">
        <f t="shared" si="337"/>
        <v>1063049.9103312353</v>
      </c>
      <c r="DF68" s="198">
        <f t="shared" si="7"/>
        <v>9297257.3407719284</v>
      </c>
      <c r="DI68" s="195">
        <f t="shared" si="352"/>
        <v>337518.34653016721</v>
      </c>
      <c r="DJ68" s="195">
        <f t="shared" si="338"/>
        <v>1498900.3735670417</v>
      </c>
      <c r="DK68" s="195">
        <f t="shared" si="338"/>
        <v>3658663.4413900007</v>
      </c>
      <c r="DL68" s="195">
        <f t="shared" si="338"/>
        <v>4026301.5353795532</v>
      </c>
      <c r="DM68" s="195">
        <f t="shared" si="338"/>
        <v>1514846.12222201</v>
      </c>
      <c r="DN68" s="198">
        <f t="shared" si="25"/>
        <v>11036229.819088772</v>
      </c>
      <c r="DQ68" s="195">
        <f t="shared" si="353"/>
        <v>337518.34653016721</v>
      </c>
      <c r="DR68" s="195">
        <f t="shared" si="339"/>
        <v>1498900.3735670417</v>
      </c>
      <c r="DS68" s="195">
        <f t="shared" si="339"/>
        <v>3658663.4413900007</v>
      </c>
      <c r="DT68" s="195">
        <f t="shared" si="339"/>
        <v>4026301.5353795532</v>
      </c>
      <c r="DU68" s="195">
        <f t="shared" si="339"/>
        <v>1514846.12222201</v>
      </c>
      <c r="DV68" s="198">
        <f t="shared" si="10"/>
        <v>11036229.819088772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4">SUM(H65:H68)</f>
        <v>2023</v>
      </c>
      <c r="I69" s="66">
        <f t="shared" si="354"/>
        <v>2495</v>
      </c>
      <c r="J69" s="66">
        <f t="shared" si="354"/>
        <v>310</v>
      </c>
      <c r="K69" s="66">
        <f t="shared" si="354"/>
        <v>99</v>
      </c>
      <c r="L69" s="67"/>
      <c r="M69" s="65">
        <f>SUM(M65:M68)</f>
        <v>2318</v>
      </c>
      <c r="N69" s="66">
        <f t="shared" ref="N69:Q69" si="355">SUM(N65:N68)</f>
        <v>2034</v>
      </c>
      <c r="O69" s="66">
        <f t="shared" si="355"/>
        <v>2506</v>
      </c>
      <c r="P69" s="66">
        <f t="shared" si="355"/>
        <v>378</v>
      </c>
      <c r="Q69" s="66">
        <f t="shared" si="355"/>
        <v>122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1986</v>
      </c>
      <c r="Z69" s="66">
        <f t="shared" ref="Z69:AC69" si="357">SUM(Z65:Z68)</f>
        <v>2115</v>
      </c>
      <c r="AA69" s="66">
        <f t="shared" si="357"/>
        <v>2401</v>
      </c>
      <c r="AB69" s="66">
        <f t="shared" si="357"/>
        <v>747</v>
      </c>
      <c r="AC69" s="66">
        <f t="shared" si="357"/>
        <v>160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1489</v>
      </c>
      <c r="AL69" s="66">
        <f t="shared" ref="AL69:AO69" si="359">SUM(AL65:AL68)</f>
        <v>2207</v>
      </c>
      <c r="AM69" s="66">
        <f t="shared" si="359"/>
        <v>2306</v>
      </c>
      <c r="AN69" s="66">
        <f t="shared" si="359"/>
        <v>1184</v>
      </c>
      <c r="AO69" s="66">
        <f t="shared" si="359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0">SUM(CE65:CE68)</f>
        <v>9199492.1840184648</v>
      </c>
      <c r="CF69" s="197">
        <f t="shared" si="360"/>
        <v>2972287.5492861336</v>
      </c>
      <c r="CG69" s="197">
        <f t="shared" si="360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1">SUM(CM65:CM68)</f>
        <v>9158812.8074497897</v>
      </c>
      <c r="CN69" s="197">
        <f t="shared" si="361"/>
        <v>2439699.5442101844</v>
      </c>
      <c r="CO69" s="197">
        <f t="shared" si="361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2">SUM(CT65:CT68)</f>
        <v>3328196.6592650316</v>
      </c>
      <c r="CU69" s="197">
        <f t="shared" si="362"/>
        <v>8814774.4214695897</v>
      </c>
      <c r="CV69" s="197">
        <f t="shared" si="362"/>
        <v>5875476.8544007372</v>
      </c>
      <c r="CW69" s="197">
        <f t="shared" si="362"/>
        <v>2505608.6386507214</v>
      </c>
      <c r="CX69" s="198">
        <f t="shared" si="5"/>
        <v>21566235.270877816</v>
      </c>
      <c r="DA69" s="197">
        <f>SUM(DA65:DA68)</f>
        <v>1042178.6970917319</v>
      </c>
      <c r="DB69" s="197">
        <f>SUM(DB65:DB68)</f>
        <v>3328196.6592650316</v>
      </c>
      <c r="DC69" s="197">
        <f t="shared" ref="DC69:DE69" si="363">SUM(DC65:DC68)</f>
        <v>8814774.4214695897</v>
      </c>
      <c r="DD69" s="197">
        <f t="shared" si="363"/>
        <v>5875476.8544007372</v>
      </c>
      <c r="DE69" s="197">
        <f t="shared" si="363"/>
        <v>2505608.6386507214</v>
      </c>
      <c r="DF69" s="198">
        <f t="shared" si="7"/>
        <v>21566235.270877816</v>
      </c>
      <c r="DI69" s="197">
        <f>SUM(DI65:DI68)</f>
        <v>781129.07411139156</v>
      </c>
      <c r="DJ69" s="197">
        <f t="shared" ref="DJ69:DM69" si="364">SUM(DJ65:DJ68)</f>
        <v>3472239.9221149138</v>
      </c>
      <c r="DK69" s="197">
        <f t="shared" si="364"/>
        <v>8466271.2258660011</v>
      </c>
      <c r="DL69" s="197">
        <f t="shared" si="364"/>
        <v>9315506.3642326146</v>
      </c>
      <c r="DM69" s="197">
        <f t="shared" si="364"/>
        <v>3510190.8039137386</v>
      </c>
      <c r="DN69" s="198">
        <f t="shared" si="25"/>
        <v>25545337.390238661</v>
      </c>
      <c r="DQ69" s="197">
        <f>SUM(DQ65:DQ68)</f>
        <v>781129.07411139156</v>
      </c>
      <c r="DR69" s="197">
        <f>SUM(DR65:DR68)</f>
        <v>3472239.9221149138</v>
      </c>
      <c r="DS69" s="197">
        <f t="shared" ref="DS69:DU69" si="365">SUM(DS65:DS68)</f>
        <v>8466271.2258660011</v>
      </c>
      <c r="DT69" s="197">
        <f t="shared" si="365"/>
        <v>9315506.3642326146</v>
      </c>
      <c r="DU69" s="197">
        <f t="shared" si="365"/>
        <v>3510190.8039137386</v>
      </c>
      <c r="DV69" s="198">
        <f t="shared" si="10"/>
        <v>25545337.390238661</v>
      </c>
    </row>
    <row r="70" spans="1:126" ht="25.5" customHeight="1">
      <c r="A70" s="19"/>
      <c r="B70" s="48" t="s">
        <v>38</v>
      </c>
      <c r="C70" s="48"/>
      <c r="D70" s="49">
        <f>L70</f>
        <v>27.047239299572059</v>
      </c>
      <c r="E70" s="50">
        <f>D70+SUM(AE70:AI70)</f>
        <v>27.047239299572059</v>
      </c>
      <c r="F70" s="51" t="s">
        <v>25</v>
      </c>
      <c r="G70" s="52">
        <f>'[9]NAW7 - HVP - SSEH'!G67</f>
        <v>9.9354284768154777</v>
      </c>
      <c r="H70" s="52">
        <f>'[9]NAW7 - HVP - SSEH'!H67</f>
        <v>8.4684844260041654</v>
      </c>
      <c r="I70" s="52">
        <f>'[9]NAW7 - HVP - SSEH'!I67</f>
        <v>8.2870480303112597</v>
      </c>
      <c r="J70" s="52">
        <f>'[9]NAW7 - HVP - SSEH'!J67</f>
        <v>0.35214720065777866</v>
      </c>
      <c r="K70" s="52">
        <f>'[9]NAW7 - HVP - SSEH'!K67</f>
        <v>4.1311657833774272E-3</v>
      </c>
      <c r="L70" s="53">
        <f>SUM(G70:K70)</f>
        <v>27.047239299572059</v>
      </c>
      <c r="M70" s="52">
        <f>'[9]NAW7 - HVP - SSEH'!M67</f>
        <v>9.2319351201216655</v>
      </c>
      <c r="N70" s="52">
        <f>'[9]NAW7 - HVP - SSEH'!N67</f>
        <v>8.5185510117543952</v>
      </c>
      <c r="O70" s="52">
        <f>'[9]NAW7 - HVP - SSEH'!O67</f>
        <v>8.3371146160614895</v>
      </c>
      <c r="P70" s="52">
        <f>'[9]NAW7 - HVP - SSEH'!P67</f>
        <v>0.41890264832475038</v>
      </c>
      <c r="Q70" s="52">
        <f>'[9]NAW7 - HVP - SSEH'!Q67</f>
        <v>4.0944020530938449E-3</v>
      </c>
      <c r="R70" s="53">
        <f>SUM(M70:Q70)</f>
        <v>26.510597798315395</v>
      </c>
      <c r="S70" s="52">
        <f>'[9]NAW7 - HVP - SSEH'!S67</f>
        <v>0</v>
      </c>
      <c r="T70" s="52">
        <f>'[9]NAW7 - HVP - SSEH'!T67</f>
        <v>0</v>
      </c>
      <c r="U70" s="52">
        <f>'[9]NAW7 - HVP - SSEH'!U67</f>
        <v>0</v>
      </c>
      <c r="V70" s="52">
        <f>'[9]NAW7 - HVP - SSEH'!V67</f>
        <v>0</v>
      </c>
      <c r="W70" s="52">
        <f>'[9]NAW7 - HVP - SSEH'!W67</f>
        <v>0</v>
      </c>
      <c r="X70" s="53">
        <f>SUM(S70:W70)</f>
        <v>0</v>
      </c>
      <c r="Y70" s="54">
        <f>'[9]NAW7 - HVP - SSEH'!Y67</f>
        <v>8.9426199927823884</v>
      </c>
      <c r="Z70" s="54">
        <f>'[9]NAW7 - HVP - SSEH'!Z67</f>
        <v>8.6178274990977979</v>
      </c>
      <c r="AA70" s="54">
        <f>'[9]NAW7 - HVP - SSEH'!AA67</f>
        <v>8.3038614218693603</v>
      </c>
      <c r="AB70" s="54">
        <f>'[9]NAW7 - HVP - SSEH'!AB67</f>
        <v>1.1476001443522195</v>
      </c>
      <c r="AC70" s="54">
        <f>'[9]NAW7 - HVP - SSEH'!AC67</f>
        <v>3.5330241470291068E-2</v>
      </c>
      <c r="AD70" s="53">
        <f>SUM(Y70:AC70)</f>
        <v>27.047239299572055</v>
      </c>
      <c r="AE70" s="54">
        <f>'[9]NAW7 - HVP - SSEH'!AE67</f>
        <v>0</v>
      </c>
      <c r="AF70" s="54">
        <f>'[9]NAW7 - HVP - SSEH'!AF67</f>
        <v>0</v>
      </c>
      <c r="AG70" s="54">
        <f>'[9]NAW7 - HVP - SSEH'!AG67</f>
        <v>0</v>
      </c>
      <c r="AH70" s="54">
        <f>'[9]NAW7 - HVP - SSEH'!AH67</f>
        <v>0</v>
      </c>
      <c r="AI70" s="54">
        <f>'[9]NAW7 - HVP - SSEH'!AI67</f>
        <v>0</v>
      </c>
      <c r="AJ70" s="53">
        <f>SUM(AE70:AI70)</f>
        <v>0</v>
      </c>
      <c r="AK70" s="54">
        <f>'[9]NAW7 - HVP - SSEH'!AK67</f>
        <v>7.946589678816312</v>
      </c>
      <c r="AL70" s="54">
        <f>'[9]NAW7 - HVP - SSEH'!AL67</f>
        <v>8.7639841212558647</v>
      </c>
      <c r="AM70" s="54">
        <f>'[9]NAW7 - HVP - SSEH'!AM67</f>
        <v>8.3255142547816678</v>
      </c>
      <c r="AN70" s="54">
        <f>'[9]NAW7 - HVP - SSEH'!AN67</f>
        <v>1.9379285456513893</v>
      </c>
      <c r="AO70" s="54">
        <f>'[9]NAW7 - HVP - SSEH'!AO67</f>
        <v>7.3222699066826616E-2</v>
      </c>
      <c r="AP70" s="53">
        <f>SUM(AK70:AO70)</f>
        <v>27.047239299572055</v>
      </c>
      <c r="BB70" s="6"/>
      <c r="BC70" s="6"/>
      <c r="BD70" s="51" t="s">
        <v>25</v>
      </c>
      <c r="BE70" s="172">
        <f>'SSEH - Probs. of Failure'!O$23</f>
        <v>2.5000000000000001E-2</v>
      </c>
      <c r="BF70" s="172">
        <f>'SSEH - Probs. of Failure'!P$23</f>
        <v>7.5000000000000011E-2</v>
      </c>
      <c r="BG70" s="172">
        <f>'SSEH - Probs. of Failure'!Q$23</f>
        <v>0.17499999999999999</v>
      </c>
      <c r="BH70" s="172">
        <f>'SSEH - Probs. of Failure'!R$23</f>
        <v>0.375</v>
      </c>
      <c r="BI70" s="172">
        <f>'SSEH - Probs. of Failure'!S$23</f>
        <v>0.75</v>
      </c>
      <c r="BJ70" s="175"/>
      <c r="BK70" s="6"/>
      <c r="BL70" s="51" t="s">
        <v>25</v>
      </c>
      <c r="BM70" s="242">
        <f>IFERROR($BM2*'SSEH - Average Cons. of Failure'!$Q$23,0)</f>
        <v>70193.254764452446</v>
      </c>
      <c r="BN70" s="242">
        <f>IFERROR($BM2*'SSEH - Average Cons. of Failure'!$Q$23,0)</f>
        <v>70193.254764452446</v>
      </c>
      <c r="BO70" s="242">
        <f>IFERROR($BM2*'SSEH - Average Cons. of Failure'!$Q$23,0)</f>
        <v>70193.254764452446</v>
      </c>
      <c r="BP70" s="242">
        <f>IFERROR($BM2*'SSEH - Average Cons. of Failure'!$Q$23,0)</f>
        <v>70193.254764452446</v>
      </c>
      <c r="BQ70" s="242">
        <f>IFERROR($BM2*'SSEH - Average Cons. of Failure'!$Q$23,0)</f>
        <v>70193.254764452446</v>
      </c>
      <c r="BR70" s="175"/>
      <c r="BS70" s="6"/>
      <c r="BT70" s="51" t="s">
        <v>25</v>
      </c>
      <c r="BU70" s="24">
        <f t="shared" si="19"/>
        <v>1754.8313691113112</v>
      </c>
      <c r="BV70" s="24">
        <f t="shared" si="19"/>
        <v>5264.4941073339342</v>
      </c>
      <c r="BW70" s="24">
        <f t="shared" si="19"/>
        <v>12283.819583779177</v>
      </c>
      <c r="BX70" s="24">
        <f t="shared" si="19"/>
        <v>26322.470536669665</v>
      </c>
      <c r="BY70" s="24">
        <f t="shared" si="19"/>
        <v>52644.941073339331</v>
      </c>
      <c r="BZ70" s="6"/>
      <c r="CA70" s="6"/>
      <c r="CB70" s="51" t="s">
        <v>25</v>
      </c>
      <c r="CC70" s="195">
        <f>IF(BU70="","",M70*BU70)</f>
        <v>16200.489346389901</v>
      </c>
      <c r="CD70" s="195">
        <f t="shared" ref="CD70:CG73" si="366">IF(BV70="","",N70*BV70)</f>
        <v>44845.861604404534</v>
      </c>
      <c r="CE70" s="195">
        <f t="shared" si="366"/>
        <v>102411.61179298774</v>
      </c>
      <c r="CF70" s="195">
        <f t="shared" si="366"/>
        <v>11026.552618261136</v>
      </c>
      <c r="CG70" s="195">
        <f t="shared" si="366"/>
        <v>215.54955481568504</v>
      </c>
      <c r="CH70" s="198">
        <f>SUM(CC70:CG70)</f>
        <v>174700.064916859</v>
      </c>
      <c r="CI70" s="68"/>
      <c r="CJ70" s="68"/>
      <c r="CK70" s="195">
        <f t="shared" ref="CK70:CO73" si="367">IF(BU70="","",G70*BU70)</f>
        <v>17435.001556677613</v>
      </c>
      <c r="CL70" s="195">
        <f t="shared" si="367"/>
        <v>44582.286358748126</v>
      </c>
      <c r="CM70" s="195">
        <f t="shared" si="367"/>
        <v>101796.60288645611</v>
      </c>
      <c r="CN70" s="195">
        <f t="shared" si="367"/>
        <v>9269.3843138850789</v>
      </c>
      <c r="CO70" s="195">
        <f t="shared" si="367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68">IF(BV70="","",Z70*BV70)</f>
        <v>45368.502087020694</v>
      </c>
      <c r="CU70" s="195">
        <f t="shared" si="368"/>
        <v>102003.13555494725</v>
      </c>
      <c r="CV70" s="195">
        <f t="shared" si="368"/>
        <v>30207.67098758915</v>
      </c>
      <c r="CW70" s="195">
        <f t="shared" si="368"/>
        <v>1859.9584803103228</v>
      </c>
      <c r="CX70" s="198">
        <f t="shared" si="5"/>
        <v>195132.05719524392</v>
      </c>
      <c r="DA70" s="195">
        <f>IF(BU70="","",(S70+Y70)*BU70)</f>
        <v>15692.790085376502</v>
      </c>
      <c r="DB70" s="195">
        <f t="shared" ref="DB70:DE73" si="369">IF(BV70="","",(T70+Z70)*BV70)</f>
        <v>45368.502087020694</v>
      </c>
      <c r="DC70" s="195">
        <f t="shared" si="369"/>
        <v>102003.13555494725</v>
      </c>
      <c r="DD70" s="195">
        <f t="shared" si="369"/>
        <v>30207.67098758915</v>
      </c>
      <c r="DE70" s="195">
        <f t="shared" si="369"/>
        <v>1859.9584803103228</v>
      </c>
      <c r="DF70" s="198">
        <f t="shared" si="7"/>
        <v>195132.05719524392</v>
      </c>
      <c r="DI70" s="195">
        <f>IF(BU70="","",AK70*BU70)</f>
        <v>13944.924845843043</v>
      </c>
      <c r="DJ70" s="195">
        <f t="shared" ref="DJ70:DM73" si="370">IF(BV70="","",AL70*BV70)</f>
        <v>46137.942763119667</v>
      </c>
      <c r="DK70" s="195">
        <f t="shared" si="370"/>
        <v>102269.11504791975</v>
      </c>
      <c r="DL70" s="195">
        <f t="shared" si="370"/>
        <v>51011.067045079792</v>
      </c>
      <c r="DM70" s="195">
        <f t="shared" si="370"/>
        <v>3854.8046776039459</v>
      </c>
      <c r="DN70" s="198">
        <f t="shared" si="25"/>
        <v>217217.85437956621</v>
      </c>
      <c r="DQ70" s="195">
        <f>IF(BU70="","",(AE70+AK70)*BU70)</f>
        <v>13944.924845843043</v>
      </c>
      <c r="DR70" s="195">
        <f t="shared" ref="DR70:DU73" si="371">IF(BV70="","",(AF70+AL70)*BV70)</f>
        <v>46137.942763119667</v>
      </c>
      <c r="DS70" s="195">
        <f t="shared" si="371"/>
        <v>102269.11504791975</v>
      </c>
      <c r="DT70" s="195">
        <f t="shared" si="371"/>
        <v>51011.067045079792</v>
      </c>
      <c r="DU70" s="195">
        <f t="shared" si="371"/>
        <v>3854.8046776039459</v>
      </c>
      <c r="DV70" s="198">
        <f t="shared" si="10"/>
        <v>217217.85437956621</v>
      </c>
    </row>
    <row r="71" spans="1:126" ht="25.5" customHeight="1">
      <c r="A71" s="19"/>
      <c r="B71" s="55"/>
      <c r="C71" s="55"/>
      <c r="D71" s="56">
        <f t="shared" ref="D71:D73" si="372">L71</f>
        <v>1750.8579573256311</v>
      </c>
      <c r="E71" s="57">
        <f t="shared" ref="E71:E73" si="373">D71+SUM(AE71:AI71)</f>
        <v>1750.8579573256311</v>
      </c>
      <c r="F71" s="58" t="s">
        <v>27</v>
      </c>
      <c r="G71" s="52">
        <f>'[9]NAW7 - HVP - SSEH'!G68</f>
        <v>643.15340339918862</v>
      </c>
      <c r="H71" s="52">
        <f>'[9]NAW7 - HVP - SSEH'!H68</f>
        <v>548.19322517666967</v>
      </c>
      <c r="I71" s="52">
        <f>'[9]NAW7 - HVP - SSEH'!I68</f>
        <v>536.4482424954823</v>
      </c>
      <c r="J71" s="52">
        <f>'[9]NAW7 - HVP - SSEH'!J68</f>
        <v>22.795662122580204</v>
      </c>
      <c r="K71" s="52">
        <f>'[9]NAW7 - HVP - SSEH'!K68</f>
        <v>0.26742413171063212</v>
      </c>
      <c r="L71" s="59">
        <f t="shared" ref="L71:L73" si="374">SUM(G71:K71)</f>
        <v>1750.8579573256311</v>
      </c>
      <c r="M71" s="52">
        <f>'[9]NAW7 - HVP - SSEH'!M68</f>
        <v>597.61393344254247</v>
      </c>
      <c r="N71" s="52">
        <f>'[9]NAW7 - HVP - SSEH'!N68</f>
        <v>551.43420216090101</v>
      </c>
      <c r="O71" s="52">
        <f>'[9]NAW7 - HVP - SSEH'!O68</f>
        <v>539.68921947971376</v>
      </c>
      <c r="P71" s="52">
        <f>'[9]NAW7 - HVP - SSEH'!P68</f>
        <v>27.116964768222175</v>
      </c>
      <c r="Q71" s="52">
        <f>'[9]NAW7 - HVP - SSEH'!Q68</f>
        <v>0.26504429290360809</v>
      </c>
      <c r="R71" s="59">
        <f t="shared" ref="R71:R73" si="375">SUM(M71:Q71)</f>
        <v>1716.1193641442831</v>
      </c>
      <c r="S71" s="52">
        <f>'[9]NAW7 - HVP - SSEH'!S68</f>
        <v>0</v>
      </c>
      <c r="T71" s="52">
        <f>'[9]NAW7 - HVP - SSEH'!T68</f>
        <v>0</v>
      </c>
      <c r="U71" s="52">
        <f>'[9]NAW7 - HVP - SSEH'!U68</f>
        <v>0</v>
      </c>
      <c r="V71" s="52">
        <f>'[9]NAW7 - HVP - SSEH'!V68</f>
        <v>0</v>
      </c>
      <c r="W71" s="52">
        <f>'[9]NAW7 - HVP - SSEH'!W68</f>
        <v>0</v>
      </c>
      <c r="X71" s="59">
        <f t="shared" ref="X71:X73" si="376">SUM(S71:W71)</f>
        <v>0</v>
      </c>
      <c r="Y71" s="52">
        <f>'[9]NAW7 - HVP - SSEH'!Y68</f>
        <v>578.88560086611335</v>
      </c>
      <c r="Z71" s="52">
        <f>'[9]NAW7 - HVP - SSEH'!Z68</f>
        <v>557.86070010826415</v>
      </c>
      <c r="AA71" s="52">
        <f>'[9]NAW7 - HVP - SSEH'!AA68</f>
        <v>537.53662937567663</v>
      </c>
      <c r="AB71" s="52">
        <f>'[9]NAW7 - HVP - SSEH'!AB68</f>
        <v>74.287982677733666</v>
      </c>
      <c r="AC71" s="52">
        <f>'[9]NAW7 - HVP - SSEH'!AC68</f>
        <v>2.2870442978435088</v>
      </c>
      <c r="AD71" s="59">
        <f t="shared" ref="AD71:AD73" si="377">SUM(Y71:AC71)</f>
        <v>1750.8579573256311</v>
      </c>
      <c r="AE71" s="52">
        <f>'[9]NAW7 - HVP - SSEH'!AE68</f>
        <v>0</v>
      </c>
      <c r="AF71" s="52">
        <f>'[9]NAW7 - HVP - SSEH'!AF68</f>
        <v>0</v>
      </c>
      <c r="AG71" s="52">
        <f>'[9]NAW7 - HVP - SSEH'!AG68</f>
        <v>0</v>
      </c>
      <c r="AH71" s="52">
        <f>'[9]NAW7 - HVP - SSEH'!AH68</f>
        <v>0</v>
      </c>
      <c r="AI71" s="52">
        <f>'[9]NAW7 - HVP - SSEH'!AI68</f>
        <v>0</v>
      </c>
      <c r="AJ71" s="59">
        <f t="shared" ref="AJ71:AJ73" si="378">SUM(AE71:AI71)</f>
        <v>0</v>
      </c>
      <c r="AK71" s="52">
        <f>'[9]NAW7 - HVP - SSEH'!AK68</f>
        <v>514.40923854204254</v>
      </c>
      <c r="AL71" s="52">
        <f>'[9]NAW7 - HVP - SSEH'!AL68</f>
        <v>567.32190544929631</v>
      </c>
      <c r="AM71" s="52">
        <f>'[9]NAW7 - HVP - SSEH'!AM68</f>
        <v>538.93828942619996</v>
      </c>
      <c r="AN71" s="52">
        <f>'[9]NAW7 - HVP - SSEH'!AN68</f>
        <v>125.44857452183328</v>
      </c>
      <c r="AO71" s="52">
        <f>'[9]NAW7 - HVP - SSEH'!AO68</f>
        <v>4.7399493862592434</v>
      </c>
      <c r="AP71" s="59">
        <f t="shared" ref="AP71:AP73" si="379">SUM(AK71:AO71)</f>
        <v>1750.8579573256311</v>
      </c>
      <c r="BB71" s="6"/>
      <c r="BC71" s="6"/>
      <c r="BD71" s="58" t="s">
        <v>27</v>
      </c>
      <c r="BE71" s="172">
        <f>'SSEH - Probs. of Failure'!O$23</f>
        <v>2.5000000000000001E-2</v>
      </c>
      <c r="BF71" s="172">
        <f>'SSEH - Probs. of Failure'!P$23</f>
        <v>7.5000000000000011E-2</v>
      </c>
      <c r="BG71" s="172">
        <f>'SSEH - Probs. of Failure'!Q$23</f>
        <v>0.17499999999999999</v>
      </c>
      <c r="BH71" s="172">
        <f>'SSEH - Probs. of Failure'!R$23</f>
        <v>0.375</v>
      </c>
      <c r="BI71" s="172">
        <f>'SSEH - Probs. of Failure'!S$23</f>
        <v>0.75</v>
      </c>
      <c r="BJ71" s="176"/>
      <c r="BK71" s="6"/>
      <c r="BL71" s="58" t="s">
        <v>27</v>
      </c>
      <c r="BM71" s="242">
        <f>IFERROR($BM3*'SSEH - Average Cons. of Failure'!$Q$23,0)</f>
        <v>100276.07823493207</v>
      </c>
      <c r="BN71" s="242">
        <f>IFERROR($BM3*'SSEH - Average Cons. of Failure'!$Q$23,0)</f>
        <v>100276.07823493207</v>
      </c>
      <c r="BO71" s="242">
        <f>IFERROR($BM3*'SSEH - Average Cons. of Failure'!$Q$23,0)</f>
        <v>100276.07823493207</v>
      </c>
      <c r="BP71" s="242">
        <f>IFERROR($BM3*'SSEH - Average Cons. of Failure'!$Q$23,0)</f>
        <v>100276.07823493207</v>
      </c>
      <c r="BQ71" s="242">
        <f>IFERROR($BM3*'SSEH - Average Cons. of Failure'!$Q$23,0)</f>
        <v>100276.07823493207</v>
      </c>
      <c r="BR71" s="176"/>
      <c r="BS71" s="6"/>
      <c r="BT71" s="58" t="s">
        <v>27</v>
      </c>
      <c r="BU71" s="24">
        <f t="shared" si="19"/>
        <v>2506.9019558733016</v>
      </c>
      <c r="BV71" s="24">
        <f t="shared" si="19"/>
        <v>7520.7058676199058</v>
      </c>
      <c r="BW71" s="24">
        <f t="shared" si="19"/>
        <v>17548.313691113111</v>
      </c>
      <c r="BX71" s="24">
        <f t="shared" si="19"/>
        <v>37603.529338099528</v>
      </c>
      <c r="BY71" s="24">
        <f t="shared" si="19"/>
        <v>75207.058676199056</v>
      </c>
      <c r="BZ71" s="6"/>
      <c r="CA71" s="6"/>
      <c r="CB71" s="58" t="s">
        <v>27</v>
      </c>
      <c r="CC71" s="195">
        <f t="shared" ref="CC71:CC73" si="380">IF(BU71="","",M71*BU71)</f>
        <v>1498159.5386042469</v>
      </c>
      <c r="CD71" s="195">
        <f t="shared" si="366"/>
        <v>4147174.4397977898</v>
      </c>
      <c r="CE71" s="195">
        <f t="shared" si="366"/>
        <v>9470635.7191420104</v>
      </c>
      <c r="CF71" s="195">
        <f t="shared" si="366"/>
        <v>1019693.5802220538</v>
      </c>
      <c r="CG71" s="195">
        <f t="shared" si="366"/>
        <v>19933.201688193341</v>
      </c>
      <c r="CH71" s="198">
        <f t="shared" ref="CH71:CH73" si="381">SUM(CC71:CG71)</f>
        <v>16155596.479454294</v>
      </c>
      <c r="CI71" s="68"/>
      <c r="CJ71" s="68"/>
      <c r="CK71" s="195">
        <f t="shared" si="367"/>
        <v>1612322.5249079964</v>
      </c>
      <c r="CL71" s="195">
        <f t="shared" si="367"/>
        <v>4122800.0051756599</v>
      </c>
      <c r="CM71" s="195">
        <f t="shared" si="367"/>
        <v>9413762.0383570381</v>
      </c>
      <c r="CN71" s="195">
        <f t="shared" si="367"/>
        <v>857197.3494078489</v>
      </c>
      <c r="CO71" s="195">
        <f t="shared" si="367"/>
        <v>20112.182364993096</v>
      </c>
      <c r="CP71" s="198">
        <f t="shared" si="3"/>
        <v>16026194.100213535</v>
      </c>
      <c r="CS71" s="195">
        <f t="shared" ref="CS71:CS73" si="382">IF(BU71="","",Y71*BU71)</f>
        <v>1451209.445038151</v>
      </c>
      <c r="CT71" s="195">
        <f t="shared" si="368"/>
        <v>4195506.2406187709</v>
      </c>
      <c r="CU71" s="195">
        <f t="shared" si="368"/>
        <v>9432861.3927479796</v>
      </c>
      <c r="CV71" s="195">
        <f t="shared" si="368"/>
        <v>2793490.3360903873</v>
      </c>
      <c r="CW71" s="195">
        <f t="shared" si="368"/>
        <v>172001.87470298324</v>
      </c>
      <c r="CX71" s="198">
        <f t="shared" si="5"/>
        <v>18045069.289198272</v>
      </c>
      <c r="DA71" s="195">
        <f t="shared" ref="DA71:DA73" si="383">IF(BU71="","",(S71+Y71)*BU71)</f>
        <v>1451209.445038151</v>
      </c>
      <c r="DB71" s="195">
        <f t="shared" si="369"/>
        <v>4195506.2406187709</v>
      </c>
      <c r="DC71" s="195">
        <f t="shared" si="369"/>
        <v>9432861.3927479796</v>
      </c>
      <c r="DD71" s="195">
        <f t="shared" si="369"/>
        <v>2793490.3360903873</v>
      </c>
      <c r="DE71" s="195">
        <f t="shared" si="369"/>
        <v>172001.87470298324</v>
      </c>
      <c r="DF71" s="198">
        <f t="shared" si="7"/>
        <v>18045069.289198272</v>
      </c>
      <c r="DI71" s="195">
        <f t="shared" ref="DI71:DI73" si="384">IF(BU71="","",AK71*BU71)</f>
        <v>1289573.5262203421</v>
      </c>
      <c r="DJ71" s="195">
        <f t="shared" si="370"/>
        <v>4266661.1831418285</v>
      </c>
      <c r="DK71" s="195">
        <f t="shared" si="370"/>
        <v>9457458.1630028654</v>
      </c>
      <c r="DL71" s="195">
        <f t="shared" si="370"/>
        <v>4717309.1524545224</v>
      </c>
      <c r="DM71" s="195">
        <f t="shared" si="370"/>
        <v>356477.65161461261</v>
      </c>
      <c r="DN71" s="198">
        <f t="shared" si="25"/>
        <v>20087479.67643417</v>
      </c>
      <c r="DQ71" s="195">
        <f t="shared" ref="DQ71:DQ73" si="385">IF(BU71="","",(AE71+AK71)*BU71)</f>
        <v>1289573.5262203421</v>
      </c>
      <c r="DR71" s="195">
        <f t="shared" si="371"/>
        <v>4266661.1831418285</v>
      </c>
      <c r="DS71" s="195">
        <f t="shared" si="371"/>
        <v>9457458.1630028654</v>
      </c>
      <c r="DT71" s="195">
        <f t="shared" si="371"/>
        <v>4717309.1524545224</v>
      </c>
      <c r="DU71" s="195">
        <f t="shared" si="371"/>
        <v>356477.65161461261</v>
      </c>
      <c r="DV71" s="198">
        <f t="shared" si="10"/>
        <v>20087479.67643417</v>
      </c>
    </row>
    <row r="72" spans="1:126" ht="25.5" customHeight="1">
      <c r="A72" s="19"/>
      <c r="B72" s="55"/>
      <c r="C72" s="55"/>
      <c r="D72" s="56">
        <f t="shared" si="372"/>
        <v>3207.8025809292462</v>
      </c>
      <c r="E72" s="57">
        <f t="shared" si="373"/>
        <v>3207.8025809292462</v>
      </c>
      <c r="F72" s="58" t="s">
        <v>29</v>
      </c>
      <c r="G72" s="52">
        <f>'[9]NAW7 - HVP - SSEH'!G69</f>
        <v>1178.3418173503158</v>
      </c>
      <c r="H72" s="52">
        <f>'[9]NAW7 - HVP - SSEH'!H69</f>
        <v>1004.362252924094</v>
      </c>
      <c r="I72" s="52">
        <f>'[9]NAW7 - HVP - SSEH'!I69</f>
        <v>982.84389639491542</v>
      </c>
      <c r="J72" s="52">
        <f>'[9]NAW7 - HVP - SSEH'!J69</f>
        <v>41.764657998012545</v>
      </c>
      <c r="K72" s="52">
        <f>'[9]NAW7 - HVP - SSEH'!K69</f>
        <v>0.48995626190856284</v>
      </c>
      <c r="L72" s="59">
        <f t="shared" si="374"/>
        <v>3207.8025809292462</v>
      </c>
      <c r="M72" s="52">
        <f>'[9]NAW7 - HVP - SSEH'!M69</f>
        <v>1094.9075052464298</v>
      </c>
      <c r="N72" s="52">
        <f>'[9]NAW7 - HVP - SSEH'!N69</f>
        <v>1010.3001499940714</v>
      </c>
      <c r="O72" s="52">
        <f>'[9]NAW7 - HVP - SSEH'!O69</f>
        <v>988.78179346489264</v>
      </c>
      <c r="P72" s="52">
        <f>'[9]NAW7 - HVP - SSEH'!P69</f>
        <v>49.681854091315394</v>
      </c>
      <c r="Q72" s="52">
        <f>'[9]NAW7 - HVP - SSEH'!Q69</f>
        <v>0.48559608349693001</v>
      </c>
      <c r="R72" s="59">
        <f t="shared" si="375"/>
        <v>3144.156898880206</v>
      </c>
      <c r="S72" s="52">
        <f>'[9]NAW7 - HVP - SSEH'!S69</f>
        <v>0</v>
      </c>
      <c r="T72" s="52">
        <f>'[9]NAW7 - HVP - SSEH'!T69</f>
        <v>0</v>
      </c>
      <c r="U72" s="52">
        <f>'[9]NAW7 - HVP - SSEH'!U69</f>
        <v>0</v>
      </c>
      <c r="V72" s="52">
        <f>'[9]NAW7 - HVP - SSEH'!V69</f>
        <v>0</v>
      </c>
      <c r="W72" s="52">
        <f>'[9]NAW7 - HVP - SSEH'!W69</f>
        <v>0</v>
      </c>
      <c r="X72" s="59">
        <f t="shared" si="376"/>
        <v>0</v>
      </c>
      <c r="Y72" s="52">
        <f>'[9]NAW7 - HVP - SSEH'!Y69</f>
        <v>1060.5947311439913</v>
      </c>
      <c r="Z72" s="52">
        <f>'[9]NAW7 - HVP - SSEH'!Z69</f>
        <v>1022.0743413929989</v>
      </c>
      <c r="AA72" s="52">
        <f>'[9]NAW7 - HVP - SSEH'!AA69</f>
        <v>984.83796463370618</v>
      </c>
      <c r="AB72" s="52">
        <f>'[9]NAW7 - HVP - SSEH'!AB69</f>
        <v>136.10537712017322</v>
      </c>
      <c r="AC72" s="52">
        <f>'[9]NAW7 - HVP - SSEH'!AC69</f>
        <v>4.190166638376521</v>
      </c>
      <c r="AD72" s="59">
        <f t="shared" si="377"/>
        <v>3207.8025809292462</v>
      </c>
      <c r="AE72" s="52">
        <f>'[9]NAW7 - HVP - SSEH'!AE69</f>
        <v>0</v>
      </c>
      <c r="AF72" s="52">
        <f>'[9]NAW7 - HVP - SSEH'!AF69</f>
        <v>0</v>
      </c>
      <c r="AG72" s="52">
        <f>'[9]NAW7 - HVP - SSEH'!AG69</f>
        <v>0</v>
      </c>
      <c r="AH72" s="52">
        <f>'[9]NAW7 - HVP - SSEH'!AH69</f>
        <v>0</v>
      </c>
      <c r="AI72" s="52">
        <f>'[9]NAW7 - HVP - SSEH'!AI69</f>
        <v>0</v>
      </c>
      <c r="AJ72" s="59">
        <f t="shared" si="378"/>
        <v>0</v>
      </c>
      <c r="AK72" s="52">
        <f>'[9]NAW7 - HVP - SSEH'!AK69</f>
        <v>942.46553590761459</v>
      </c>
      <c r="AL72" s="52">
        <f>'[9]NAW7 - HVP - SSEH'!AL69</f>
        <v>1039.4085167809455</v>
      </c>
      <c r="AM72" s="52">
        <f>'[9]NAW7 - HVP - SSEH'!AM69</f>
        <v>987.40599061710577</v>
      </c>
      <c r="AN72" s="52">
        <f>'[9]NAW7 - HVP - SSEH'!AN69</f>
        <v>229.83832551425479</v>
      </c>
      <c r="AO72" s="52">
        <f>'[9]NAW7 - HVP - SSEH'!AO69</f>
        <v>8.684212109325637</v>
      </c>
      <c r="AP72" s="59">
        <f t="shared" si="379"/>
        <v>3207.8025809292462</v>
      </c>
      <c r="BB72" s="6"/>
      <c r="BC72" s="6"/>
      <c r="BD72" s="58" t="s">
        <v>29</v>
      </c>
      <c r="BE72" s="172">
        <f>'SSEH - Probs. of Failure'!O$23</f>
        <v>2.5000000000000001E-2</v>
      </c>
      <c r="BF72" s="172">
        <f>'SSEH - Probs. of Failure'!P$23</f>
        <v>7.5000000000000011E-2</v>
      </c>
      <c r="BG72" s="172">
        <f>'SSEH - Probs. of Failure'!Q$23</f>
        <v>0.17499999999999999</v>
      </c>
      <c r="BH72" s="172">
        <f>'SSEH - Probs. of Failure'!R$23</f>
        <v>0.375</v>
      </c>
      <c r="BI72" s="172">
        <f>'SSEH - Probs. of Failure'!S$23</f>
        <v>0.75</v>
      </c>
      <c r="BJ72" s="176"/>
      <c r="BK72" s="6"/>
      <c r="BL72" s="58" t="s">
        <v>29</v>
      </c>
      <c r="BM72" s="242">
        <f>IFERROR($BM4*'SSEH - Average Cons. of Failure'!$Q$23,0)</f>
        <v>150414.11735239811</v>
      </c>
      <c r="BN72" s="242">
        <f>IFERROR($BM4*'SSEH - Average Cons. of Failure'!$Q$23,0)</f>
        <v>150414.11735239811</v>
      </c>
      <c r="BO72" s="242">
        <f>IFERROR($BM4*'SSEH - Average Cons. of Failure'!$Q$23,0)</f>
        <v>150414.11735239811</v>
      </c>
      <c r="BP72" s="242">
        <f>IFERROR($BM4*'SSEH - Average Cons. of Failure'!$Q$23,0)</f>
        <v>150414.11735239811</v>
      </c>
      <c r="BQ72" s="242">
        <f>IFERROR($BM4*'SSEH - Average Cons. of Failure'!$Q$23,0)</f>
        <v>150414.11735239811</v>
      </c>
      <c r="BR72" s="176"/>
      <c r="BS72" s="6"/>
      <c r="BT72" s="58" t="s">
        <v>29</v>
      </c>
      <c r="BU72" s="24">
        <f t="shared" si="19"/>
        <v>3760.3529338099529</v>
      </c>
      <c r="BV72" s="24">
        <f t="shared" si="19"/>
        <v>11281.058801429861</v>
      </c>
      <c r="BW72" s="24">
        <f t="shared" si="19"/>
        <v>26322.470536669669</v>
      </c>
      <c r="BX72" s="24">
        <f t="shared" si="19"/>
        <v>56405.294007149292</v>
      </c>
      <c r="BY72" s="24">
        <f t="shared" si="19"/>
        <v>112810.58801429858</v>
      </c>
      <c r="BZ72" s="6"/>
      <c r="CA72" s="6"/>
      <c r="CB72" s="58" t="s">
        <v>29</v>
      </c>
      <c r="CC72" s="195">
        <f t="shared" si="380"/>
        <v>4117238.6496039485</v>
      </c>
      <c r="CD72" s="195">
        <f t="shared" si="366"/>
        <v>11397255.399176527</v>
      </c>
      <c r="CE72" s="195">
        <f t="shared" si="366"/>
        <v>26027179.62567503</v>
      </c>
      <c r="CF72" s="195">
        <f t="shared" si="366"/>
        <v>2802319.5868409378</v>
      </c>
      <c r="CG72" s="195">
        <f t="shared" si="366"/>
        <v>54780.379716729105</v>
      </c>
      <c r="CH72" s="198">
        <f t="shared" si="381"/>
        <v>44398773.641013175</v>
      </c>
      <c r="CI72" s="68"/>
      <c r="CJ72" s="68"/>
      <c r="CK72" s="195">
        <f t="shared" si="367"/>
        <v>4430981.1099042119</v>
      </c>
      <c r="CL72" s="195">
        <f t="shared" si="367"/>
        <v>11330269.633173276</v>
      </c>
      <c r="CM72" s="195">
        <f t="shared" si="367"/>
        <v>25870879.505000778</v>
      </c>
      <c r="CN72" s="195">
        <f t="shared" si="367"/>
        <v>2355747.8134859367</v>
      </c>
      <c r="CO72" s="195">
        <f t="shared" si="367"/>
        <v>55272.254007192656</v>
      </c>
      <c r="CP72" s="198">
        <f t="shared" si="3"/>
        <v>44043150.31557139</v>
      </c>
      <c r="CS72" s="195">
        <f t="shared" si="382"/>
        <v>3988210.5088406862</v>
      </c>
      <c r="CT72" s="195">
        <f t="shared" si="368"/>
        <v>11530080.744687119</v>
      </c>
      <c r="CU72" s="195">
        <f t="shared" si="368"/>
        <v>25923368.307464458</v>
      </c>
      <c r="CV72" s="195">
        <f t="shared" si="368"/>
        <v>7677063.8124173004</v>
      </c>
      <c r="CW72" s="195">
        <f t="shared" si="368"/>
        <v>472695.16235315218</v>
      </c>
      <c r="CX72" s="198">
        <f t="shared" si="5"/>
        <v>49591418.535762712</v>
      </c>
      <c r="DA72" s="195">
        <f t="shared" si="383"/>
        <v>3988210.5088406862</v>
      </c>
      <c r="DB72" s="195">
        <f t="shared" si="369"/>
        <v>11530080.744687119</v>
      </c>
      <c r="DC72" s="195">
        <f t="shared" si="369"/>
        <v>25923368.307464458</v>
      </c>
      <c r="DD72" s="195">
        <f t="shared" si="369"/>
        <v>7677063.8124173004</v>
      </c>
      <c r="DE72" s="195">
        <f t="shared" si="369"/>
        <v>472695.16235315218</v>
      </c>
      <c r="DF72" s="198">
        <f t="shared" si="7"/>
        <v>49591418.535762712</v>
      </c>
      <c r="DI72" s="195">
        <f t="shared" si="384"/>
        <v>3544003.0429649679</v>
      </c>
      <c r="DJ72" s="195">
        <f t="shared" si="370"/>
        <v>11725628.596512843</v>
      </c>
      <c r="DK72" s="195">
        <f t="shared" si="370"/>
        <v>25990965.095749896</v>
      </c>
      <c r="DL72" s="195">
        <f t="shared" si="370"/>
        <v>12964098.324742423</v>
      </c>
      <c r="DM72" s="195">
        <f t="shared" si="370"/>
        <v>979671.07449391729</v>
      </c>
      <c r="DN72" s="198">
        <f t="shared" si="25"/>
        <v>55204366.13446404</v>
      </c>
      <c r="DQ72" s="195">
        <f t="shared" si="385"/>
        <v>3544003.0429649679</v>
      </c>
      <c r="DR72" s="195">
        <f t="shared" si="371"/>
        <v>11725628.596512843</v>
      </c>
      <c r="DS72" s="195">
        <f t="shared" si="371"/>
        <v>25990965.095749896</v>
      </c>
      <c r="DT72" s="195">
        <f t="shared" si="371"/>
        <v>12964098.324742423</v>
      </c>
      <c r="DU72" s="195">
        <f t="shared" si="371"/>
        <v>979671.07449391729</v>
      </c>
      <c r="DV72" s="198">
        <f t="shared" si="10"/>
        <v>55204366.13446404</v>
      </c>
    </row>
    <row r="73" spans="1:126" ht="25.5" customHeight="1">
      <c r="A73" s="19"/>
      <c r="B73" s="55"/>
      <c r="C73" s="55"/>
      <c r="D73" s="56">
        <f t="shared" si="372"/>
        <v>10.818895719828824</v>
      </c>
      <c r="E73" s="57">
        <f t="shared" si="373"/>
        <v>10.818895719828824</v>
      </c>
      <c r="F73" s="58" t="s">
        <v>30</v>
      </c>
      <c r="G73" s="52">
        <f>'[9]NAW7 - HVP - SSEH'!G70</f>
        <v>3.9741713907261911</v>
      </c>
      <c r="H73" s="52">
        <f>'[9]NAW7 - HVP - SSEH'!H70</f>
        <v>3.3873937704016659</v>
      </c>
      <c r="I73" s="52">
        <f>'[9]NAW7 - HVP - SSEH'!I70</f>
        <v>3.3148192121245041</v>
      </c>
      <c r="J73" s="52">
        <f>'[9]NAW7 - HVP - SSEH'!J70</f>
        <v>0.14085888026311144</v>
      </c>
      <c r="K73" s="52">
        <f>'[9]NAW7 - HVP - SSEH'!K70</f>
        <v>1.6524663133509708E-3</v>
      </c>
      <c r="L73" s="59">
        <f t="shared" si="374"/>
        <v>10.818895719828824</v>
      </c>
      <c r="M73" s="52">
        <f>'[9]NAW7 - HVP - SSEH'!M70</f>
        <v>3.6927740480486664</v>
      </c>
      <c r="N73" s="52">
        <f>'[9]NAW7 - HVP - SSEH'!N70</f>
        <v>3.407420404701758</v>
      </c>
      <c r="O73" s="52">
        <f>'[9]NAW7 - HVP - SSEH'!O70</f>
        <v>3.3348458464245962</v>
      </c>
      <c r="P73" s="52">
        <f>'[9]NAW7 - HVP - SSEH'!P70</f>
        <v>0.16756105932990012</v>
      </c>
      <c r="Q73" s="52">
        <f>'[9]NAW7 - HVP - SSEH'!Q70</f>
        <v>1.6377608212375379E-3</v>
      </c>
      <c r="R73" s="59">
        <f t="shared" si="375"/>
        <v>10.604239119326158</v>
      </c>
      <c r="S73" s="52">
        <f>'[9]NAW7 - HVP - SSEH'!S70</f>
        <v>0</v>
      </c>
      <c r="T73" s="52">
        <f>'[9]NAW7 - HVP - SSEH'!T70</f>
        <v>0</v>
      </c>
      <c r="U73" s="52">
        <f>'[9]NAW7 - HVP - SSEH'!U70</f>
        <v>0</v>
      </c>
      <c r="V73" s="52">
        <f>'[9]NAW7 - HVP - SSEH'!V70</f>
        <v>0</v>
      </c>
      <c r="W73" s="52">
        <f>'[9]NAW7 - HVP - SSEH'!W70</f>
        <v>0</v>
      </c>
      <c r="X73" s="59">
        <f t="shared" si="376"/>
        <v>0</v>
      </c>
      <c r="Y73" s="52">
        <f>'[9]NAW7 - HVP - SSEH'!Y70</f>
        <v>3.5770479971129556</v>
      </c>
      <c r="Z73" s="52">
        <f>'[9]NAW7 - HVP - SSEH'!Z70</f>
        <v>3.4471309996391195</v>
      </c>
      <c r="AA73" s="52">
        <f>'[9]NAW7 - HVP - SSEH'!AA70</f>
        <v>3.3215445687477443</v>
      </c>
      <c r="AB73" s="52">
        <f>'[9]NAW7 - HVP - SSEH'!AB70</f>
        <v>0.45904005774088774</v>
      </c>
      <c r="AC73" s="52">
        <f>'[9]NAW7 - HVP - SSEH'!AC70</f>
        <v>1.4132096588116427E-2</v>
      </c>
      <c r="AD73" s="59">
        <f t="shared" si="377"/>
        <v>10.818895719828825</v>
      </c>
      <c r="AE73" s="52">
        <f>'[9]NAW7 - HVP - SSEH'!AE70</f>
        <v>0</v>
      </c>
      <c r="AF73" s="52">
        <f>'[9]NAW7 - HVP - SSEH'!AF70</f>
        <v>0</v>
      </c>
      <c r="AG73" s="52">
        <f>'[9]NAW7 - HVP - SSEH'!AG70</f>
        <v>0</v>
      </c>
      <c r="AH73" s="52">
        <f>'[9]NAW7 - HVP - SSEH'!AH70</f>
        <v>0</v>
      </c>
      <c r="AI73" s="52">
        <f>'[9]NAW7 - HVP - SSEH'!AI70</f>
        <v>0</v>
      </c>
      <c r="AJ73" s="59">
        <f t="shared" si="378"/>
        <v>0</v>
      </c>
      <c r="AK73" s="52">
        <f>'[9]NAW7 - HVP - SSEH'!AK70</f>
        <v>3.1786358715265246</v>
      </c>
      <c r="AL73" s="52">
        <f>'[9]NAW7 - HVP - SSEH'!AL70</f>
        <v>3.5055936485023458</v>
      </c>
      <c r="AM73" s="52">
        <f>'[9]NAW7 - HVP - SSEH'!AM70</f>
        <v>3.330205701912667</v>
      </c>
      <c r="AN73" s="52">
        <f>'[9]NAW7 - HVP - SSEH'!AN70</f>
        <v>0.77517141826055569</v>
      </c>
      <c r="AO73" s="52">
        <f>'[9]NAW7 - HVP - SSEH'!AO70</f>
        <v>2.9289079626730646E-2</v>
      </c>
      <c r="AP73" s="59">
        <f t="shared" si="379"/>
        <v>10.818895719828822</v>
      </c>
      <c r="BB73" s="6"/>
      <c r="BC73" s="6"/>
      <c r="BD73" s="58" t="s">
        <v>30</v>
      </c>
      <c r="BE73" s="172">
        <f>'SSEH - Probs. of Failure'!O$23</f>
        <v>2.5000000000000001E-2</v>
      </c>
      <c r="BF73" s="172">
        <f>'SSEH - Probs. of Failure'!P$23</f>
        <v>7.5000000000000011E-2</v>
      </c>
      <c r="BG73" s="172">
        <f>'SSEH - Probs. of Failure'!Q$23</f>
        <v>0.17499999999999999</v>
      </c>
      <c r="BH73" s="172">
        <f>'SSEH - Probs. of Failure'!R$23</f>
        <v>0.375</v>
      </c>
      <c r="BI73" s="172">
        <f>'SSEH - Probs. of Failure'!S$23</f>
        <v>0.75</v>
      </c>
      <c r="BJ73" s="176"/>
      <c r="BK73" s="6"/>
      <c r="BL73" s="58" t="s">
        <v>30</v>
      </c>
      <c r="BM73" s="242">
        <f>IFERROR($BM5*'SSEH - Average Cons. of Failure'!$Q$23,0)</f>
        <v>250690.19558733015</v>
      </c>
      <c r="BN73" s="242">
        <f>IFERROR($BM5*'SSEH - Average Cons. of Failure'!$Q$23,0)</f>
        <v>250690.19558733015</v>
      </c>
      <c r="BO73" s="242">
        <f>IFERROR($BM5*'SSEH - Average Cons. of Failure'!$Q$23,0)</f>
        <v>250690.19558733015</v>
      </c>
      <c r="BP73" s="242">
        <f>IFERROR($BM5*'SSEH - Average Cons. of Failure'!$Q$23,0)</f>
        <v>250690.19558733015</v>
      </c>
      <c r="BQ73" s="242">
        <f>IFERROR($BM5*'SSEH - Average Cons. of Failure'!$Q$23,0)</f>
        <v>250690.19558733015</v>
      </c>
      <c r="BR73" s="176"/>
      <c r="BS73" s="6"/>
      <c r="BT73" s="58" t="s">
        <v>30</v>
      </c>
      <c r="BU73" s="24">
        <f t="shared" si="19"/>
        <v>6267.2548896832541</v>
      </c>
      <c r="BV73" s="24">
        <f t="shared" si="19"/>
        <v>18801.764669049764</v>
      </c>
      <c r="BW73" s="24">
        <f t="shared" si="19"/>
        <v>43870.784227782773</v>
      </c>
      <c r="BX73" s="24">
        <f t="shared" si="19"/>
        <v>94008.823345248806</v>
      </c>
      <c r="BY73" s="24">
        <f t="shared" si="19"/>
        <v>188017.64669049761</v>
      </c>
      <c r="BZ73" s="6"/>
      <c r="CA73" s="6"/>
      <c r="CB73" s="58" t="s">
        <v>30</v>
      </c>
      <c r="CC73" s="195">
        <f t="shared" si="380"/>
        <v>23143.556209128426</v>
      </c>
      <c r="CD73" s="195">
        <f t="shared" si="366"/>
        <v>64065.516577720759</v>
      </c>
      <c r="CE73" s="195">
        <f t="shared" si="366"/>
        <v>146302.30256141108</v>
      </c>
      <c r="CF73" s="195">
        <f t="shared" si="366"/>
        <v>15752.218026087334</v>
      </c>
      <c r="CG73" s="195">
        <f t="shared" si="366"/>
        <v>307.92793545097862</v>
      </c>
      <c r="CH73" s="198">
        <f t="shared" si="381"/>
        <v>249571.52130979858</v>
      </c>
      <c r="CI73" s="68"/>
      <c r="CJ73" s="68"/>
      <c r="CK73" s="195">
        <f t="shared" si="367"/>
        <v>24907.145080968017</v>
      </c>
      <c r="CL73" s="195">
        <f t="shared" si="367"/>
        <v>63688.980512497314</v>
      </c>
      <c r="CM73" s="195">
        <f t="shared" si="367"/>
        <v>145423.71840922302</v>
      </c>
      <c r="CN73" s="195">
        <f t="shared" si="367"/>
        <v>13241.977591264396</v>
      </c>
      <c r="CO73" s="195">
        <f t="shared" si="367"/>
        <v>310.69282747157195</v>
      </c>
      <c r="CP73" s="198">
        <f t="shared" si="3"/>
        <v>247572.51442142433</v>
      </c>
      <c r="CS73" s="195">
        <f t="shared" si="382"/>
        <v>22418.271550537862</v>
      </c>
      <c r="CT73" s="195">
        <f t="shared" si="368"/>
        <v>64812.145838600991</v>
      </c>
      <c r="CU73" s="195">
        <f t="shared" si="368"/>
        <v>145718.76507849607</v>
      </c>
      <c r="CV73" s="195">
        <f t="shared" si="368"/>
        <v>43153.815696555925</v>
      </c>
      <c r="CW73" s="195">
        <f t="shared" si="368"/>
        <v>2657.0835433004613</v>
      </c>
      <c r="CX73" s="198">
        <f t="shared" si="5"/>
        <v>278760.08170749131</v>
      </c>
      <c r="DA73" s="195">
        <f t="shared" si="383"/>
        <v>22418.271550537862</v>
      </c>
      <c r="DB73" s="195">
        <f t="shared" si="369"/>
        <v>64812.145838600991</v>
      </c>
      <c r="DC73" s="195">
        <f t="shared" si="369"/>
        <v>145718.76507849607</v>
      </c>
      <c r="DD73" s="195">
        <f t="shared" si="369"/>
        <v>43153.815696555925</v>
      </c>
      <c r="DE73" s="195">
        <f t="shared" si="369"/>
        <v>2657.0835433004613</v>
      </c>
      <c r="DF73" s="198">
        <f t="shared" si="7"/>
        <v>278760.08170749131</v>
      </c>
      <c r="DI73" s="195">
        <f t="shared" si="384"/>
        <v>19921.321208347203</v>
      </c>
      <c r="DJ73" s="195">
        <f t="shared" si="370"/>
        <v>65911.346804456669</v>
      </c>
      <c r="DK73" s="195">
        <f t="shared" si="370"/>
        <v>146098.7357827425</v>
      </c>
      <c r="DL73" s="195">
        <f t="shared" si="370"/>
        <v>72872.952921542557</v>
      </c>
      <c r="DM73" s="195">
        <f t="shared" si="370"/>
        <v>5506.8638251484945</v>
      </c>
      <c r="DN73" s="198">
        <f t="shared" si="25"/>
        <v>310311.22054223745</v>
      </c>
      <c r="DQ73" s="195">
        <f t="shared" si="385"/>
        <v>19921.321208347203</v>
      </c>
      <c r="DR73" s="195">
        <f t="shared" si="371"/>
        <v>65911.346804456669</v>
      </c>
      <c r="DS73" s="195">
        <f t="shared" si="371"/>
        <v>146098.7357827425</v>
      </c>
      <c r="DT73" s="195">
        <f t="shared" si="371"/>
        <v>72872.952921542557</v>
      </c>
      <c r="DU73" s="195">
        <f t="shared" si="371"/>
        <v>5506.8638251484945</v>
      </c>
      <c r="DV73" s="198">
        <f t="shared" si="10"/>
        <v>310311.22054223745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4996.5266732742784</v>
      </c>
      <c r="F74" s="64"/>
      <c r="G74" s="65">
        <f>SUM(G70:G73)</f>
        <v>1835.4048206170462</v>
      </c>
      <c r="H74" s="66">
        <f t="shared" ref="H74:K74" si="386">SUM(H70:H73)</f>
        <v>1564.4113562971693</v>
      </c>
      <c r="I74" s="66">
        <f t="shared" si="386"/>
        <v>1530.8940061328335</v>
      </c>
      <c r="J74" s="66">
        <f t="shared" si="386"/>
        <v>65.053326201513642</v>
      </c>
      <c r="K74" s="66">
        <f t="shared" si="386"/>
        <v>0.76316402571592323</v>
      </c>
      <c r="L74" s="67"/>
      <c r="M74" s="65">
        <f>SUM(M70:M73)</f>
        <v>1705.4461478571425</v>
      </c>
      <c r="N74" s="66">
        <f t="shared" ref="N74:Q74" si="387">SUM(N70:N73)</f>
        <v>1573.6603235714285</v>
      </c>
      <c r="O74" s="66">
        <f t="shared" si="387"/>
        <v>1540.1429734070923</v>
      </c>
      <c r="P74" s="66">
        <f t="shared" si="387"/>
        <v>77.38528256719222</v>
      </c>
      <c r="Q74" s="66">
        <f t="shared" si="387"/>
        <v>0.75637253927486958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1652</v>
      </c>
      <c r="Z74" s="66">
        <f t="shared" ref="Z74:AC74" si="389">SUM(Z70:Z73)</f>
        <v>1591.9999999999998</v>
      </c>
      <c r="AA74" s="66">
        <f t="shared" si="389"/>
        <v>1533.9999999999998</v>
      </c>
      <c r="AB74" s="66">
        <f t="shared" si="389"/>
        <v>212</v>
      </c>
      <c r="AC74" s="66">
        <f t="shared" si="389"/>
        <v>6.526673274278437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1467.9999999999998</v>
      </c>
      <c r="AL74" s="66">
        <f t="shared" ref="AL74:AO74" si="391">SUM(AL70:AL73)</f>
        <v>1619</v>
      </c>
      <c r="AM74" s="66">
        <f t="shared" si="391"/>
        <v>1538</v>
      </c>
      <c r="AN74" s="66">
        <f t="shared" si="391"/>
        <v>358.00000000000006</v>
      </c>
      <c r="AO74" s="66">
        <f t="shared" si="391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2">SUM(CD70:CD73)</f>
        <v>15653341.217156442</v>
      </c>
      <c r="CE74" s="197">
        <f t="shared" si="392"/>
        <v>35746529.259171434</v>
      </c>
      <c r="CF74" s="197">
        <f t="shared" si="392"/>
        <v>3848791.9377073399</v>
      </c>
      <c r="CG74" s="197">
        <f t="shared" si="392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3">SUM(CL70:CL73)</f>
        <v>15561340.905220183</v>
      </c>
      <c r="CM74" s="197">
        <f t="shared" si="393"/>
        <v>35531861.864653498</v>
      </c>
      <c r="CN74" s="197">
        <f t="shared" si="393"/>
        <v>3235456.5247989353</v>
      </c>
      <c r="CO74" s="197">
        <f t="shared" si="393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4">SUM(CT70:CT73)</f>
        <v>15835767.633231511</v>
      </c>
      <c r="CU74" s="197">
        <f t="shared" si="394"/>
        <v>35603951.600845881</v>
      </c>
      <c r="CV74" s="197">
        <f t="shared" si="394"/>
        <v>10543915.635191834</v>
      </c>
      <c r="CW74" s="197">
        <f t="shared" si="394"/>
        <v>649214.07907974627</v>
      </c>
      <c r="CX74" s="198">
        <f t="shared" si="5"/>
        <v>68110379.963863716</v>
      </c>
      <c r="DA74" s="197">
        <f>SUM(DA70:DA73)</f>
        <v>5477531.0155147519</v>
      </c>
      <c r="DB74" s="197">
        <f t="shared" ref="DB74:DE74" si="395">SUM(DB70:DB73)</f>
        <v>15835767.633231511</v>
      </c>
      <c r="DC74" s="197">
        <f t="shared" si="395"/>
        <v>35603951.600845881</v>
      </c>
      <c r="DD74" s="197">
        <f t="shared" si="395"/>
        <v>10543915.635191834</v>
      </c>
      <c r="DE74" s="197">
        <f t="shared" si="395"/>
        <v>649214.07907974627</v>
      </c>
      <c r="DF74" s="198">
        <f t="shared" si="7"/>
        <v>68110379.963863716</v>
      </c>
      <c r="DI74" s="197">
        <f>SUM(DI70:DI73)</f>
        <v>4867442.8152395012</v>
      </c>
      <c r="DJ74" s="197">
        <f t="shared" ref="DJ74:DM74" si="396">SUM(DJ70:DJ73)</f>
        <v>16104339.069222247</v>
      </c>
      <c r="DK74" s="197">
        <f t="shared" si="396"/>
        <v>35696791.109583423</v>
      </c>
      <c r="DL74" s="197">
        <f t="shared" si="396"/>
        <v>17805291.497163568</v>
      </c>
      <c r="DM74" s="197">
        <f t="shared" si="396"/>
        <v>1345510.3946112823</v>
      </c>
      <c r="DN74" s="198">
        <f t="shared" si="25"/>
        <v>75819374.885820016</v>
      </c>
      <c r="DQ74" s="197">
        <f>SUM(DQ70:DQ73)</f>
        <v>4867442.8152395012</v>
      </c>
      <c r="DR74" s="197">
        <f t="shared" ref="DR74:DU74" si="397">SUM(DR70:DR73)</f>
        <v>16104339.069222247</v>
      </c>
      <c r="DS74" s="197">
        <f t="shared" si="397"/>
        <v>35696791.109583423</v>
      </c>
      <c r="DT74" s="197">
        <f t="shared" si="397"/>
        <v>17805291.497163568</v>
      </c>
      <c r="DU74" s="197">
        <f t="shared" si="397"/>
        <v>1345510.3946112823</v>
      </c>
      <c r="DV74" s="198">
        <f t="shared" si="10"/>
        <v>75819374.885820016</v>
      </c>
    </row>
    <row r="75" spans="1:126" ht="25.5" customHeight="1">
      <c r="A75" s="19"/>
      <c r="B75" s="48" t="s">
        <v>39</v>
      </c>
      <c r="C75" s="48"/>
      <c r="D75" s="49">
        <f>L75</f>
        <v>75</v>
      </c>
      <c r="E75" s="50">
        <f>D75+SUM(AE75:AI75)</f>
        <v>75</v>
      </c>
      <c r="F75" s="51" t="s">
        <v>25</v>
      </c>
      <c r="G75" s="52">
        <f>'[9]NAW7 - HVP - SSEH'!G72</f>
        <v>18</v>
      </c>
      <c r="H75" s="52">
        <f>'[9]NAW7 - HVP - SSEH'!H72</f>
        <v>11</v>
      </c>
      <c r="I75" s="52">
        <f>'[9]NAW7 - HVP - SSEH'!I72</f>
        <v>33</v>
      </c>
      <c r="J75" s="52">
        <f>'[9]NAW7 - HVP - SSEH'!J72</f>
        <v>11</v>
      </c>
      <c r="K75" s="52">
        <f>'[9]NAW7 - HVP - SSEH'!K72</f>
        <v>2</v>
      </c>
      <c r="L75" s="53">
        <f>SUM(G75:K75)</f>
        <v>75</v>
      </c>
      <c r="M75" s="69">
        <f>'[9]NAW7 - HVP - SSEH'!M72</f>
        <v>17</v>
      </c>
      <c r="N75" s="69">
        <f>'[9]NAW7 - HVP - SSEH'!N72</f>
        <v>11</v>
      </c>
      <c r="O75" s="69">
        <f>'[9]NAW7 - HVP - SSEH'!O72</f>
        <v>33</v>
      </c>
      <c r="P75" s="69">
        <f>'[9]NAW7 - HVP - SSEH'!P72</f>
        <v>12</v>
      </c>
      <c r="Q75" s="69">
        <f>'[9]NAW7 - HVP - SSEH'!Q72</f>
        <v>2</v>
      </c>
      <c r="R75" s="53">
        <f>SUM(M75:Q75)</f>
        <v>75</v>
      </c>
      <c r="S75" s="52">
        <f>'[9]NAW7 - HVP - SSEH'!S72</f>
        <v>0</v>
      </c>
      <c r="T75" s="52">
        <f>'[9]NAW7 - HVP - SSEH'!T72</f>
        <v>0</v>
      </c>
      <c r="U75" s="52">
        <f>'[9]NAW7 - HVP - SSEH'!U72</f>
        <v>0</v>
      </c>
      <c r="V75" s="52">
        <f>'[9]NAW7 - HVP - SSEH'!V72</f>
        <v>0</v>
      </c>
      <c r="W75" s="52">
        <f>'[9]NAW7 - HVP - SSEH'!W72</f>
        <v>0</v>
      </c>
      <c r="X75" s="53">
        <f>SUM(S75:W75)</f>
        <v>0</v>
      </c>
      <c r="Y75" s="69">
        <f>'[9]NAW7 - HVP - SSEH'!Y72</f>
        <v>17</v>
      </c>
      <c r="Z75" s="69">
        <f>'[9]NAW7 - HVP - SSEH'!Z72</f>
        <v>11</v>
      </c>
      <c r="AA75" s="69">
        <f>'[9]NAW7 - HVP - SSEH'!AA72</f>
        <v>31</v>
      </c>
      <c r="AB75" s="69">
        <f>'[9]NAW7 - HVP - SSEH'!AB72</f>
        <v>13</v>
      </c>
      <c r="AC75" s="69">
        <f>'[9]NAW7 - HVP - SSEH'!AC72</f>
        <v>3</v>
      </c>
      <c r="AD75" s="53">
        <f>SUM(Y75:AC75)</f>
        <v>75</v>
      </c>
      <c r="AE75" s="54">
        <f>'[9]NAW7 - HVP - SSEH'!AE72</f>
        <v>0</v>
      </c>
      <c r="AF75" s="54">
        <f>'[9]NAW7 - HVP - SSEH'!AF72</f>
        <v>0</v>
      </c>
      <c r="AG75" s="54">
        <f>'[9]NAW7 - HVP - SSEH'!AG72</f>
        <v>0</v>
      </c>
      <c r="AH75" s="54">
        <f>'[9]NAW7 - HVP - SSEH'!AH72</f>
        <v>0</v>
      </c>
      <c r="AI75" s="54">
        <f>'[9]NAW7 - HVP - SSEH'!AI72</f>
        <v>0</v>
      </c>
      <c r="AJ75" s="53">
        <f>SUM(AE75:AI75)</f>
        <v>0</v>
      </c>
      <c r="AK75" s="69">
        <f>'[9]NAW7 - HVP - SSEH'!AK72</f>
        <v>15</v>
      </c>
      <c r="AL75" s="69">
        <f>'[9]NAW7 - HVP - SSEH'!AL72</f>
        <v>12</v>
      </c>
      <c r="AM75" s="69">
        <f>'[9]NAW7 - HVP - SSEH'!AM72</f>
        <v>29</v>
      </c>
      <c r="AN75" s="69">
        <f>'[9]NAW7 - HVP - SSEH'!AN72</f>
        <v>15</v>
      </c>
      <c r="AO75" s="69">
        <f>'[9]NAW7 - HVP - SSEH'!AO72</f>
        <v>4</v>
      </c>
      <c r="AP75" s="53">
        <f>SUM(AK75:AO75)</f>
        <v>75</v>
      </c>
      <c r="BB75" s="6"/>
      <c r="BC75" s="6"/>
      <c r="BD75" s="51" t="s">
        <v>25</v>
      </c>
      <c r="BE75" s="172">
        <f>'SSEH - Probs. of Failure'!O$24</f>
        <v>2.5000000000000001E-2</v>
      </c>
      <c r="BF75" s="172">
        <f>'SSEH - Probs. of Failure'!P$24</f>
        <v>7.5000000000000011E-2</v>
      </c>
      <c r="BG75" s="172">
        <f>'SSEH - Probs. of Failure'!Q$24</f>
        <v>0.17499999999999999</v>
      </c>
      <c r="BH75" s="172">
        <f>'SSEH - Probs. of Failure'!R$24</f>
        <v>0.375</v>
      </c>
      <c r="BI75" s="172">
        <f>'SSEH - Probs. of Failure'!S$24</f>
        <v>0.75</v>
      </c>
      <c r="BJ75" s="175"/>
      <c r="BK75" s="6"/>
      <c r="BL75" s="51" t="s">
        <v>25</v>
      </c>
      <c r="BM75" s="194">
        <f>$BM2*'SSEH - Average Cons. of Failure'!$Q$24</f>
        <v>19578.691691883072</v>
      </c>
      <c r="BN75" s="194">
        <f>$BM2*'SSEH - Average Cons. of Failure'!$Q$24</f>
        <v>19578.691691883072</v>
      </c>
      <c r="BO75" s="194">
        <f>$BM2*'SSEH - Average Cons. of Failure'!$Q$24</f>
        <v>19578.691691883072</v>
      </c>
      <c r="BP75" s="194">
        <f>$BM2*'SSEH - Average Cons. of Failure'!$Q$24</f>
        <v>19578.691691883072</v>
      </c>
      <c r="BQ75" s="194">
        <f>$BM2*'SSEH - Average Cons. of Failure'!$Q$24</f>
        <v>19578.691691883072</v>
      </c>
      <c r="BR75" s="175"/>
      <c r="BS75" s="6"/>
      <c r="BT75" s="51" t="s">
        <v>25</v>
      </c>
      <c r="BU75" s="24">
        <f t="shared" si="19"/>
        <v>489.46729229707682</v>
      </c>
      <c r="BV75" s="24">
        <f t="shared" si="19"/>
        <v>1468.4018768912306</v>
      </c>
      <c r="BW75" s="24">
        <f t="shared" si="19"/>
        <v>3426.2710460795374</v>
      </c>
      <c r="BX75" s="24">
        <f t="shared" si="19"/>
        <v>7342.0093844561525</v>
      </c>
      <c r="BY75" s="24">
        <f t="shared" si="19"/>
        <v>14684.018768912305</v>
      </c>
      <c r="BZ75" s="6"/>
      <c r="CA75" s="6"/>
      <c r="CB75" s="51" t="s">
        <v>25</v>
      </c>
      <c r="CC75" s="195">
        <f>IF(BU75="","",M75*BU75)</f>
        <v>8320.9439690503059</v>
      </c>
      <c r="CD75" s="195">
        <f t="shared" ref="CD75:CG78" si="398">IF(BV75="","",N75*BV75)</f>
        <v>16152.420645803537</v>
      </c>
      <c r="CE75" s="195">
        <f t="shared" si="398"/>
        <v>113066.94452062473</v>
      </c>
      <c r="CF75" s="195">
        <f t="shared" si="398"/>
        <v>88104.11261347383</v>
      </c>
      <c r="CG75" s="195">
        <f t="shared" si="398"/>
        <v>29368.03753782461</v>
      </c>
      <c r="CH75" s="198">
        <f>SUM(CC75:CG75)</f>
        <v>255012.45928677701</v>
      </c>
      <c r="CI75" s="68"/>
      <c r="CJ75" s="68"/>
      <c r="CK75" s="195">
        <f t="shared" ref="CK75:CO78" si="399">IF(BU75="","",G75*BU75)</f>
        <v>8810.4112613473826</v>
      </c>
      <c r="CL75" s="195">
        <f t="shared" si="399"/>
        <v>16152.420645803537</v>
      </c>
      <c r="CM75" s="195">
        <f t="shared" si="399"/>
        <v>113066.94452062473</v>
      </c>
      <c r="CN75" s="195">
        <f t="shared" si="399"/>
        <v>80762.103229017681</v>
      </c>
      <c r="CO75" s="195">
        <f t="shared" si="399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0">IF(BV75="","",Z75*BV75)</f>
        <v>16152.420645803537</v>
      </c>
      <c r="CU75" s="195">
        <f t="shared" si="400"/>
        <v>106214.40242846566</v>
      </c>
      <c r="CV75" s="195">
        <f t="shared" si="400"/>
        <v>95446.121997929979</v>
      </c>
      <c r="CW75" s="195">
        <f t="shared" si="400"/>
        <v>44052.056306736915</v>
      </c>
      <c r="CX75" s="198">
        <f t="shared" si="5"/>
        <v>270185.94534798636</v>
      </c>
      <c r="DA75" s="195">
        <f>IF(BU75="","",(S75+Y75)*BU75)</f>
        <v>8320.9439690503059</v>
      </c>
      <c r="DB75" s="195">
        <f t="shared" ref="DB75:DE78" si="401">IF(BV75="","",(T75+Z75)*BV75)</f>
        <v>16152.420645803537</v>
      </c>
      <c r="DC75" s="195">
        <f t="shared" si="401"/>
        <v>106214.40242846566</v>
      </c>
      <c r="DD75" s="195">
        <f t="shared" si="401"/>
        <v>95446.121997929979</v>
      </c>
      <c r="DE75" s="195">
        <f t="shared" si="401"/>
        <v>44052.056306736915</v>
      </c>
      <c r="DF75" s="198">
        <f t="shared" si="7"/>
        <v>270185.94534798636</v>
      </c>
      <c r="DI75" s="195">
        <f>IF(BU75="","",AK75*BU75)</f>
        <v>7342.0093844561525</v>
      </c>
      <c r="DJ75" s="195">
        <f t="shared" ref="DJ75:DM78" si="402">IF(BV75="","",AL75*BV75)</f>
        <v>17620.822522694769</v>
      </c>
      <c r="DK75" s="195">
        <f t="shared" si="402"/>
        <v>99361.860336306592</v>
      </c>
      <c r="DL75" s="195">
        <f t="shared" si="402"/>
        <v>110130.14076684229</v>
      </c>
      <c r="DM75" s="195">
        <f t="shared" si="402"/>
        <v>58736.07507564922</v>
      </c>
      <c r="DN75" s="198">
        <f t="shared" si="25"/>
        <v>293190.90808594902</v>
      </c>
      <c r="DQ75" s="195">
        <f>IF(BU75="","",(AE75+AK75)*BU75)</f>
        <v>7342.0093844561525</v>
      </c>
      <c r="DR75" s="195">
        <f t="shared" ref="DR75:DU78" si="403">IF(BV75="","",(AF75+AL75)*BV75)</f>
        <v>17620.822522694769</v>
      </c>
      <c r="DS75" s="195">
        <f t="shared" si="403"/>
        <v>99361.860336306592</v>
      </c>
      <c r="DT75" s="195">
        <f t="shared" si="403"/>
        <v>110130.14076684229</v>
      </c>
      <c r="DU75" s="195">
        <f t="shared" si="403"/>
        <v>58736.07507564922</v>
      </c>
      <c r="DV75" s="198">
        <f t="shared" si="10"/>
        <v>293190.90808594902</v>
      </c>
    </row>
    <row r="76" spans="1:126" ht="25.5" customHeight="1">
      <c r="A76" s="19"/>
      <c r="B76" s="55"/>
      <c r="C76" s="55"/>
      <c r="D76" s="56">
        <f t="shared" ref="D76:D78" si="404">L76</f>
        <v>209066</v>
      </c>
      <c r="E76" s="57">
        <f t="shared" ref="E76:E78" si="405">D76+SUM(AE76:AI76)</f>
        <v>209066</v>
      </c>
      <c r="F76" s="58" t="s">
        <v>27</v>
      </c>
      <c r="G76" s="52">
        <f>'[9]NAW7 - HVP - SSEH'!G73</f>
        <v>50993</v>
      </c>
      <c r="H76" s="52">
        <f>'[9]NAW7 - HVP - SSEH'!H73</f>
        <v>29389</v>
      </c>
      <c r="I76" s="52">
        <f>'[9]NAW7 - HVP - SSEH'!I73</f>
        <v>92831</v>
      </c>
      <c r="J76" s="52">
        <f>'[9]NAW7 - HVP - SSEH'!J73</f>
        <v>29837</v>
      </c>
      <c r="K76" s="52">
        <f>'[9]NAW7 - HVP - SSEH'!K73</f>
        <v>6016</v>
      </c>
      <c r="L76" s="59">
        <f t="shared" ref="L76:L78" si="406">SUM(G76:K76)</f>
        <v>209066</v>
      </c>
      <c r="M76" s="52">
        <f>'[9]NAW7 - HVP - SSEH'!M73</f>
        <v>47193</v>
      </c>
      <c r="N76" s="52">
        <f>'[9]NAW7 - HVP - SSEH'!N73</f>
        <v>29708</v>
      </c>
      <c r="O76" s="52">
        <f>'[9]NAW7 - HVP - SSEH'!O73</f>
        <v>93149</v>
      </c>
      <c r="P76" s="52">
        <f>'[9]NAW7 - HVP - SSEH'!P73</f>
        <v>31750</v>
      </c>
      <c r="Q76" s="52">
        <f>'[9]NAW7 - HVP - SSEH'!Q73</f>
        <v>6654</v>
      </c>
      <c r="R76" s="59">
        <f t="shared" ref="R76:R78" si="407">SUM(M76:Q76)</f>
        <v>208454</v>
      </c>
      <c r="S76" s="52">
        <f>'[9]NAW7 - HVP - SSEH'!S73</f>
        <v>0</v>
      </c>
      <c r="T76" s="52">
        <f>'[9]NAW7 - HVP - SSEH'!T73</f>
        <v>0</v>
      </c>
      <c r="U76" s="52">
        <f>'[9]NAW7 - HVP - SSEH'!U73</f>
        <v>0</v>
      </c>
      <c r="V76" s="52">
        <f>'[9]NAW7 - HVP - SSEH'!V73</f>
        <v>0</v>
      </c>
      <c r="W76" s="52">
        <f>'[9]NAW7 - HVP - SSEH'!W73</f>
        <v>0</v>
      </c>
      <c r="X76" s="59">
        <f t="shared" ref="X76:X78" si="408">SUM(S76:W76)</f>
        <v>0</v>
      </c>
      <c r="Y76" s="52">
        <f>'[9]NAW7 - HVP - SSEH'!Y73</f>
        <v>45893</v>
      </c>
      <c r="Z76" s="52">
        <f>'[9]NAW7 - HVP - SSEH'!Z73</f>
        <v>31550</v>
      </c>
      <c r="AA76" s="52">
        <f>'[9]NAW7 - HVP - SSEH'!AA73</f>
        <v>86485</v>
      </c>
      <c r="AB76" s="52">
        <f>'[9]NAW7 - HVP - SSEH'!AB73</f>
        <v>36138</v>
      </c>
      <c r="AC76" s="52">
        <f>'[9]NAW7 - HVP - SSEH'!AC73</f>
        <v>9000</v>
      </c>
      <c r="AD76" s="59">
        <f t="shared" ref="AD76:AD78" si="409">SUM(Y76:AC76)</f>
        <v>209066</v>
      </c>
      <c r="AE76" s="52">
        <f>'[9]NAW7 - HVP - SSEH'!AE73</f>
        <v>0</v>
      </c>
      <c r="AF76" s="52">
        <f>'[9]NAW7 - HVP - SSEH'!AF73</f>
        <v>0</v>
      </c>
      <c r="AG76" s="52">
        <f>'[9]NAW7 - HVP - SSEH'!AG73</f>
        <v>0</v>
      </c>
      <c r="AH76" s="52">
        <f>'[9]NAW7 - HVP - SSEH'!AH73</f>
        <v>0</v>
      </c>
      <c r="AI76" s="52">
        <f>'[9]NAW7 - HVP - SSEH'!AI73</f>
        <v>0</v>
      </c>
      <c r="AJ76" s="59">
        <f t="shared" ref="AJ76:AJ78" si="410">SUM(AE76:AI76)</f>
        <v>0</v>
      </c>
      <c r="AK76" s="52">
        <f>'[9]NAW7 - HVP - SSEH'!AK73</f>
        <v>40795</v>
      </c>
      <c r="AL76" s="52">
        <f>'[9]NAW7 - HVP - SSEH'!AL73</f>
        <v>33710</v>
      </c>
      <c r="AM76" s="52">
        <f>'[9]NAW7 - HVP - SSEH'!AM73</f>
        <v>80142</v>
      </c>
      <c r="AN76" s="52">
        <f>'[9]NAW7 - HVP - SSEH'!AN73</f>
        <v>42435</v>
      </c>
      <c r="AO76" s="52">
        <f>'[9]NAW7 - HVP - SSEH'!AO73</f>
        <v>11984</v>
      </c>
      <c r="AP76" s="59">
        <f t="shared" ref="AP76:AP78" si="411">SUM(AK76:AO76)</f>
        <v>209066</v>
      </c>
      <c r="BB76" s="6"/>
      <c r="BC76" s="6"/>
      <c r="BD76" s="58" t="s">
        <v>27</v>
      </c>
      <c r="BE76" s="172">
        <f>'SSEH - Probs. of Failure'!O$24</f>
        <v>2.5000000000000001E-2</v>
      </c>
      <c r="BF76" s="172">
        <f>'SSEH - Probs. of Failure'!P$24</f>
        <v>7.5000000000000011E-2</v>
      </c>
      <c r="BG76" s="172">
        <f>'SSEH - Probs. of Failure'!Q$24</f>
        <v>0.17499999999999999</v>
      </c>
      <c r="BH76" s="172">
        <f>'SSEH - Probs. of Failure'!R$24</f>
        <v>0.375</v>
      </c>
      <c r="BI76" s="172">
        <f>'SSEH - Probs. of Failure'!S$24</f>
        <v>0.75</v>
      </c>
      <c r="BJ76" s="176"/>
      <c r="BK76" s="6"/>
      <c r="BL76" s="58" t="s">
        <v>27</v>
      </c>
      <c r="BM76" s="194">
        <f>$BM3*'SSEH - Average Cons. of Failure'!$Q$24</f>
        <v>27969.559559832964</v>
      </c>
      <c r="BN76" s="194">
        <f>$BM3*'SSEH - Average Cons. of Failure'!$Q$24</f>
        <v>27969.559559832964</v>
      </c>
      <c r="BO76" s="194">
        <f>$BM3*'SSEH - Average Cons. of Failure'!$Q$24</f>
        <v>27969.559559832964</v>
      </c>
      <c r="BP76" s="194">
        <f>$BM3*'SSEH - Average Cons. of Failure'!$Q$24</f>
        <v>27969.559559832964</v>
      </c>
      <c r="BQ76" s="194">
        <f>$BM3*'SSEH - Average Cons. of Failure'!$Q$24</f>
        <v>27969.559559832964</v>
      </c>
      <c r="BR76" s="176"/>
      <c r="BS76" s="6"/>
      <c r="BT76" s="58" t="s">
        <v>27</v>
      </c>
      <c r="BU76" s="24">
        <f t="shared" si="19"/>
        <v>699.23898899582412</v>
      </c>
      <c r="BV76" s="24">
        <f t="shared" si="19"/>
        <v>2097.7169669874725</v>
      </c>
      <c r="BW76" s="24">
        <f t="shared" si="19"/>
        <v>4894.672922970768</v>
      </c>
      <c r="BX76" s="24">
        <f t="shared" si="19"/>
        <v>10488.584834937361</v>
      </c>
      <c r="BY76" s="24">
        <f t="shared" si="19"/>
        <v>20977.169669874722</v>
      </c>
      <c r="BZ76" s="6"/>
      <c r="CA76" s="6"/>
      <c r="CB76" s="58" t="s">
        <v>27</v>
      </c>
      <c r="CC76" s="195">
        <f t="shared" ref="CC76:CC78" si="412">IF(BU76="","",M76*BU76)</f>
        <v>32999185.607679926</v>
      </c>
      <c r="CD76" s="195">
        <f t="shared" si="398"/>
        <v>62318975.655263834</v>
      </c>
      <c r="CE76" s="195">
        <f t="shared" si="398"/>
        <v>455933888.10180408</v>
      </c>
      <c r="CF76" s="195">
        <f t="shared" si="398"/>
        <v>333012568.50926119</v>
      </c>
      <c r="CG76" s="195">
        <f t="shared" si="398"/>
        <v>139582086.9833464</v>
      </c>
      <c r="CH76" s="198">
        <f t="shared" ref="CH76:CH78" si="413">SUM(CC76:CG76)</f>
        <v>1023846704.8573556</v>
      </c>
      <c r="CI76" s="68"/>
      <c r="CJ76" s="68"/>
      <c r="CK76" s="195">
        <f t="shared" si="399"/>
        <v>35656293.765864059</v>
      </c>
      <c r="CL76" s="195">
        <f t="shared" si="399"/>
        <v>61649803.94279483</v>
      </c>
      <c r="CM76" s="195">
        <f t="shared" si="399"/>
        <v>454377382.11229938</v>
      </c>
      <c r="CN76" s="195">
        <f t="shared" si="399"/>
        <v>312947905.72002602</v>
      </c>
      <c r="CO76" s="195">
        <f t="shared" si="399"/>
        <v>126198652.73396632</v>
      </c>
      <c r="CP76" s="198">
        <f t="shared" si="3"/>
        <v>990830038.27495062</v>
      </c>
      <c r="CS76" s="195">
        <f t="shared" ref="CS76:CS78" si="414">IF(BU76="","",Y76*BU76)</f>
        <v>32090174.921985358</v>
      </c>
      <c r="CT76" s="195">
        <f t="shared" si="400"/>
        <v>66182970.308454759</v>
      </c>
      <c r="CU76" s="195">
        <f t="shared" si="400"/>
        <v>423315787.74312687</v>
      </c>
      <c r="CV76" s="195">
        <f t="shared" si="400"/>
        <v>379036478.76496637</v>
      </c>
      <c r="CW76" s="195">
        <f t="shared" si="400"/>
        <v>188794527.02887249</v>
      </c>
      <c r="CX76" s="198">
        <f t="shared" si="5"/>
        <v>1089419938.767406</v>
      </c>
      <c r="DA76" s="195">
        <f t="shared" ref="DA76:DA78" si="415">IF(BU76="","",(S76+Y76)*BU76)</f>
        <v>32090174.921985358</v>
      </c>
      <c r="DB76" s="195">
        <f t="shared" si="401"/>
        <v>66182970.308454759</v>
      </c>
      <c r="DC76" s="195">
        <f t="shared" si="401"/>
        <v>423315787.74312687</v>
      </c>
      <c r="DD76" s="195">
        <f t="shared" si="401"/>
        <v>379036478.76496637</v>
      </c>
      <c r="DE76" s="195">
        <f t="shared" si="401"/>
        <v>188794527.02887249</v>
      </c>
      <c r="DF76" s="198">
        <f t="shared" si="7"/>
        <v>1089419938.767406</v>
      </c>
      <c r="DI76" s="195">
        <f t="shared" ref="DI76:DI78" si="416">IF(BU76="","",AK76*BU76)</f>
        <v>28525454.556084644</v>
      </c>
      <c r="DJ76" s="195">
        <f t="shared" si="402"/>
        <v>70714038.957147703</v>
      </c>
      <c r="DK76" s="195">
        <f t="shared" si="402"/>
        <v>392268877.39272326</v>
      </c>
      <c r="DL76" s="195">
        <f t="shared" si="402"/>
        <v>445083097.47056693</v>
      </c>
      <c r="DM76" s="195">
        <f t="shared" si="402"/>
        <v>251390401.32377866</v>
      </c>
      <c r="DN76" s="198">
        <f t="shared" si="25"/>
        <v>1187981869.7003012</v>
      </c>
      <c r="DQ76" s="195">
        <f t="shared" ref="DQ76:DQ78" si="417">IF(BU76="","",(AE76+AK76)*BU76)</f>
        <v>28525454.556084644</v>
      </c>
      <c r="DR76" s="195">
        <f t="shared" si="403"/>
        <v>70714038.957147703</v>
      </c>
      <c r="DS76" s="195">
        <f t="shared" si="403"/>
        <v>392268877.39272326</v>
      </c>
      <c r="DT76" s="195">
        <f t="shared" si="403"/>
        <v>445083097.47056693</v>
      </c>
      <c r="DU76" s="195">
        <f t="shared" si="403"/>
        <v>251390401.32377866</v>
      </c>
      <c r="DV76" s="198">
        <f t="shared" si="10"/>
        <v>1187981869.7003012</v>
      </c>
    </row>
    <row r="77" spans="1:126" ht="25.5" customHeight="1">
      <c r="A77" s="19"/>
      <c r="B77" s="55"/>
      <c r="C77" s="55"/>
      <c r="D77" s="56">
        <f t="shared" si="404"/>
        <v>22750</v>
      </c>
      <c r="E77" s="57">
        <f t="shared" si="405"/>
        <v>22750</v>
      </c>
      <c r="F77" s="58" t="s">
        <v>29</v>
      </c>
      <c r="G77" s="52">
        <f>'[9]NAW7 - HVP - SSEH'!G74</f>
        <v>5549</v>
      </c>
      <c r="H77" s="52">
        <f>'[9]NAW7 - HVP - SSEH'!H74</f>
        <v>3198</v>
      </c>
      <c r="I77" s="52">
        <f>'[9]NAW7 - HVP - SSEH'!I74</f>
        <v>10101</v>
      </c>
      <c r="J77" s="52">
        <f>'[9]NAW7 - HVP - SSEH'!J74</f>
        <v>3247</v>
      </c>
      <c r="K77" s="52">
        <f>'[9]NAW7 - HVP - SSEH'!K74</f>
        <v>655</v>
      </c>
      <c r="L77" s="59">
        <f t="shared" si="406"/>
        <v>22750</v>
      </c>
      <c r="M77" s="52">
        <f>'[9]NAW7 - HVP - SSEH'!M74</f>
        <v>5136</v>
      </c>
      <c r="N77" s="52">
        <f>'[9]NAW7 - HVP - SSEH'!N74</f>
        <v>3233</v>
      </c>
      <c r="O77" s="52">
        <f>'[9]NAW7 - HVP - SSEH'!O74</f>
        <v>10136</v>
      </c>
      <c r="P77" s="52">
        <f>'[9]NAW7 - HVP - SSEH'!P74</f>
        <v>3455</v>
      </c>
      <c r="Q77" s="52">
        <f>'[9]NAW7 - HVP - SSEH'!Q74</f>
        <v>724</v>
      </c>
      <c r="R77" s="59">
        <f t="shared" si="407"/>
        <v>22684</v>
      </c>
      <c r="S77" s="52">
        <f>'[9]NAW7 - HVP - SSEH'!S74</f>
        <v>0</v>
      </c>
      <c r="T77" s="52">
        <f>'[9]NAW7 - HVP - SSEH'!T74</f>
        <v>0</v>
      </c>
      <c r="U77" s="52">
        <f>'[9]NAW7 - HVP - SSEH'!U74</f>
        <v>0</v>
      </c>
      <c r="V77" s="52">
        <f>'[9]NAW7 - HVP - SSEH'!V74</f>
        <v>0</v>
      </c>
      <c r="W77" s="52">
        <f>'[9]NAW7 - HVP - SSEH'!W74</f>
        <v>0</v>
      </c>
      <c r="X77" s="59">
        <f t="shared" si="408"/>
        <v>0</v>
      </c>
      <c r="Y77" s="52">
        <f>'[9]NAW7 - HVP - SSEH'!Y74</f>
        <v>4994</v>
      </c>
      <c r="Z77" s="52">
        <f>'[9]NAW7 - HVP - SSEH'!Z74</f>
        <v>3433</v>
      </c>
      <c r="AA77" s="52">
        <f>'[9]NAW7 - HVP - SSEH'!AA74</f>
        <v>9412</v>
      </c>
      <c r="AB77" s="52">
        <f>'[9]NAW7 - HVP - SSEH'!AB74</f>
        <v>3932</v>
      </c>
      <c r="AC77" s="52">
        <f>'[9]NAW7 - HVP - SSEH'!AC74</f>
        <v>979</v>
      </c>
      <c r="AD77" s="59">
        <f t="shared" si="409"/>
        <v>22750</v>
      </c>
      <c r="AE77" s="52">
        <f>'[9]NAW7 - HVP - SSEH'!AE74</f>
        <v>0</v>
      </c>
      <c r="AF77" s="52">
        <f>'[9]NAW7 - HVP - SSEH'!AF74</f>
        <v>0</v>
      </c>
      <c r="AG77" s="52">
        <f>'[9]NAW7 - HVP - SSEH'!AG74</f>
        <v>0</v>
      </c>
      <c r="AH77" s="52">
        <f>'[9]NAW7 - HVP - SSEH'!AH74</f>
        <v>0</v>
      </c>
      <c r="AI77" s="52">
        <f>'[9]NAW7 - HVP - SSEH'!AI74</f>
        <v>0</v>
      </c>
      <c r="AJ77" s="59">
        <f t="shared" si="410"/>
        <v>0</v>
      </c>
      <c r="AK77" s="52">
        <f>'[9]NAW7 - HVP - SSEH'!AK74</f>
        <v>4439</v>
      </c>
      <c r="AL77" s="52">
        <f>'[9]NAW7 - HVP - SSEH'!AL74</f>
        <v>3668</v>
      </c>
      <c r="AM77" s="52">
        <f>'[9]NAW7 - HVP - SSEH'!AM74</f>
        <v>8721</v>
      </c>
      <c r="AN77" s="52">
        <f>'[9]NAW7 - HVP - SSEH'!AN74</f>
        <v>4618</v>
      </c>
      <c r="AO77" s="52">
        <f>'[9]NAW7 - HVP - SSEH'!AO74</f>
        <v>1304</v>
      </c>
      <c r="AP77" s="59">
        <f t="shared" si="411"/>
        <v>22750</v>
      </c>
      <c r="BB77" s="6"/>
      <c r="BC77" s="6"/>
      <c r="BD77" s="58" t="s">
        <v>29</v>
      </c>
      <c r="BE77" s="172">
        <f>'SSEH - Probs. of Failure'!O$24</f>
        <v>2.5000000000000001E-2</v>
      </c>
      <c r="BF77" s="172">
        <f>'SSEH - Probs. of Failure'!P$24</f>
        <v>7.5000000000000011E-2</v>
      </c>
      <c r="BG77" s="172">
        <f>'SSEH - Probs. of Failure'!Q$24</f>
        <v>0.17499999999999999</v>
      </c>
      <c r="BH77" s="172">
        <f>'SSEH - Probs. of Failure'!R$24</f>
        <v>0.375</v>
      </c>
      <c r="BI77" s="172">
        <f>'SSEH - Probs. of Failure'!S$24</f>
        <v>0.75</v>
      </c>
      <c r="BJ77" s="176"/>
      <c r="BK77" s="6"/>
      <c r="BL77" s="58" t="s">
        <v>29</v>
      </c>
      <c r="BM77" s="194">
        <f>$BM4*'SSEH - Average Cons. of Failure'!$Q$24</f>
        <v>41954.339339749444</v>
      </c>
      <c r="BN77" s="194">
        <f>$BM4*'SSEH - Average Cons. of Failure'!$Q$24</f>
        <v>41954.339339749444</v>
      </c>
      <c r="BO77" s="194">
        <f>$BM4*'SSEH - Average Cons. of Failure'!$Q$24</f>
        <v>41954.339339749444</v>
      </c>
      <c r="BP77" s="194">
        <f>$BM4*'SSEH - Average Cons. of Failure'!$Q$24</f>
        <v>41954.339339749444</v>
      </c>
      <c r="BQ77" s="194">
        <f>$BM4*'SSEH - Average Cons. of Failure'!$Q$24</f>
        <v>41954.339339749444</v>
      </c>
      <c r="BR77" s="176"/>
      <c r="BS77" s="6"/>
      <c r="BT77" s="58" t="s">
        <v>29</v>
      </c>
      <c r="BU77" s="24">
        <f t="shared" ref="BU77:BY127" si="418">IF(BM77&gt;0,BE77*BM77,"")</f>
        <v>1048.8584834937362</v>
      </c>
      <c r="BV77" s="24">
        <f t="shared" si="418"/>
        <v>3146.5754504812089</v>
      </c>
      <c r="BW77" s="24">
        <f t="shared" si="418"/>
        <v>7342.0093844561525</v>
      </c>
      <c r="BX77" s="24">
        <f t="shared" si="418"/>
        <v>15732.87725240604</v>
      </c>
      <c r="BY77" s="24">
        <f t="shared" si="418"/>
        <v>31465.754504812081</v>
      </c>
      <c r="BZ77" s="6"/>
      <c r="CA77" s="6"/>
      <c r="CB77" s="58" t="s">
        <v>29</v>
      </c>
      <c r="CC77" s="195">
        <f t="shared" si="412"/>
        <v>5386937.1712238295</v>
      </c>
      <c r="CD77" s="195">
        <f t="shared" si="398"/>
        <v>10172878.431405749</v>
      </c>
      <c r="CE77" s="195">
        <f t="shared" si="398"/>
        <v>74418607.120847568</v>
      </c>
      <c r="CF77" s="195">
        <f t="shared" si="398"/>
        <v>54357090.907062873</v>
      </c>
      <c r="CG77" s="195">
        <f t="shared" si="398"/>
        <v>22781206.261483945</v>
      </c>
      <c r="CH77" s="198">
        <f t="shared" si="413"/>
        <v>167116719.89202395</v>
      </c>
      <c r="CI77" s="68"/>
      <c r="CJ77" s="68"/>
      <c r="CK77" s="195">
        <f t="shared" si="399"/>
        <v>5820115.7249067426</v>
      </c>
      <c r="CL77" s="195">
        <f t="shared" si="399"/>
        <v>10062748.290638907</v>
      </c>
      <c r="CM77" s="195">
        <f t="shared" si="399"/>
        <v>74161636.792391598</v>
      </c>
      <c r="CN77" s="195">
        <f t="shared" si="399"/>
        <v>51084652.438562416</v>
      </c>
      <c r="CO77" s="195">
        <f t="shared" si="399"/>
        <v>20610069.200651914</v>
      </c>
      <c r="CP77" s="198">
        <f t="shared" ref="CP77:CP140" si="419">SUM(CK77:CO77)</f>
        <v>161739222.44715157</v>
      </c>
      <c r="CS77" s="195">
        <f t="shared" si="414"/>
        <v>5237999.2665677192</v>
      </c>
      <c r="CT77" s="195">
        <f t="shared" si="400"/>
        <v>10802193.52150199</v>
      </c>
      <c r="CU77" s="195">
        <f t="shared" si="400"/>
        <v>69102992.32650131</v>
      </c>
      <c r="CV77" s="195">
        <f t="shared" si="400"/>
        <v>61861673.356460549</v>
      </c>
      <c r="CW77" s="195">
        <f t="shared" si="400"/>
        <v>30804973.660211027</v>
      </c>
      <c r="CX77" s="198">
        <f t="shared" ref="CX77:CX140" si="420">SUM(CS77:CW77)</f>
        <v>177809832.1312426</v>
      </c>
      <c r="DA77" s="195">
        <f t="shared" si="415"/>
        <v>5237999.2665677192</v>
      </c>
      <c r="DB77" s="195">
        <f t="shared" si="401"/>
        <v>10802193.52150199</v>
      </c>
      <c r="DC77" s="195">
        <f t="shared" si="401"/>
        <v>69102992.32650131</v>
      </c>
      <c r="DD77" s="195">
        <f t="shared" si="401"/>
        <v>61861673.356460549</v>
      </c>
      <c r="DE77" s="195">
        <f t="shared" si="401"/>
        <v>30804973.660211027</v>
      </c>
      <c r="DF77" s="198">
        <f t="shared" ref="DF77:DF140" si="421">SUM(DA77:DE77)</f>
        <v>177809832.1312426</v>
      </c>
      <c r="DI77" s="195">
        <f t="shared" si="416"/>
        <v>4655882.8082286948</v>
      </c>
      <c r="DJ77" s="195">
        <f t="shared" si="402"/>
        <v>11541638.752365075</v>
      </c>
      <c r="DK77" s="195">
        <f t="shared" si="402"/>
        <v>64029663.841842107</v>
      </c>
      <c r="DL77" s="195">
        <f t="shared" si="402"/>
        <v>72654427.15161109</v>
      </c>
      <c r="DM77" s="195">
        <f t="shared" si="402"/>
        <v>41031343.874274954</v>
      </c>
      <c r="DN77" s="198">
        <f t="shared" si="25"/>
        <v>193912956.4283219</v>
      </c>
      <c r="DQ77" s="195">
        <f t="shared" si="417"/>
        <v>4655882.8082286948</v>
      </c>
      <c r="DR77" s="195">
        <f t="shared" si="403"/>
        <v>11541638.752365075</v>
      </c>
      <c r="DS77" s="195">
        <f t="shared" si="403"/>
        <v>64029663.841842107</v>
      </c>
      <c r="DT77" s="195">
        <f t="shared" si="403"/>
        <v>72654427.15161109</v>
      </c>
      <c r="DU77" s="195">
        <f t="shared" si="403"/>
        <v>41031343.874274954</v>
      </c>
      <c r="DV77" s="198">
        <f t="shared" ref="DV77:DV140" si="422">SUM(DQ77:DU77)</f>
        <v>193912956.4283219</v>
      </c>
    </row>
    <row r="78" spans="1:126" ht="25.5" customHeight="1">
      <c r="A78" s="19"/>
      <c r="B78" s="55"/>
      <c r="C78" s="55"/>
      <c r="D78" s="56">
        <f t="shared" si="404"/>
        <v>3188</v>
      </c>
      <c r="E78" s="57">
        <f t="shared" si="405"/>
        <v>3188</v>
      </c>
      <c r="F78" s="58" t="s">
        <v>30</v>
      </c>
      <c r="G78" s="52">
        <f>'[9]NAW7 - HVP - SSEH'!G75</f>
        <v>777</v>
      </c>
      <c r="H78" s="52">
        <f>'[9]NAW7 - HVP - SSEH'!H75</f>
        <v>448</v>
      </c>
      <c r="I78" s="52">
        <f>'[9]NAW7 - HVP - SSEH'!I75</f>
        <v>1415</v>
      </c>
      <c r="J78" s="52">
        <f>'[9]NAW7 - HVP - SSEH'!J75</f>
        <v>456</v>
      </c>
      <c r="K78" s="52">
        <f>'[9]NAW7 - HVP - SSEH'!K75</f>
        <v>92</v>
      </c>
      <c r="L78" s="59">
        <f t="shared" si="406"/>
        <v>3188</v>
      </c>
      <c r="M78" s="52">
        <f>'[9]NAW7 - HVP - SSEH'!M75</f>
        <v>719</v>
      </c>
      <c r="N78" s="52">
        <f>'[9]NAW7 - HVP - SSEH'!N75</f>
        <v>453</v>
      </c>
      <c r="O78" s="52">
        <f>'[9]NAW7 - HVP - SSEH'!O75</f>
        <v>1420</v>
      </c>
      <c r="P78" s="52">
        <f>'[9]NAW7 - HVP - SSEH'!P75</f>
        <v>485</v>
      </c>
      <c r="Q78" s="52">
        <f>'[9]NAW7 - HVP - SSEH'!Q75</f>
        <v>102</v>
      </c>
      <c r="R78" s="59">
        <f t="shared" si="407"/>
        <v>3179</v>
      </c>
      <c r="S78" s="52">
        <f>'[9]NAW7 - HVP - SSEH'!S75</f>
        <v>0</v>
      </c>
      <c r="T78" s="52">
        <f>'[9]NAW7 - HVP - SSEH'!T75</f>
        <v>0</v>
      </c>
      <c r="U78" s="52">
        <f>'[9]NAW7 - HVP - SSEH'!U75</f>
        <v>0</v>
      </c>
      <c r="V78" s="52">
        <f>'[9]NAW7 - HVP - SSEH'!V75</f>
        <v>0</v>
      </c>
      <c r="W78" s="52">
        <f>'[9]NAW7 - HVP - SSEH'!W75</f>
        <v>0</v>
      </c>
      <c r="X78" s="59">
        <f t="shared" si="408"/>
        <v>0</v>
      </c>
      <c r="Y78" s="52">
        <f>'[9]NAW7 - HVP - SSEH'!Y75</f>
        <v>699</v>
      </c>
      <c r="Z78" s="52">
        <f>'[9]NAW7 - HVP - SSEH'!Z75</f>
        <v>481</v>
      </c>
      <c r="AA78" s="52">
        <f>'[9]NAW7 - HVP - SSEH'!AA75</f>
        <v>1319</v>
      </c>
      <c r="AB78" s="52">
        <f>'[9]NAW7 - HVP - SSEH'!AB75</f>
        <v>551</v>
      </c>
      <c r="AC78" s="52">
        <f>'[9]NAW7 - HVP - SSEH'!AC75</f>
        <v>138</v>
      </c>
      <c r="AD78" s="59">
        <f t="shared" si="409"/>
        <v>3188</v>
      </c>
      <c r="AE78" s="52">
        <f>'[9]NAW7 - HVP - SSEH'!AE75</f>
        <v>0</v>
      </c>
      <c r="AF78" s="52">
        <f>'[9]NAW7 - HVP - SSEH'!AF75</f>
        <v>0</v>
      </c>
      <c r="AG78" s="52">
        <f>'[9]NAW7 - HVP - SSEH'!AG75</f>
        <v>0</v>
      </c>
      <c r="AH78" s="52">
        <f>'[9]NAW7 - HVP - SSEH'!AH75</f>
        <v>0</v>
      </c>
      <c r="AI78" s="52">
        <f>'[9]NAW7 - HVP - SSEH'!AI75</f>
        <v>0</v>
      </c>
      <c r="AJ78" s="59">
        <f t="shared" si="410"/>
        <v>0</v>
      </c>
      <c r="AK78" s="52">
        <f>'[9]NAW7 - HVP - SSEH'!AK75</f>
        <v>621</v>
      </c>
      <c r="AL78" s="52">
        <f>'[9]NAW7 - HVP - SSEH'!AL75</f>
        <v>514</v>
      </c>
      <c r="AM78" s="52">
        <f>'[9]NAW7 - HVP - SSEH'!AM75</f>
        <v>1221</v>
      </c>
      <c r="AN78" s="52">
        <f>'[9]NAW7 - HVP - SSEH'!AN75</f>
        <v>649</v>
      </c>
      <c r="AO78" s="52">
        <f>'[9]NAW7 - HVP - SSEH'!AO75</f>
        <v>183</v>
      </c>
      <c r="AP78" s="59">
        <f t="shared" si="411"/>
        <v>3188</v>
      </c>
      <c r="BB78" s="6"/>
      <c r="BC78" s="6"/>
      <c r="BD78" s="58" t="s">
        <v>30</v>
      </c>
      <c r="BE78" s="172">
        <f>'SSEH - Probs. of Failure'!O$24</f>
        <v>2.5000000000000001E-2</v>
      </c>
      <c r="BF78" s="172">
        <f>'SSEH - Probs. of Failure'!P$24</f>
        <v>7.5000000000000011E-2</v>
      </c>
      <c r="BG78" s="172">
        <f>'SSEH - Probs. of Failure'!Q$24</f>
        <v>0.17499999999999999</v>
      </c>
      <c r="BH78" s="172">
        <f>'SSEH - Probs. of Failure'!R$24</f>
        <v>0.375</v>
      </c>
      <c r="BI78" s="172">
        <f>'SSEH - Probs. of Failure'!S$24</f>
        <v>0.75</v>
      </c>
      <c r="BJ78" s="176"/>
      <c r="BK78" s="6"/>
      <c r="BL78" s="58" t="s">
        <v>30</v>
      </c>
      <c r="BM78" s="194">
        <f>$BM5*'SSEH - Average Cons. of Failure'!$Q$24</f>
        <v>69923.898899582404</v>
      </c>
      <c r="BN78" s="194">
        <f>$BM5*'SSEH - Average Cons. of Failure'!$Q$24</f>
        <v>69923.898899582404</v>
      </c>
      <c r="BO78" s="194">
        <f>$BM5*'SSEH - Average Cons. of Failure'!$Q$24</f>
        <v>69923.898899582404</v>
      </c>
      <c r="BP78" s="194">
        <f>$BM5*'SSEH - Average Cons. of Failure'!$Q$24</f>
        <v>69923.898899582404</v>
      </c>
      <c r="BQ78" s="194">
        <f>$BM5*'SSEH - Average Cons. of Failure'!$Q$24</f>
        <v>69923.898899582404</v>
      </c>
      <c r="BR78" s="176"/>
      <c r="BS78" s="6"/>
      <c r="BT78" s="58" t="s">
        <v>30</v>
      </c>
      <c r="BU78" s="24">
        <f t="shared" si="418"/>
        <v>1748.0974724895602</v>
      </c>
      <c r="BV78" s="24">
        <f t="shared" si="418"/>
        <v>5244.2924174686814</v>
      </c>
      <c r="BW78" s="24">
        <f t="shared" si="418"/>
        <v>12236.68230742692</v>
      </c>
      <c r="BX78" s="24">
        <f t="shared" si="418"/>
        <v>26221.462087343403</v>
      </c>
      <c r="BY78" s="24">
        <f t="shared" si="418"/>
        <v>52442.924174686807</v>
      </c>
      <c r="BZ78" s="6"/>
      <c r="CA78" s="6"/>
      <c r="CB78" s="58" t="s">
        <v>30</v>
      </c>
      <c r="CC78" s="195">
        <f t="shared" si="412"/>
        <v>1256882.0827199938</v>
      </c>
      <c r="CD78" s="195">
        <f t="shared" si="398"/>
        <v>2375664.4651133125</v>
      </c>
      <c r="CE78" s="195">
        <f t="shared" si="398"/>
        <v>17376088.876546226</v>
      </c>
      <c r="CF78" s="195">
        <f t="shared" si="398"/>
        <v>12717409.11236155</v>
      </c>
      <c r="CG78" s="195">
        <f t="shared" si="398"/>
        <v>5349178.2658180539</v>
      </c>
      <c r="CH78" s="198">
        <f t="shared" si="413"/>
        <v>39075222.80255913</v>
      </c>
      <c r="CI78" s="68"/>
      <c r="CJ78" s="68"/>
      <c r="CK78" s="195">
        <f t="shared" si="399"/>
        <v>1358271.7361243884</v>
      </c>
      <c r="CL78" s="195">
        <f t="shared" si="399"/>
        <v>2349443.0030259695</v>
      </c>
      <c r="CM78" s="195">
        <f t="shared" si="399"/>
        <v>17314905.46500909</v>
      </c>
      <c r="CN78" s="195">
        <f t="shared" si="399"/>
        <v>11956986.711828591</v>
      </c>
      <c r="CO78" s="195">
        <f t="shared" si="399"/>
        <v>4824749.0240711858</v>
      </c>
      <c r="CP78" s="198">
        <f t="shared" si="419"/>
        <v>37804355.940059222</v>
      </c>
      <c r="CS78" s="195">
        <f t="shared" si="414"/>
        <v>1221920.1332702027</v>
      </c>
      <c r="CT78" s="195">
        <f t="shared" si="400"/>
        <v>2522504.6528024357</v>
      </c>
      <c r="CU78" s="195">
        <f t="shared" si="400"/>
        <v>16140183.963496108</v>
      </c>
      <c r="CV78" s="195">
        <f t="shared" si="400"/>
        <v>14448025.610126216</v>
      </c>
      <c r="CW78" s="195">
        <f t="shared" si="400"/>
        <v>7237123.5361067792</v>
      </c>
      <c r="CX78" s="198">
        <f t="shared" si="420"/>
        <v>41569757.895801738</v>
      </c>
      <c r="DA78" s="195">
        <f t="shared" si="415"/>
        <v>1221920.1332702027</v>
      </c>
      <c r="DB78" s="195">
        <f t="shared" si="401"/>
        <v>2522504.6528024357</v>
      </c>
      <c r="DC78" s="195">
        <f t="shared" si="401"/>
        <v>16140183.963496108</v>
      </c>
      <c r="DD78" s="195">
        <f t="shared" si="401"/>
        <v>14448025.610126216</v>
      </c>
      <c r="DE78" s="195">
        <f t="shared" si="401"/>
        <v>7237123.5361067792</v>
      </c>
      <c r="DF78" s="198">
        <f t="shared" si="421"/>
        <v>41569757.895801738</v>
      </c>
      <c r="DI78" s="195">
        <f t="shared" si="416"/>
        <v>1085568.5304160169</v>
      </c>
      <c r="DJ78" s="195">
        <f t="shared" si="402"/>
        <v>2695566.3025789023</v>
      </c>
      <c r="DK78" s="195">
        <f t="shared" si="402"/>
        <v>14940989.097368268</v>
      </c>
      <c r="DL78" s="195">
        <f t="shared" si="402"/>
        <v>17017728.894685868</v>
      </c>
      <c r="DM78" s="195">
        <f t="shared" si="402"/>
        <v>9597055.1239676848</v>
      </c>
      <c r="DN78" s="198">
        <f t="shared" ref="DN78:DN141" si="423">SUM(DI78:DM78)</f>
        <v>45336907.949016742</v>
      </c>
      <c r="DQ78" s="195">
        <f t="shared" si="417"/>
        <v>1085568.5304160169</v>
      </c>
      <c r="DR78" s="195">
        <f t="shared" si="403"/>
        <v>2695566.3025789023</v>
      </c>
      <c r="DS78" s="195">
        <f t="shared" si="403"/>
        <v>14940989.097368268</v>
      </c>
      <c r="DT78" s="195">
        <f t="shared" si="403"/>
        <v>17017728.894685868</v>
      </c>
      <c r="DU78" s="195">
        <f t="shared" si="403"/>
        <v>9597055.1239676848</v>
      </c>
      <c r="DV78" s="198">
        <f t="shared" si="422"/>
        <v>45336907.949016742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24">SUM(H75:H78)</f>
        <v>33046</v>
      </c>
      <c r="I79" s="66">
        <f t="shared" si="424"/>
        <v>104380</v>
      </c>
      <c r="J79" s="66">
        <f t="shared" si="424"/>
        <v>33551</v>
      </c>
      <c r="K79" s="66">
        <f t="shared" si="424"/>
        <v>6765</v>
      </c>
      <c r="L79" s="67"/>
      <c r="M79" s="65">
        <f>SUM(M75:M78)</f>
        <v>53065</v>
      </c>
      <c r="N79" s="66">
        <f t="shared" ref="N79:Q79" si="425">SUM(N75:N78)</f>
        <v>33405</v>
      </c>
      <c r="O79" s="66">
        <f t="shared" si="425"/>
        <v>104738</v>
      </c>
      <c r="P79" s="66">
        <f t="shared" si="425"/>
        <v>35702</v>
      </c>
      <c r="Q79" s="66">
        <f t="shared" si="425"/>
        <v>7482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51603</v>
      </c>
      <c r="Z79" s="66">
        <f t="shared" ref="Z79:AC79" si="427">SUM(Z75:Z78)</f>
        <v>35475</v>
      </c>
      <c r="AA79" s="66">
        <f t="shared" si="427"/>
        <v>97247</v>
      </c>
      <c r="AB79" s="66">
        <f t="shared" si="427"/>
        <v>40634</v>
      </c>
      <c r="AC79" s="66">
        <f t="shared" si="427"/>
        <v>10120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45870</v>
      </c>
      <c r="AL79" s="66">
        <f t="shared" ref="AL79:AO79" si="429">SUM(AL75:AL78)</f>
        <v>37904</v>
      </c>
      <c r="AM79" s="66">
        <f t="shared" si="429"/>
        <v>90113</v>
      </c>
      <c r="AN79" s="66">
        <f t="shared" si="429"/>
        <v>47717</v>
      </c>
      <c r="AO79" s="66">
        <f t="shared" si="429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0">SUM(CD75:CD78)</f>
        <v>74883670.972428694</v>
      </c>
      <c r="CE79" s="197">
        <f t="shared" si="430"/>
        <v>547841651.04371858</v>
      </c>
      <c r="CF79" s="197">
        <f t="shared" si="430"/>
        <v>400175172.64129913</v>
      </c>
      <c r="CG79" s="197">
        <f t="shared" si="430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1">SUM(CL75:CL78)</f>
        <v>74078147.657105505</v>
      </c>
      <c r="CM79" s="197">
        <f t="shared" si="431"/>
        <v>545966991.31422067</v>
      </c>
      <c r="CN79" s="197">
        <f t="shared" si="431"/>
        <v>376070306.97364604</v>
      </c>
      <c r="CO79" s="197">
        <f t="shared" si="431"/>
        <v>151662838.99622723</v>
      </c>
      <c r="CP79" s="198">
        <f t="shared" si="419"/>
        <v>1190621776.579356</v>
      </c>
      <c r="CS79" s="197">
        <f>SUM(CS75:CS78)</f>
        <v>38558415.265792333</v>
      </c>
      <c r="CT79" s="197">
        <f t="shared" ref="CT79:CW79" si="432">SUM(CT75:CT78)</f>
        <v>79523820.903404996</v>
      </c>
      <c r="CU79" s="197">
        <f t="shared" si="432"/>
        <v>508665178.43555272</v>
      </c>
      <c r="CV79" s="197">
        <f t="shared" si="432"/>
        <v>455441623.85355109</v>
      </c>
      <c r="CW79" s="197">
        <f t="shared" si="432"/>
        <v>226880676.28149703</v>
      </c>
      <c r="CX79" s="198">
        <f t="shared" si="420"/>
        <v>1309069714.7397981</v>
      </c>
      <c r="DA79" s="197">
        <f>SUM(DA75:DA78)</f>
        <v>38558415.265792333</v>
      </c>
      <c r="DB79" s="197">
        <f t="shared" ref="DB79:DE79" si="433">SUM(DB75:DB78)</f>
        <v>79523820.903404996</v>
      </c>
      <c r="DC79" s="197">
        <f t="shared" si="433"/>
        <v>508665178.43555272</v>
      </c>
      <c r="DD79" s="197">
        <f t="shared" si="433"/>
        <v>455441623.85355109</v>
      </c>
      <c r="DE79" s="197">
        <f t="shared" si="433"/>
        <v>226880676.28149703</v>
      </c>
      <c r="DF79" s="198">
        <f t="shared" si="421"/>
        <v>1309069714.7397981</v>
      </c>
      <c r="DI79" s="197">
        <f>SUM(DI75:DI78)</f>
        <v>34274247.904113814</v>
      </c>
      <c r="DJ79" s="197">
        <f t="shared" ref="DJ79:DM79" si="434">SUM(DJ75:DJ78)</f>
        <v>84968864.834614366</v>
      </c>
      <c r="DK79" s="197">
        <f t="shared" si="434"/>
        <v>471338892.19226992</v>
      </c>
      <c r="DL79" s="197">
        <f t="shared" si="434"/>
        <v>534865383.65763074</v>
      </c>
      <c r="DM79" s="197">
        <f t="shared" si="434"/>
        <v>302077536.39709699</v>
      </c>
      <c r="DN79" s="198">
        <f t="shared" si="423"/>
        <v>1427524924.9857259</v>
      </c>
      <c r="DQ79" s="197">
        <f>SUM(DQ75:DQ78)</f>
        <v>34274247.904113814</v>
      </c>
      <c r="DR79" s="197">
        <f t="shared" ref="DR79:DU79" si="435">SUM(DR75:DR78)</f>
        <v>84968864.834614366</v>
      </c>
      <c r="DS79" s="197">
        <f t="shared" si="435"/>
        <v>471338892.19226992</v>
      </c>
      <c r="DT79" s="197">
        <f t="shared" si="435"/>
        <v>534865383.65763074</v>
      </c>
      <c r="DU79" s="197">
        <f t="shared" si="435"/>
        <v>302077536.39709699</v>
      </c>
      <c r="DV79" s="198">
        <f t="shared" si="422"/>
        <v>1427524924.9857259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SSEH'!G77</f>
        <v>0</v>
      </c>
      <c r="H80" s="52">
        <f>'[9]NAW7 - HVP - SSEH'!H77</f>
        <v>0</v>
      </c>
      <c r="I80" s="52">
        <f>'[9]NAW7 - HVP - SSEH'!I77</f>
        <v>0</v>
      </c>
      <c r="J80" s="52">
        <f>'[9]NAW7 - HVP - SSEH'!J77</f>
        <v>0</v>
      </c>
      <c r="K80" s="52">
        <f>'[9]NAW7 - HVP - SSEH'!K77</f>
        <v>0</v>
      </c>
      <c r="L80" s="53">
        <f>SUM(G80:K80)</f>
        <v>0</v>
      </c>
      <c r="M80" s="52">
        <f>'[9]NAW7 - HVP - SSEH'!M77</f>
        <v>0</v>
      </c>
      <c r="N80" s="52">
        <f>'[9]NAW7 - HVP - SSEH'!N77</f>
        <v>0</v>
      </c>
      <c r="O80" s="52">
        <f>'[9]NAW7 - HVP - SSEH'!O77</f>
        <v>0</v>
      </c>
      <c r="P80" s="52">
        <f>'[9]NAW7 - HVP - SSEH'!P77</f>
        <v>0</v>
      </c>
      <c r="Q80" s="52">
        <f>'[9]NAW7 - HVP - SSEH'!Q77</f>
        <v>0</v>
      </c>
      <c r="R80" s="53">
        <f>SUM(M80:Q80)</f>
        <v>0</v>
      </c>
      <c r="S80" s="52">
        <f>'[9]NAW7 - HVP - SSEH'!S77</f>
        <v>0</v>
      </c>
      <c r="T80" s="52">
        <f>'[9]NAW7 - HVP - SSEH'!T77</f>
        <v>0</v>
      </c>
      <c r="U80" s="52">
        <f>'[9]NAW7 - HVP - SSEH'!U77</f>
        <v>0</v>
      </c>
      <c r="V80" s="52">
        <f>'[9]NAW7 - HVP - SSEH'!V77</f>
        <v>0</v>
      </c>
      <c r="W80" s="52">
        <f>'[9]NAW7 - HVP - SSEH'!W77</f>
        <v>0</v>
      </c>
      <c r="X80" s="53">
        <f>SUM(S80:W80)</f>
        <v>0</v>
      </c>
      <c r="Y80" s="54">
        <f>'[9]NAW7 - HVP - SSEH'!Y77</f>
        <v>0</v>
      </c>
      <c r="Z80" s="54">
        <f>'[9]NAW7 - HVP - SSEH'!Z77</f>
        <v>0</v>
      </c>
      <c r="AA80" s="54">
        <f>'[9]NAW7 - HVP - SSEH'!AA77</f>
        <v>0</v>
      </c>
      <c r="AB80" s="54">
        <f>'[9]NAW7 - HVP - SSEH'!AB77</f>
        <v>0</v>
      </c>
      <c r="AC80" s="54">
        <f>'[9]NAW7 - HVP - SSEH'!AC77</f>
        <v>0</v>
      </c>
      <c r="AD80" s="53">
        <f>SUM(Y80:AC80)</f>
        <v>0</v>
      </c>
      <c r="AE80" s="54">
        <f>'[9]NAW7 - HVP - SSEH'!AE77</f>
        <v>0</v>
      </c>
      <c r="AF80" s="54">
        <f>'[9]NAW7 - HVP - SSEH'!AF77</f>
        <v>0</v>
      </c>
      <c r="AG80" s="54">
        <f>'[9]NAW7 - HVP - SSEH'!AG77</f>
        <v>0</v>
      </c>
      <c r="AH80" s="54">
        <f>'[9]NAW7 - HVP - SSEH'!AH77</f>
        <v>0</v>
      </c>
      <c r="AI80" s="54">
        <f>'[9]NAW7 - HVP - SSEH'!AI77</f>
        <v>0</v>
      </c>
      <c r="AJ80" s="53">
        <f>SUM(AE80:AI80)</f>
        <v>0</v>
      </c>
      <c r="AK80" s="54">
        <f>'[9]NAW7 - HVP - SSEH'!AK77</f>
        <v>0</v>
      </c>
      <c r="AL80" s="54">
        <f>'[9]NAW7 - HVP - SSEH'!AL77</f>
        <v>0</v>
      </c>
      <c r="AM80" s="54">
        <f>'[9]NAW7 - HVP - SSEH'!AM77</f>
        <v>0</v>
      </c>
      <c r="AN80" s="54">
        <f>'[9]NAW7 - HVP - SSEH'!AN77</f>
        <v>0</v>
      </c>
      <c r="AO80" s="54">
        <f>'[9]NAW7 - HVP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SSEH'!G78</f>
        <v>0</v>
      </c>
      <c r="H81" s="52">
        <f>'[9]NAW7 - HVP - SSEH'!H78</f>
        <v>0</v>
      </c>
      <c r="I81" s="52">
        <f>'[9]NAW7 - HVP - SSEH'!I78</f>
        <v>0</v>
      </c>
      <c r="J81" s="52">
        <f>'[9]NAW7 - HVP - SSEH'!J78</f>
        <v>0</v>
      </c>
      <c r="K81" s="52">
        <f>'[9]NAW7 - HVP - SSEH'!K78</f>
        <v>0</v>
      </c>
      <c r="L81" s="59">
        <f t="shared" ref="L81:L83" si="444">SUM(G81:K81)</f>
        <v>0</v>
      </c>
      <c r="M81" s="52">
        <f>'[9]NAW7 - HVP - SSEH'!M78</f>
        <v>0</v>
      </c>
      <c r="N81" s="52">
        <f>'[9]NAW7 - HVP - SSEH'!N78</f>
        <v>0</v>
      </c>
      <c r="O81" s="52">
        <f>'[9]NAW7 - HVP - SSEH'!O78</f>
        <v>0</v>
      </c>
      <c r="P81" s="52">
        <f>'[9]NAW7 - HVP - SSEH'!P78</f>
        <v>0</v>
      </c>
      <c r="Q81" s="52">
        <f>'[9]NAW7 - HVP - SSEH'!Q78</f>
        <v>0</v>
      </c>
      <c r="R81" s="59">
        <f t="shared" ref="R81:R83" si="445">SUM(M81:Q81)</f>
        <v>0</v>
      </c>
      <c r="S81" s="52">
        <f>'[9]NAW7 - HVP - SSEH'!S78</f>
        <v>0</v>
      </c>
      <c r="T81" s="52">
        <f>'[9]NAW7 - HVP - SSEH'!T78</f>
        <v>0</v>
      </c>
      <c r="U81" s="52">
        <f>'[9]NAW7 - HVP - SSEH'!U78</f>
        <v>0</v>
      </c>
      <c r="V81" s="52">
        <f>'[9]NAW7 - HVP - SSEH'!V78</f>
        <v>0</v>
      </c>
      <c r="W81" s="52">
        <f>'[9]NAW7 - HVP - SSEH'!W78</f>
        <v>0</v>
      </c>
      <c r="X81" s="59">
        <f t="shared" ref="X81:X83" si="446">SUM(S81:W81)</f>
        <v>0</v>
      </c>
      <c r="Y81" s="52">
        <f>'[9]NAW7 - HVP - SSEH'!Y78</f>
        <v>0</v>
      </c>
      <c r="Z81" s="52">
        <f>'[9]NAW7 - HVP - SSEH'!Z78</f>
        <v>0</v>
      </c>
      <c r="AA81" s="52">
        <f>'[9]NAW7 - HVP - SSEH'!AA78</f>
        <v>0</v>
      </c>
      <c r="AB81" s="52">
        <f>'[9]NAW7 - HVP - SSEH'!AB78</f>
        <v>0</v>
      </c>
      <c r="AC81" s="52">
        <f>'[9]NAW7 - HVP - SSEH'!AC78</f>
        <v>0</v>
      </c>
      <c r="AD81" s="59">
        <f t="shared" ref="AD81:AD83" si="447">SUM(Y81:AC81)</f>
        <v>0</v>
      </c>
      <c r="AE81" s="52">
        <f>'[9]NAW7 - HVP - SSEH'!AE78</f>
        <v>0</v>
      </c>
      <c r="AF81" s="52">
        <f>'[9]NAW7 - HVP - SSEH'!AF78</f>
        <v>0</v>
      </c>
      <c r="AG81" s="52">
        <f>'[9]NAW7 - HVP - SSEH'!AG78</f>
        <v>0</v>
      </c>
      <c r="AH81" s="52">
        <f>'[9]NAW7 - HVP - SSEH'!AH78</f>
        <v>0</v>
      </c>
      <c r="AI81" s="52">
        <f>'[9]NAW7 - HVP - SSEH'!AI78</f>
        <v>0</v>
      </c>
      <c r="AJ81" s="59">
        <f t="shared" ref="AJ81:AJ83" si="448">SUM(AE81:AI81)</f>
        <v>0</v>
      </c>
      <c r="AK81" s="52">
        <f>'[9]NAW7 - HVP - SSEH'!AK78</f>
        <v>0</v>
      </c>
      <c r="AL81" s="52">
        <f>'[9]NAW7 - HVP - SSEH'!AL78</f>
        <v>0</v>
      </c>
      <c r="AM81" s="52">
        <f>'[9]NAW7 - HVP - SSEH'!AM78</f>
        <v>0</v>
      </c>
      <c r="AN81" s="52">
        <f>'[9]NAW7 - HVP - SSEH'!AN78</f>
        <v>0</v>
      </c>
      <c r="AO81" s="52">
        <f>'[9]NAW7 - HVP - SSEH'!AO78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SSEH'!G79</f>
        <v>0</v>
      </c>
      <c r="H82" s="52">
        <f>'[9]NAW7 - HVP - SSEH'!H79</f>
        <v>0</v>
      </c>
      <c r="I82" s="52">
        <f>'[9]NAW7 - HVP - SSEH'!I79</f>
        <v>0</v>
      </c>
      <c r="J82" s="52">
        <f>'[9]NAW7 - HVP - SSEH'!J79</f>
        <v>0</v>
      </c>
      <c r="K82" s="52">
        <f>'[9]NAW7 - HVP - SSEH'!K79</f>
        <v>0</v>
      </c>
      <c r="L82" s="59">
        <f t="shared" si="444"/>
        <v>0</v>
      </c>
      <c r="M82" s="52">
        <f>'[9]NAW7 - HVP - SSEH'!M79</f>
        <v>0</v>
      </c>
      <c r="N82" s="52">
        <f>'[9]NAW7 - HVP - SSEH'!N79</f>
        <v>0</v>
      </c>
      <c r="O82" s="52">
        <f>'[9]NAW7 - HVP - SSEH'!O79</f>
        <v>0</v>
      </c>
      <c r="P82" s="52">
        <f>'[9]NAW7 - HVP - SSEH'!P79</f>
        <v>0</v>
      </c>
      <c r="Q82" s="52">
        <f>'[9]NAW7 - HVP - SSEH'!Q79</f>
        <v>0</v>
      </c>
      <c r="R82" s="59">
        <f t="shared" si="445"/>
        <v>0</v>
      </c>
      <c r="S82" s="52">
        <f>'[9]NAW7 - HVP - SSEH'!S79</f>
        <v>0</v>
      </c>
      <c r="T82" s="52">
        <f>'[9]NAW7 - HVP - SSEH'!T79</f>
        <v>0</v>
      </c>
      <c r="U82" s="52">
        <f>'[9]NAW7 - HVP - SSEH'!U79</f>
        <v>0</v>
      </c>
      <c r="V82" s="52">
        <f>'[9]NAW7 - HVP - SSEH'!V79</f>
        <v>0</v>
      </c>
      <c r="W82" s="52">
        <f>'[9]NAW7 - HVP - SSEH'!W79</f>
        <v>0</v>
      </c>
      <c r="X82" s="59">
        <f t="shared" si="446"/>
        <v>0</v>
      </c>
      <c r="Y82" s="52">
        <f>'[9]NAW7 - HVP - SSEH'!Y79</f>
        <v>0</v>
      </c>
      <c r="Z82" s="52">
        <f>'[9]NAW7 - HVP - SSEH'!Z79</f>
        <v>0</v>
      </c>
      <c r="AA82" s="52">
        <f>'[9]NAW7 - HVP - SSEH'!AA79</f>
        <v>0</v>
      </c>
      <c r="AB82" s="52">
        <f>'[9]NAW7 - HVP - SSEH'!AB79</f>
        <v>0</v>
      </c>
      <c r="AC82" s="52">
        <f>'[9]NAW7 - HVP - SSEH'!AC79</f>
        <v>0</v>
      </c>
      <c r="AD82" s="59">
        <f t="shared" si="447"/>
        <v>0</v>
      </c>
      <c r="AE82" s="52">
        <f>'[9]NAW7 - HVP - SSEH'!AE79</f>
        <v>0</v>
      </c>
      <c r="AF82" s="52">
        <f>'[9]NAW7 - HVP - SSEH'!AF79</f>
        <v>0</v>
      </c>
      <c r="AG82" s="52">
        <f>'[9]NAW7 - HVP - SSEH'!AG79</f>
        <v>0</v>
      </c>
      <c r="AH82" s="52">
        <f>'[9]NAW7 - HVP - SSEH'!AH79</f>
        <v>0</v>
      </c>
      <c r="AI82" s="52">
        <f>'[9]NAW7 - HVP - SSEH'!AI79</f>
        <v>0</v>
      </c>
      <c r="AJ82" s="59">
        <f t="shared" si="448"/>
        <v>0</v>
      </c>
      <c r="AK82" s="52">
        <f>'[9]NAW7 - HVP - SSEH'!AK79</f>
        <v>0</v>
      </c>
      <c r="AL82" s="52">
        <f>'[9]NAW7 - HVP - SSEH'!AL79</f>
        <v>0</v>
      </c>
      <c r="AM82" s="52">
        <f>'[9]NAW7 - HVP - SSEH'!AM79</f>
        <v>0</v>
      </c>
      <c r="AN82" s="52">
        <f>'[9]NAW7 - HVP - SSEH'!AN79</f>
        <v>0</v>
      </c>
      <c r="AO82" s="52">
        <f>'[9]NAW7 - HVP - SSEH'!AO79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SSEH'!G80</f>
        <v>0</v>
      </c>
      <c r="H83" s="52">
        <f>'[9]NAW7 - HVP - SSEH'!H80</f>
        <v>0</v>
      </c>
      <c r="I83" s="52">
        <f>'[9]NAW7 - HVP - SSEH'!I80</f>
        <v>0</v>
      </c>
      <c r="J83" s="52">
        <f>'[9]NAW7 - HVP - SSEH'!J80</f>
        <v>0</v>
      </c>
      <c r="K83" s="52">
        <f>'[9]NAW7 - HVP - SSEH'!K80</f>
        <v>0</v>
      </c>
      <c r="L83" s="59">
        <f t="shared" si="444"/>
        <v>0</v>
      </c>
      <c r="M83" s="52">
        <f>'[9]NAW7 - HVP - SSEH'!M80</f>
        <v>0</v>
      </c>
      <c r="N83" s="52">
        <f>'[9]NAW7 - HVP - SSEH'!N80</f>
        <v>0</v>
      </c>
      <c r="O83" s="52">
        <f>'[9]NAW7 - HVP - SSEH'!O80</f>
        <v>0</v>
      </c>
      <c r="P83" s="52">
        <f>'[9]NAW7 - HVP - SSEH'!P80</f>
        <v>0</v>
      </c>
      <c r="Q83" s="52">
        <f>'[9]NAW7 - HVP - SSEH'!Q80</f>
        <v>0</v>
      </c>
      <c r="R83" s="59">
        <f t="shared" si="445"/>
        <v>0</v>
      </c>
      <c r="S83" s="52">
        <f>'[9]NAW7 - HVP - SSEH'!S80</f>
        <v>0</v>
      </c>
      <c r="T83" s="52">
        <f>'[9]NAW7 - HVP - SSEH'!T80</f>
        <v>0</v>
      </c>
      <c r="U83" s="52">
        <f>'[9]NAW7 - HVP - SSEH'!U80</f>
        <v>0</v>
      </c>
      <c r="V83" s="52">
        <f>'[9]NAW7 - HVP - SSEH'!V80</f>
        <v>0</v>
      </c>
      <c r="W83" s="52">
        <f>'[9]NAW7 - HVP - SSEH'!W80</f>
        <v>0</v>
      </c>
      <c r="X83" s="59">
        <f t="shared" si="446"/>
        <v>0</v>
      </c>
      <c r="Y83" s="52">
        <f>'[9]NAW7 - HVP - SSEH'!Y80</f>
        <v>0</v>
      </c>
      <c r="Z83" s="52">
        <f>'[9]NAW7 - HVP - SSEH'!Z80</f>
        <v>0</v>
      </c>
      <c r="AA83" s="52">
        <f>'[9]NAW7 - HVP - SSEH'!AA80</f>
        <v>0</v>
      </c>
      <c r="AB83" s="52">
        <f>'[9]NAW7 - HVP - SSEH'!AB80</f>
        <v>0</v>
      </c>
      <c r="AC83" s="52">
        <f>'[9]NAW7 - HVP - SSEH'!AC80</f>
        <v>0</v>
      </c>
      <c r="AD83" s="59">
        <f t="shared" si="447"/>
        <v>0</v>
      </c>
      <c r="AE83" s="52">
        <f>'[9]NAW7 - HVP - SSEH'!AE80</f>
        <v>0</v>
      </c>
      <c r="AF83" s="52">
        <f>'[9]NAW7 - HVP - SSEH'!AF80</f>
        <v>0</v>
      </c>
      <c r="AG83" s="52">
        <f>'[9]NAW7 - HVP - SSEH'!AG80</f>
        <v>0</v>
      </c>
      <c r="AH83" s="52">
        <f>'[9]NAW7 - HVP - SSEH'!AH80</f>
        <v>0</v>
      </c>
      <c r="AI83" s="52">
        <f>'[9]NAW7 - HVP - SSEH'!AI80</f>
        <v>0</v>
      </c>
      <c r="AJ83" s="59">
        <f t="shared" si="448"/>
        <v>0</v>
      </c>
      <c r="AK83" s="52">
        <f>'[9]NAW7 - HVP - SSEH'!AK80</f>
        <v>0</v>
      </c>
      <c r="AL83" s="52">
        <f>'[9]NAW7 - HVP - SSEH'!AL80</f>
        <v>0</v>
      </c>
      <c r="AM83" s="52">
        <f>'[9]NAW7 - HVP - SSEH'!AM80</f>
        <v>0</v>
      </c>
      <c r="AN83" s="52">
        <f>'[9]NAW7 - HVP - SSEH'!AN80</f>
        <v>0</v>
      </c>
      <c r="AO83" s="52">
        <f>'[9]NAW7 - HVP - SSEH'!AO80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SSEH'!G82</f>
        <v>0</v>
      </c>
      <c r="H85" s="52">
        <f>'[9]NAW7 - HVP - SSEH'!H82</f>
        <v>0</v>
      </c>
      <c r="I85" s="52">
        <f>'[9]NAW7 - HVP - SSEH'!I82</f>
        <v>0</v>
      </c>
      <c r="J85" s="52">
        <f>'[9]NAW7 - HVP - SSEH'!J82</f>
        <v>0</v>
      </c>
      <c r="K85" s="52">
        <f>'[9]NAW7 - HVP - SSEH'!K82</f>
        <v>0</v>
      </c>
      <c r="L85" s="53">
        <f>SUM(G85:K85)</f>
        <v>0</v>
      </c>
      <c r="M85" s="52">
        <f>'[9]NAW7 - HVP - SSEH'!M82</f>
        <v>0</v>
      </c>
      <c r="N85" s="52">
        <f>'[9]NAW7 - HVP - SSEH'!N82</f>
        <v>0</v>
      </c>
      <c r="O85" s="52">
        <f>'[9]NAW7 - HVP - SSEH'!O82</f>
        <v>0</v>
      </c>
      <c r="P85" s="52">
        <f>'[9]NAW7 - HVP - SSEH'!P82</f>
        <v>0</v>
      </c>
      <c r="Q85" s="52">
        <f>'[9]NAW7 - HVP - SSEH'!Q82</f>
        <v>0</v>
      </c>
      <c r="R85" s="53">
        <f>SUM(M85:Q85)</f>
        <v>0</v>
      </c>
      <c r="S85" s="52">
        <f>'[9]NAW7 - HVP - SSEH'!S82</f>
        <v>0</v>
      </c>
      <c r="T85" s="52">
        <f>'[9]NAW7 - HVP - SSEH'!T82</f>
        <v>0</v>
      </c>
      <c r="U85" s="52">
        <f>'[9]NAW7 - HVP - SSEH'!U82</f>
        <v>0</v>
      </c>
      <c r="V85" s="52">
        <f>'[9]NAW7 - HVP - SSEH'!V82</f>
        <v>0</v>
      </c>
      <c r="W85" s="52">
        <f>'[9]NAW7 - HVP - SSEH'!W82</f>
        <v>0</v>
      </c>
      <c r="X85" s="53">
        <f>SUM(S85:W85)</f>
        <v>0</v>
      </c>
      <c r="Y85" s="54">
        <f>'[9]NAW7 - HVP - SSEH'!Y82</f>
        <v>0</v>
      </c>
      <c r="Z85" s="54">
        <f>'[9]NAW7 - HVP - SSEH'!Z82</f>
        <v>0</v>
      </c>
      <c r="AA85" s="54">
        <f>'[9]NAW7 - HVP - SSEH'!AA82</f>
        <v>0</v>
      </c>
      <c r="AB85" s="54">
        <f>'[9]NAW7 - HVP - SSEH'!AB82</f>
        <v>0</v>
      </c>
      <c r="AC85" s="54">
        <f>'[9]NAW7 - HVP - SSEH'!AC82</f>
        <v>0</v>
      </c>
      <c r="AD85" s="53">
        <f>SUM(Y85:AC85)</f>
        <v>0</v>
      </c>
      <c r="AE85" s="54">
        <f>'[9]NAW7 - HVP - SSEH'!AE82</f>
        <v>0</v>
      </c>
      <c r="AF85" s="54">
        <f>'[9]NAW7 - HVP - SSEH'!AF82</f>
        <v>0</v>
      </c>
      <c r="AG85" s="54">
        <f>'[9]NAW7 - HVP - SSEH'!AG82</f>
        <v>0</v>
      </c>
      <c r="AH85" s="54">
        <f>'[9]NAW7 - HVP - SSEH'!AH82</f>
        <v>0</v>
      </c>
      <c r="AI85" s="54">
        <f>'[9]NAW7 - HVP - SSEH'!AI82</f>
        <v>0</v>
      </c>
      <c r="AJ85" s="53">
        <f>SUM(AE85:AI85)</f>
        <v>0</v>
      </c>
      <c r="AK85" s="54">
        <f>'[9]NAW7 - HVP - SSEH'!AK82</f>
        <v>0</v>
      </c>
      <c r="AL85" s="54">
        <f>'[9]NAW7 - HVP - SSEH'!AL82</f>
        <v>0</v>
      </c>
      <c r="AM85" s="54">
        <f>'[9]NAW7 - HVP - SSEH'!AM82</f>
        <v>0</v>
      </c>
      <c r="AN85" s="54">
        <f>'[9]NAW7 - HVP - SSEH'!AN82</f>
        <v>0</v>
      </c>
      <c r="AO85" s="54">
        <f>'[9]NAW7 - HVP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SSEH'!G83</f>
        <v>0</v>
      </c>
      <c r="H86" s="52">
        <f>'[9]NAW7 - HVP - SSEH'!H83</f>
        <v>0</v>
      </c>
      <c r="I86" s="52">
        <f>'[9]NAW7 - HVP - SSEH'!I83</f>
        <v>0</v>
      </c>
      <c r="J86" s="52">
        <f>'[9]NAW7 - HVP - SSEH'!J83</f>
        <v>0</v>
      </c>
      <c r="K86" s="52">
        <f>'[9]NAW7 - HVP - SSEH'!K83</f>
        <v>0</v>
      </c>
      <c r="L86" s="59">
        <f t="shared" ref="L86:L88" si="476">SUM(G86:K86)</f>
        <v>0</v>
      </c>
      <c r="M86" s="52">
        <f>'[9]NAW7 - HVP - SSEH'!M83</f>
        <v>0</v>
      </c>
      <c r="N86" s="52">
        <f>'[9]NAW7 - HVP - SSEH'!N83</f>
        <v>0</v>
      </c>
      <c r="O86" s="52">
        <f>'[9]NAW7 - HVP - SSEH'!O83</f>
        <v>0</v>
      </c>
      <c r="P86" s="52">
        <f>'[9]NAW7 - HVP - SSEH'!P83</f>
        <v>0</v>
      </c>
      <c r="Q86" s="52">
        <f>'[9]NAW7 - HVP - SSEH'!Q83</f>
        <v>0</v>
      </c>
      <c r="R86" s="59">
        <f t="shared" ref="R86:R88" si="477">SUM(M86:Q86)</f>
        <v>0</v>
      </c>
      <c r="S86" s="52">
        <f>'[9]NAW7 - HVP - SSEH'!S83</f>
        <v>0</v>
      </c>
      <c r="T86" s="52">
        <f>'[9]NAW7 - HVP - SSEH'!T83</f>
        <v>0</v>
      </c>
      <c r="U86" s="52">
        <f>'[9]NAW7 - HVP - SSEH'!U83</f>
        <v>0</v>
      </c>
      <c r="V86" s="52">
        <f>'[9]NAW7 - HVP - SSEH'!V83</f>
        <v>0</v>
      </c>
      <c r="W86" s="52">
        <f>'[9]NAW7 - HVP - SSEH'!W83</f>
        <v>0</v>
      </c>
      <c r="X86" s="59">
        <f t="shared" ref="X86:X88" si="478">SUM(S86:W86)</f>
        <v>0</v>
      </c>
      <c r="Y86" s="52">
        <f>'[9]NAW7 - HVP - SSEH'!Y83</f>
        <v>0</v>
      </c>
      <c r="Z86" s="52">
        <f>'[9]NAW7 - HVP - SSEH'!Z83</f>
        <v>0</v>
      </c>
      <c r="AA86" s="52">
        <f>'[9]NAW7 - HVP - SSEH'!AA83</f>
        <v>0</v>
      </c>
      <c r="AB86" s="52">
        <f>'[9]NAW7 - HVP - SSEH'!AB83</f>
        <v>0</v>
      </c>
      <c r="AC86" s="52">
        <f>'[9]NAW7 - HVP - SSEH'!AC83</f>
        <v>0</v>
      </c>
      <c r="AD86" s="59">
        <f t="shared" ref="AD86:AD88" si="479">SUM(Y86:AC86)</f>
        <v>0</v>
      </c>
      <c r="AE86" s="52">
        <f>'[9]NAW7 - HVP - SSEH'!AE83</f>
        <v>0</v>
      </c>
      <c r="AF86" s="52">
        <f>'[9]NAW7 - HVP - SSEH'!AF83</f>
        <v>0</v>
      </c>
      <c r="AG86" s="52">
        <f>'[9]NAW7 - HVP - SSEH'!AG83</f>
        <v>0</v>
      </c>
      <c r="AH86" s="52">
        <f>'[9]NAW7 - HVP - SSEH'!AH83</f>
        <v>0</v>
      </c>
      <c r="AI86" s="52">
        <f>'[9]NAW7 - HVP - SSEH'!AI83</f>
        <v>0</v>
      </c>
      <c r="AJ86" s="59">
        <f t="shared" ref="AJ86:AJ88" si="480">SUM(AE86:AI86)</f>
        <v>0</v>
      </c>
      <c r="AK86" s="52">
        <f>'[9]NAW7 - HVP - SSEH'!AK83</f>
        <v>0</v>
      </c>
      <c r="AL86" s="52">
        <f>'[9]NAW7 - HVP - SSEH'!AL83</f>
        <v>0</v>
      </c>
      <c r="AM86" s="52">
        <f>'[9]NAW7 - HVP - SSEH'!AM83</f>
        <v>0</v>
      </c>
      <c r="AN86" s="52">
        <f>'[9]NAW7 - HVP - SSEH'!AN83</f>
        <v>0</v>
      </c>
      <c r="AO86" s="52">
        <f>'[9]NAW7 - HVP - SSEH'!AO83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SSEH'!G84</f>
        <v>0</v>
      </c>
      <c r="H87" s="52">
        <f>'[9]NAW7 - HVP - SSEH'!H84</f>
        <v>0</v>
      </c>
      <c r="I87" s="52">
        <f>'[9]NAW7 - HVP - SSEH'!I84</f>
        <v>0</v>
      </c>
      <c r="J87" s="52">
        <f>'[9]NAW7 - HVP - SSEH'!J84</f>
        <v>0</v>
      </c>
      <c r="K87" s="52">
        <f>'[9]NAW7 - HVP - SSEH'!K84</f>
        <v>0</v>
      </c>
      <c r="L87" s="59">
        <f t="shared" si="476"/>
        <v>0</v>
      </c>
      <c r="M87" s="52">
        <f>'[9]NAW7 - HVP - SSEH'!M84</f>
        <v>0</v>
      </c>
      <c r="N87" s="52">
        <f>'[9]NAW7 - HVP - SSEH'!N84</f>
        <v>0</v>
      </c>
      <c r="O87" s="52">
        <f>'[9]NAW7 - HVP - SSEH'!O84</f>
        <v>0</v>
      </c>
      <c r="P87" s="52">
        <f>'[9]NAW7 - HVP - SSEH'!P84</f>
        <v>0</v>
      </c>
      <c r="Q87" s="52">
        <f>'[9]NAW7 - HVP - SSEH'!Q84</f>
        <v>0</v>
      </c>
      <c r="R87" s="59">
        <f t="shared" si="477"/>
        <v>0</v>
      </c>
      <c r="S87" s="52">
        <f>'[9]NAW7 - HVP - SSEH'!S84</f>
        <v>0</v>
      </c>
      <c r="T87" s="52">
        <f>'[9]NAW7 - HVP - SSEH'!T84</f>
        <v>0</v>
      </c>
      <c r="U87" s="52">
        <f>'[9]NAW7 - HVP - SSEH'!U84</f>
        <v>0</v>
      </c>
      <c r="V87" s="52">
        <f>'[9]NAW7 - HVP - SSEH'!V84</f>
        <v>0</v>
      </c>
      <c r="W87" s="52">
        <f>'[9]NAW7 - HVP - SSEH'!W84</f>
        <v>0</v>
      </c>
      <c r="X87" s="59">
        <f t="shared" si="478"/>
        <v>0</v>
      </c>
      <c r="Y87" s="52">
        <f>'[9]NAW7 - HVP - SSEH'!Y84</f>
        <v>0</v>
      </c>
      <c r="Z87" s="52">
        <f>'[9]NAW7 - HVP - SSEH'!Z84</f>
        <v>0</v>
      </c>
      <c r="AA87" s="52">
        <f>'[9]NAW7 - HVP - SSEH'!AA84</f>
        <v>0</v>
      </c>
      <c r="AB87" s="52">
        <f>'[9]NAW7 - HVP - SSEH'!AB84</f>
        <v>0</v>
      </c>
      <c r="AC87" s="52">
        <f>'[9]NAW7 - HVP - SSEH'!AC84</f>
        <v>0</v>
      </c>
      <c r="AD87" s="59">
        <f t="shared" si="479"/>
        <v>0</v>
      </c>
      <c r="AE87" s="52">
        <f>'[9]NAW7 - HVP - SSEH'!AE84</f>
        <v>0</v>
      </c>
      <c r="AF87" s="52">
        <f>'[9]NAW7 - HVP - SSEH'!AF84</f>
        <v>0</v>
      </c>
      <c r="AG87" s="52">
        <f>'[9]NAW7 - HVP - SSEH'!AG84</f>
        <v>0</v>
      </c>
      <c r="AH87" s="52">
        <f>'[9]NAW7 - HVP - SSEH'!AH84</f>
        <v>0</v>
      </c>
      <c r="AI87" s="52">
        <f>'[9]NAW7 - HVP - SSEH'!AI84</f>
        <v>0</v>
      </c>
      <c r="AJ87" s="59">
        <f t="shared" si="480"/>
        <v>0</v>
      </c>
      <c r="AK87" s="52">
        <f>'[9]NAW7 - HVP - SSEH'!AK84</f>
        <v>0</v>
      </c>
      <c r="AL87" s="52">
        <f>'[9]NAW7 - HVP - SSEH'!AL84</f>
        <v>0</v>
      </c>
      <c r="AM87" s="52">
        <f>'[9]NAW7 - HVP - SSEH'!AM84</f>
        <v>0</v>
      </c>
      <c r="AN87" s="52">
        <f>'[9]NAW7 - HVP - SSEH'!AN84</f>
        <v>0</v>
      </c>
      <c r="AO87" s="52">
        <f>'[9]NAW7 - HVP - SSEH'!AO84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SSEH'!G85</f>
        <v>0</v>
      </c>
      <c r="H88" s="52">
        <f>'[9]NAW7 - HVP - SSEH'!H85</f>
        <v>0</v>
      </c>
      <c r="I88" s="52">
        <f>'[9]NAW7 - HVP - SSEH'!I85</f>
        <v>0</v>
      </c>
      <c r="J88" s="52">
        <f>'[9]NAW7 - HVP - SSEH'!J85</f>
        <v>0</v>
      </c>
      <c r="K88" s="52">
        <f>'[9]NAW7 - HVP - SSEH'!K85</f>
        <v>0</v>
      </c>
      <c r="L88" s="59">
        <f t="shared" si="476"/>
        <v>0</v>
      </c>
      <c r="M88" s="52">
        <f>'[9]NAW7 - HVP - SSEH'!M85</f>
        <v>0</v>
      </c>
      <c r="N88" s="52">
        <f>'[9]NAW7 - HVP - SSEH'!N85</f>
        <v>0</v>
      </c>
      <c r="O88" s="52">
        <f>'[9]NAW7 - HVP - SSEH'!O85</f>
        <v>0</v>
      </c>
      <c r="P88" s="52">
        <f>'[9]NAW7 - HVP - SSEH'!P85</f>
        <v>0</v>
      </c>
      <c r="Q88" s="52">
        <f>'[9]NAW7 - HVP - SSEH'!Q85</f>
        <v>0</v>
      </c>
      <c r="R88" s="59">
        <f t="shared" si="477"/>
        <v>0</v>
      </c>
      <c r="S88" s="52">
        <f>'[9]NAW7 - HVP - SSEH'!S85</f>
        <v>0</v>
      </c>
      <c r="T88" s="52">
        <f>'[9]NAW7 - HVP - SSEH'!T85</f>
        <v>0</v>
      </c>
      <c r="U88" s="52">
        <f>'[9]NAW7 - HVP - SSEH'!U85</f>
        <v>0</v>
      </c>
      <c r="V88" s="52">
        <f>'[9]NAW7 - HVP - SSEH'!V85</f>
        <v>0</v>
      </c>
      <c r="W88" s="52">
        <f>'[9]NAW7 - HVP - SSEH'!W85</f>
        <v>0</v>
      </c>
      <c r="X88" s="59">
        <f t="shared" si="478"/>
        <v>0</v>
      </c>
      <c r="Y88" s="52">
        <f>'[9]NAW7 - HVP - SSEH'!Y85</f>
        <v>0</v>
      </c>
      <c r="Z88" s="52">
        <f>'[9]NAW7 - HVP - SSEH'!Z85</f>
        <v>0</v>
      </c>
      <c r="AA88" s="52">
        <f>'[9]NAW7 - HVP - SSEH'!AA85</f>
        <v>0</v>
      </c>
      <c r="AB88" s="52">
        <f>'[9]NAW7 - HVP - SSEH'!AB85</f>
        <v>0</v>
      </c>
      <c r="AC88" s="52">
        <f>'[9]NAW7 - HVP - SSEH'!AC85</f>
        <v>0</v>
      </c>
      <c r="AD88" s="59">
        <f t="shared" si="479"/>
        <v>0</v>
      </c>
      <c r="AE88" s="52">
        <f>'[9]NAW7 - HVP - SSEH'!AE85</f>
        <v>0</v>
      </c>
      <c r="AF88" s="52">
        <f>'[9]NAW7 - HVP - SSEH'!AF85</f>
        <v>0</v>
      </c>
      <c r="AG88" s="52">
        <f>'[9]NAW7 - HVP - SSEH'!AG85</f>
        <v>0</v>
      </c>
      <c r="AH88" s="52">
        <f>'[9]NAW7 - HVP - SSEH'!AH85</f>
        <v>0</v>
      </c>
      <c r="AI88" s="52">
        <f>'[9]NAW7 - HVP - SSEH'!AI85</f>
        <v>0</v>
      </c>
      <c r="AJ88" s="59">
        <f t="shared" si="480"/>
        <v>0</v>
      </c>
      <c r="AK88" s="52">
        <f>'[9]NAW7 - HVP - SSEH'!AK85</f>
        <v>0</v>
      </c>
      <c r="AL88" s="52">
        <f>'[9]NAW7 - HVP - SSEH'!AL85</f>
        <v>0</v>
      </c>
      <c r="AM88" s="52">
        <f>'[9]NAW7 - HVP - SSEH'!AM85</f>
        <v>0</v>
      </c>
      <c r="AN88" s="52">
        <f>'[9]NAW7 - HVP - SSEH'!AN85</f>
        <v>0</v>
      </c>
      <c r="AO88" s="52">
        <f>'[9]NAW7 - HVP - SSEH'!AO85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SSEH'!G87</f>
        <v>0</v>
      </c>
      <c r="H90" s="52">
        <f>'[9]NAW7 - HVP - SSEH'!H87</f>
        <v>0</v>
      </c>
      <c r="I90" s="52">
        <f>'[9]NAW7 - HVP - SSEH'!I87</f>
        <v>0</v>
      </c>
      <c r="J90" s="52">
        <f>'[9]NAW7 - HVP - SSEH'!J87</f>
        <v>0</v>
      </c>
      <c r="K90" s="52">
        <f>'[9]NAW7 - HVP - SSEH'!K87</f>
        <v>0</v>
      </c>
      <c r="L90" s="53">
        <f>SUM(G90:K90)</f>
        <v>0</v>
      </c>
      <c r="M90" s="52">
        <f>'[9]NAW7 - HVP - SSEH'!M87</f>
        <v>0</v>
      </c>
      <c r="N90" s="52">
        <f>'[9]NAW7 - HVP - SSEH'!N87</f>
        <v>0</v>
      </c>
      <c r="O90" s="52">
        <f>'[9]NAW7 - HVP - SSEH'!O87</f>
        <v>0</v>
      </c>
      <c r="P90" s="52">
        <f>'[9]NAW7 - HVP - SSEH'!P87</f>
        <v>0</v>
      </c>
      <c r="Q90" s="52">
        <f>'[9]NAW7 - HVP - SSEH'!Q87</f>
        <v>0</v>
      </c>
      <c r="R90" s="53">
        <f>SUM(M90:Q90)</f>
        <v>0</v>
      </c>
      <c r="S90" s="52">
        <f>'[9]NAW7 - HVP - SSEH'!S87</f>
        <v>0</v>
      </c>
      <c r="T90" s="52">
        <f>'[9]NAW7 - HVP - SSEH'!T87</f>
        <v>0</v>
      </c>
      <c r="U90" s="52">
        <f>'[9]NAW7 - HVP - SSEH'!U87</f>
        <v>0</v>
      </c>
      <c r="V90" s="52">
        <f>'[9]NAW7 - HVP - SSEH'!V87</f>
        <v>0</v>
      </c>
      <c r="W90" s="52">
        <f>'[9]NAW7 - HVP - SSEH'!W87</f>
        <v>0</v>
      </c>
      <c r="X90" s="53">
        <f>SUM(S90:W90)</f>
        <v>0</v>
      </c>
      <c r="Y90" s="54">
        <f>'[9]NAW7 - HVP - SSEH'!Y87</f>
        <v>0</v>
      </c>
      <c r="Z90" s="54">
        <f>'[9]NAW7 - HVP - SSEH'!Z87</f>
        <v>0</v>
      </c>
      <c r="AA90" s="54">
        <f>'[9]NAW7 - HVP - SSEH'!AA87</f>
        <v>0</v>
      </c>
      <c r="AB90" s="54">
        <f>'[9]NAW7 - HVP - SSEH'!AB87</f>
        <v>0</v>
      </c>
      <c r="AC90" s="54">
        <f>'[9]NAW7 - HVP - SSEH'!AC87</f>
        <v>0</v>
      </c>
      <c r="AD90" s="53">
        <f>SUM(Y90:AC90)</f>
        <v>0</v>
      </c>
      <c r="AE90" s="54">
        <f>'[9]NAW7 - HVP - SSEH'!AE87</f>
        <v>0</v>
      </c>
      <c r="AF90" s="54">
        <f>'[9]NAW7 - HVP - SSEH'!AF87</f>
        <v>0</v>
      </c>
      <c r="AG90" s="54">
        <f>'[9]NAW7 - HVP - SSEH'!AG87</f>
        <v>0</v>
      </c>
      <c r="AH90" s="54">
        <f>'[9]NAW7 - HVP - SSEH'!AH87</f>
        <v>0</v>
      </c>
      <c r="AI90" s="54">
        <f>'[9]NAW7 - HVP - SSEH'!AI87</f>
        <v>0</v>
      </c>
      <c r="AJ90" s="53">
        <f>SUM(AE90:AI90)</f>
        <v>0</v>
      </c>
      <c r="AK90" s="54">
        <f>'[9]NAW7 - HVP - SSEH'!AK87</f>
        <v>0</v>
      </c>
      <c r="AL90" s="54">
        <f>'[9]NAW7 - HVP - SSEH'!AL87</f>
        <v>0</v>
      </c>
      <c r="AM90" s="54">
        <f>'[9]NAW7 - HVP - SSEH'!AM87</f>
        <v>0</v>
      </c>
      <c r="AN90" s="54">
        <f>'[9]NAW7 - HVP - SSEH'!AN87</f>
        <v>0</v>
      </c>
      <c r="AO90" s="54">
        <f>'[9]NAW7 - HVP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SSEH'!G88</f>
        <v>0</v>
      </c>
      <c r="H91" s="52">
        <f>'[9]NAW7 - HVP - SSEH'!H88</f>
        <v>0</v>
      </c>
      <c r="I91" s="52">
        <f>'[9]NAW7 - HVP - SSEH'!I88</f>
        <v>0</v>
      </c>
      <c r="J91" s="52">
        <f>'[9]NAW7 - HVP - SSEH'!J88</f>
        <v>0</v>
      </c>
      <c r="K91" s="52">
        <f>'[9]NAW7 - HVP - SSEH'!K88</f>
        <v>0</v>
      </c>
      <c r="L91" s="59">
        <f t="shared" ref="L91:L93" si="508">SUM(G91:K91)</f>
        <v>0</v>
      </c>
      <c r="M91" s="52">
        <f>'[9]NAW7 - HVP - SSEH'!M88</f>
        <v>0</v>
      </c>
      <c r="N91" s="52">
        <f>'[9]NAW7 - HVP - SSEH'!N88</f>
        <v>0</v>
      </c>
      <c r="O91" s="52">
        <f>'[9]NAW7 - HVP - SSEH'!O88</f>
        <v>0</v>
      </c>
      <c r="P91" s="52">
        <f>'[9]NAW7 - HVP - SSEH'!P88</f>
        <v>0</v>
      </c>
      <c r="Q91" s="52">
        <f>'[9]NAW7 - HVP - SSEH'!Q88</f>
        <v>0</v>
      </c>
      <c r="R91" s="59">
        <f t="shared" ref="R91:R93" si="509">SUM(M91:Q91)</f>
        <v>0</v>
      </c>
      <c r="S91" s="52">
        <f>'[9]NAW7 - HVP - SSEH'!S88</f>
        <v>0</v>
      </c>
      <c r="T91" s="52">
        <f>'[9]NAW7 - HVP - SSEH'!T88</f>
        <v>0</v>
      </c>
      <c r="U91" s="52">
        <f>'[9]NAW7 - HVP - SSEH'!U88</f>
        <v>0</v>
      </c>
      <c r="V91" s="52">
        <f>'[9]NAW7 - HVP - SSEH'!V88</f>
        <v>0</v>
      </c>
      <c r="W91" s="52">
        <f>'[9]NAW7 - HVP - SSEH'!W88</f>
        <v>0</v>
      </c>
      <c r="X91" s="59">
        <f t="shared" ref="X91:X93" si="510">SUM(S91:W91)</f>
        <v>0</v>
      </c>
      <c r="Y91" s="52">
        <f>'[9]NAW7 - HVP - SSEH'!Y88</f>
        <v>0</v>
      </c>
      <c r="Z91" s="52">
        <f>'[9]NAW7 - HVP - SSEH'!Z88</f>
        <v>0</v>
      </c>
      <c r="AA91" s="52">
        <f>'[9]NAW7 - HVP - SSEH'!AA88</f>
        <v>0</v>
      </c>
      <c r="AB91" s="52">
        <f>'[9]NAW7 - HVP - SSEH'!AB88</f>
        <v>0</v>
      </c>
      <c r="AC91" s="52">
        <f>'[9]NAW7 - HVP - SSEH'!AC88</f>
        <v>0</v>
      </c>
      <c r="AD91" s="59">
        <f t="shared" ref="AD91:AD93" si="511">SUM(Y91:AC91)</f>
        <v>0</v>
      </c>
      <c r="AE91" s="52">
        <f>'[9]NAW7 - HVP - SSEH'!AE88</f>
        <v>0</v>
      </c>
      <c r="AF91" s="52">
        <f>'[9]NAW7 - HVP - SSEH'!AF88</f>
        <v>0</v>
      </c>
      <c r="AG91" s="52">
        <f>'[9]NAW7 - HVP - SSEH'!AG88</f>
        <v>0</v>
      </c>
      <c r="AH91" s="52">
        <f>'[9]NAW7 - HVP - SSEH'!AH88</f>
        <v>0</v>
      </c>
      <c r="AI91" s="52">
        <f>'[9]NAW7 - HVP - SSEH'!AI88</f>
        <v>0</v>
      </c>
      <c r="AJ91" s="59">
        <f t="shared" ref="AJ91:AJ93" si="512">SUM(AE91:AI91)</f>
        <v>0</v>
      </c>
      <c r="AK91" s="52">
        <f>'[9]NAW7 - HVP - SSEH'!AK88</f>
        <v>0</v>
      </c>
      <c r="AL91" s="52">
        <f>'[9]NAW7 - HVP - SSEH'!AL88</f>
        <v>0</v>
      </c>
      <c r="AM91" s="52">
        <f>'[9]NAW7 - HVP - SSEH'!AM88</f>
        <v>0</v>
      </c>
      <c r="AN91" s="52">
        <f>'[9]NAW7 - HVP - SSEH'!AN88</f>
        <v>0</v>
      </c>
      <c r="AO91" s="52">
        <f>'[9]NAW7 - HVP - SSEH'!AO88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SSEH'!G89</f>
        <v>0</v>
      </c>
      <c r="H92" s="52">
        <f>'[9]NAW7 - HVP - SSEH'!H89</f>
        <v>0</v>
      </c>
      <c r="I92" s="52">
        <f>'[9]NAW7 - HVP - SSEH'!I89</f>
        <v>0</v>
      </c>
      <c r="J92" s="52">
        <f>'[9]NAW7 - HVP - SSEH'!J89</f>
        <v>0</v>
      </c>
      <c r="K92" s="52">
        <f>'[9]NAW7 - HVP - SSEH'!K89</f>
        <v>0</v>
      </c>
      <c r="L92" s="59">
        <f t="shared" si="508"/>
        <v>0</v>
      </c>
      <c r="M92" s="52">
        <f>'[9]NAW7 - HVP - SSEH'!M89</f>
        <v>0</v>
      </c>
      <c r="N92" s="52">
        <f>'[9]NAW7 - HVP - SSEH'!N89</f>
        <v>0</v>
      </c>
      <c r="O92" s="52">
        <f>'[9]NAW7 - HVP - SSEH'!O89</f>
        <v>0</v>
      </c>
      <c r="P92" s="52">
        <f>'[9]NAW7 - HVP - SSEH'!P89</f>
        <v>0</v>
      </c>
      <c r="Q92" s="52">
        <f>'[9]NAW7 - HVP - SSEH'!Q89</f>
        <v>0</v>
      </c>
      <c r="R92" s="59">
        <f t="shared" si="509"/>
        <v>0</v>
      </c>
      <c r="S92" s="52">
        <f>'[9]NAW7 - HVP - SSEH'!S89</f>
        <v>0</v>
      </c>
      <c r="T92" s="52">
        <f>'[9]NAW7 - HVP - SSEH'!T89</f>
        <v>0</v>
      </c>
      <c r="U92" s="52">
        <f>'[9]NAW7 - HVP - SSEH'!U89</f>
        <v>0</v>
      </c>
      <c r="V92" s="52">
        <f>'[9]NAW7 - HVP - SSEH'!V89</f>
        <v>0</v>
      </c>
      <c r="W92" s="52">
        <f>'[9]NAW7 - HVP - SSEH'!W89</f>
        <v>0</v>
      </c>
      <c r="X92" s="59">
        <f t="shared" si="510"/>
        <v>0</v>
      </c>
      <c r="Y92" s="52">
        <f>'[9]NAW7 - HVP - SSEH'!Y89</f>
        <v>0</v>
      </c>
      <c r="Z92" s="52">
        <f>'[9]NAW7 - HVP - SSEH'!Z89</f>
        <v>0</v>
      </c>
      <c r="AA92" s="52">
        <f>'[9]NAW7 - HVP - SSEH'!AA89</f>
        <v>0</v>
      </c>
      <c r="AB92" s="52">
        <f>'[9]NAW7 - HVP - SSEH'!AB89</f>
        <v>0</v>
      </c>
      <c r="AC92" s="52">
        <f>'[9]NAW7 - HVP - SSEH'!AC89</f>
        <v>0</v>
      </c>
      <c r="AD92" s="59">
        <f t="shared" si="511"/>
        <v>0</v>
      </c>
      <c r="AE92" s="52">
        <f>'[9]NAW7 - HVP - SSEH'!AE89</f>
        <v>0</v>
      </c>
      <c r="AF92" s="52">
        <f>'[9]NAW7 - HVP - SSEH'!AF89</f>
        <v>0</v>
      </c>
      <c r="AG92" s="52">
        <f>'[9]NAW7 - HVP - SSEH'!AG89</f>
        <v>0</v>
      </c>
      <c r="AH92" s="52">
        <f>'[9]NAW7 - HVP - SSEH'!AH89</f>
        <v>0</v>
      </c>
      <c r="AI92" s="52">
        <f>'[9]NAW7 - HVP - SSEH'!AI89</f>
        <v>0</v>
      </c>
      <c r="AJ92" s="59">
        <f t="shared" si="512"/>
        <v>0</v>
      </c>
      <c r="AK92" s="52">
        <f>'[9]NAW7 - HVP - SSEH'!AK89</f>
        <v>0</v>
      </c>
      <c r="AL92" s="52">
        <f>'[9]NAW7 - HVP - SSEH'!AL89</f>
        <v>0</v>
      </c>
      <c r="AM92" s="52">
        <f>'[9]NAW7 - HVP - SSEH'!AM89</f>
        <v>0</v>
      </c>
      <c r="AN92" s="52">
        <f>'[9]NAW7 - HVP - SSEH'!AN89</f>
        <v>0</v>
      </c>
      <c r="AO92" s="52">
        <f>'[9]NAW7 - HVP - SSEH'!AO89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SSEH'!G90</f>
        <v>0</v>
      </c>
      <c r="H93" s="52">
        <f>'[9]NAW7 - HVP - SSEH'!H90</f>
        <v>0</v>
      </c>
      <c r="I93" s="52">
        <f>'[9]NAW7 - HVP - SSEH'!I90</f>
        <v>0</v>
      </c>
      <c r="J93" s="52">
        <f>'[9]NAW7 - HVP - SSEH'!J90</f>
        <v>0</v>
      </c>
      <c r="K93" s="52">
        <f>'[9]NAW7 - HVP - SSEH'!K90</f>
        <v>0</v>
      </c>
      <c r="L93" s="59">
        <f t="shared" si="508"/>
        <v>0</v>
      </c>
      <c r="M93" s="52">
        <f>'[9]NAW7 - HVP - SSEH'!M90</f>
        <v>0</v>
      </c>
      <c r="N93" s="52">
        <f>'[9]NAW7 - HVP - SSEH'!N90</f>
        <v>0</v>
      </c>
      <c r="O93" s="52">
        <f>'[9]NAW7 - HVP - SSEH'!O90</f>
        <v>0</v>
      </c>
      <c r="P93" s="52">
        <f>'[9]NAW7 - HVP - SSEH'!P90</f>
        <v>0</v>
      </c>
      <c r="Q93" s="52">
        <f>'[9]NAW7 - HVP - SSEH'!Q90</f>
        <v>0</v>
      </c>
      <c r="R93" s="59">
        <f t="shared" si="509"/>
        <v>0</v>
      </c>
      <c r="S93" s="52">
        <f>'[9]NAW7 - HVP - SSEH'!S90</f>
        <v>0</v>
      </c>
      <c r="T93" s="52">
        <f>'[9]NAW7 - HVP - SSEH'!T90</f>
        <v>0</v>
      </c>
      <c r="U93" s="52">
        <f>'[9]NAW7 - HVP - SSEH'!U90</f>
        <v>0</v>
      </c>
      <c r="V93" s="52">
        <f>'[9]NAW7 - HVP - SSEH'!V90</f>
        <v>0</v>
      </c>
      <c r="W93" s="52">
        <f>'[9]NAW7 - HVP - SSEH'!W90</f>
        <v>0</v>
      </c>
      <c r="X93" s="59">
        <f t="shared" si="510"/>
        <v>0</v>
      </c>
      <c r="Y93" s="52">
        <f>'[9]NAW7 - HVP - SSEH'!Y90</f>
        <v>0</v>
      </c>
      <c r="Z93" s="52">
        <f>'[9]NAW7 - HVP - SSEH'!Z90</f>
        <v>0</v>
      </c>
      <c r="AA93" s="52">
        <f>'[9]NAW7 - HVP - SSEH'!AA90</f>
        <v>0</v>
      </c>
      <c r="AB93" s="52">
        <f>'[9]NAW7 - HVP - SSEH'!AB90</f>
        <v>0</v>
      </c>
      <c r="AC93" s="52">
        <f>'[9]NAW7 - HVP - SSEH'!AC90</f>
        <v>0</v>
      </c>
      <c r="AD93" s="59">
        <f t="shared" si="511"/>
        <v>0</v>
      </c>
      <c r="AE93" s="52">
        <f>'[9]NAW7 - HVP - SSEH'!AE90</f>
        <v>0</v>
      </c>
      <c r="AF93" s="52">
        <f>'[9]NAW7 - HVP - SSEH'!AF90</f>
        <v>0</v>
      </c>
      <c r="AG93" s="52">
        <f>'[9]NAW7 - HVP - SSEH'!AG90</f>
        <v>0</v>
      </c>
      <c r="AH93" s="52">
        <f>'[9]NAW7 - HVP - SSEH'!AH90</f>
        <v>0</v>
      </c>
      <c r="AI93" s="52">
        <f>'[9]NAW7 - HVP - SSEH'!AI90</f>
        <v>0</v>
      </c>
      <c r="AJ93" s="59">
        <f t="shared" si="512"/>
        <v>0</v>
      </c>
      <c r="AK93" s="52">
        <f>'[9]NAW7 - HVP - SSEH'!AK90</f>
        <v>0</v>
      </c>
      <c r="AL93" s="52">
        <f>'[9]NAW7 - HVP - SSEH'!AL90</f>
        <v>0</v>
      </c>
      <c r="AM93" s="52">
        <f>'[9]NAW7 - HVP - SSEH'!AM90</f>
        <v>0</v>
      </c>
      <c r="AN93" s="52">
        <f>'[9]NAW7 - HVP - SSEH'!AN90</f>
        <v>0</v>
      </c>
      <c r="AO93" s="52">
        <f>'[9]NAW7 - HVP - SSEH'!AO90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SSEH'!G92</f>
        <v>0</v>
      </c>
      <c r="H95" s="52">
        <f>'[9]NAW7 - HVP - SSEH'!H92</f>
        <v>0</v>
      </c>
      <c r="I95" s="52">
        <f>'[9]NAW7 - HVP - SSEH'!I92</f>
        <v>0</v>
      </c>
      <c r="J95" s="52">
        <f>'[9]NAW7 - HVP - SSEH'!J92</f>
        <v>0</v>
      </c>
      <c r="K95" s="52">
        <f>'[9]NAW7 - HVP - SSEH'!K92</f>
        <v>0</v>
      </c>
      <c r="L95" s="53">
        <f>SUM(G95:K95)</f>
        <v>0</v>
      </c>
      <c r="M95" s="52">
        <f>'[9]NAW7 - HVP - SSEH'!M92</f>
        <v>0</v>
      </c>
      <c r="N95" s="52">
        <f>'[9]NAW7 - HVP - SSEH'!N92</f>
        <v>0</v>
      </c>
      <c r="O95" s="52">
        <f>'[9]NAW7 - HVP - SSEH'!O92</f>
        <v>0</v>
      </c>
      <c r="P95" s="52">
        <f>'[9]NAW7 - HVP - SSEH'!P92</f>
        <v>0</v>
      </c>
      <c r="Q95" s="52">
        <f>'[9]NAW7 - HVP - SSEH'!Q92</f>
        <v>0</v>
      </c>
      <c r="R95" s="53">
        <f>SUM(M95:Q95)</f>
        <v>0</v>
      </c>
      <c r="S95" s="52">
        <f>'[9]NAW7 - HVP - SSEH'!S92</f>
        <v>0</v>
      </c>
      <c r="T95" s="52">
        <f>'[9]NAW7 - HVP - SSEH'!T92</f>
        <v>0</v>
      </c>
      <c r="U95" s="52">
        <f>'[9]NAW7 - HVP - SSEH'!U92</f>
        <v>0</v>
      </c>
      <c r="V95" s="52">
        <f>'[9]NAW7 - HVP - SSEH'!V92</f>
        <v>0</v>
      </c>
      <c r="W95" s="52">
        <f>'[9]NAW7 - HVP - SSEH'!W92</f>
        <v>0</v>
      </c>
      <c r="X95" s="53">
        <f>SUM(S95:W95)</f>
        <v>0</v>
      </c>
      <c r="Y95" s="54">
        <f>'[9]NAW7 - HVP - SSEH'!Y92</f>
        <v>0</v>
      </c>
      <c r="Z95" s="54">
        <f>'[9]NAW7 - HVP - SSEH'!Z92</f>
        <v>0</v>
      </c>
      <c r="AA95" s="54">
        <f>'[9]NAW7 - HVP - SSEH'!AA92</f>
        <v>0</v>
      </c>
      <c r="AB95" s="54">
        <f>'[9]NAW7 - HVP - SSEH'!AB92</f>
        <v>0</v>
      </c>
      <c r="AC95" s="54">
        <f>'[9]NAW7 - HVP - SSEH'!AC92</f>
        <v>0</v>
      </c>
      <c r="AD95" s="53">
        <f>SUM(Y95:AC95)</f>
        <v>0</v>
      </c>
      <c r="AE95" s="54">
        <f>'[9]NAW7 - HVP - SSEH'!AE92</f>
        <v>0</v>
      </c>
      <c r="AF95" s="54">
        <f>'[9]NAW7 - HVP - SSEH'!AF92</f>
        <v>0</v>
      </c>
      <c r="AG95" s="54">
        <f>'[9]NAW7 - HVP - SSEH'!AG92</f>
        <v>0</v>
      </c>
      <c r="AH95" s="54">
        <f>'[9]NAW7 - HVP - SSEH'!AH92</f>
        <v>0</v>
      </c>
      <c r="AI95" s="54">
        <f>'[9]NAW7 - HVP - SSEH'!AI92</f>
        <v>0</v>
      </c>
      <c r="AJ95" s="53">
        <f>SUM(AE95:AI95)</f>
        <v>0</v>
      </c>
      <c r="AK95" s="54">
        <f>'[9]NAW7 - HVP - SSEH'!AK92</f>
        <v>0</v>
      </c>
      <c r="AL95" s="54">
        <f>'[9]NAW7 - HVP - SSEH'!AL92</f>
        <v>0</v>
      </c>
      <c r="AM95" s="54">
        <f>'[9]NAW7 - HVP - SSEH'!AM92</f>
        <v>0</v>
      </c>
      <c r="AN95" s="54">
        <f>'[9]NAW7 - HVP - SSEH'!AN92</f>
        <v>0</v>
      </c>
      <c r="AO95" s="54">
        <f>'[9]NAW7 - HVP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SSEH'!G93</f>
        <v>0</v>
      </c>
      <c r="H96" s="52">
        <f>'[9]NAW7 - HVP - SSEH'!H93</f>
        <v>0</v>
      </c>
      <c r="I96" s="52">
        <f>'[9]NAW7 - HVP - SSEH'!I93</f>
        <v>0</v>
      </c>
      <c r="J96" s="52">
        <f>'[9]NAW7 - HVP - SSEH'!J93</f>
        <v>0</v>
      </c>
      <c r="K96" s="52">
        <f>'[9]NAW7 - HVP - SSEH'!K93</f>
        <v>0</v>
      </c>
      <c r="L96" s="59">
        <f t="shared" ref="L96:L98" si="539">SUM(G96:K96)</f>
        <v>0</v>
      </c>
      <c r="M96" s="52">
        <f>'[9]NAW7 - HVP - SSEH'!M93</f>
        <v>0</v>
      </c>
      <c r="N96" s="52">
        <f>'[9]NAW7 - HVP - SSEH'!N93</f>
        <v>0</v>
      </c>
      <c r="O96" s="52">
        <f>'[9]NAW7 - HVP - SSEH'!O93</f>
        <v>0</v>
      </c>
      <c r="P96" s="52">
        <f>'[9]NAW7 - HVP - SSEH'!P93</f>
        <v>0</v>
      </c>
      <c r="Q96" s="52">
        <f>'[9]NAW7 - HVP - SSEH'!Q93</f>
        <v>0</v>
      </c>
      <c r="R96" s="59">
        <f t="shared" ref="R96:R98" si="540">SUM(M96:Q96)</f>
        <v>0</v>
      </c>
      <c r="S96" s="52">
        <f>'[9]NAW7 - HVP - SSEH'!S93</f>
        <v>0</v>
      </c>
      <c r="T96" s="52">
        <f>'[9]NAW7 - HVP - SSEH'!T93</f>
        <v>0</v>
      </c>
      <c r="U96" s="52">
        <f>'[9]NAW7 - HVP - SSEH'!U93</f>
        <v>0</v>
      </c>
      <c r="V96" s="52">
        <f>'[9]NAW7 - HVP - SSEH'!V93</f>
        <v>0</v>
      </c>
      <c r="W96" s="52">
        <f>'[9]NAW7 - HVP - SSEH'!W93</f>
        <v>0</v>
      </c>
      <c r="X96" s="59">
        <f t="shared" ref="X96:X98" si="541">SUM(S96:W96)</f>
        <v>0</v>
      </c>
      <c r="Y96" s="52">
        <f>'[9]NAW7 - HVP - SSEH'!Y93</f>
        <v>0</v>
      </c>
      <c r="Z96" s="52">
        <f>'[9]NAW7 - HVP - SSEH'!Z93</f>
        <v>0</v>
      </c>
      <c r="AA96" s="52">
        <f>'[9]NAW7 - HVP - SSEH'!AA93</f>
        <v>0</v>
      </c>
      <c r="AB96" s="52">
        <f>'[9]NAW7 - HVP - SSEH'!AB93</f>
        <v>0</v>
      </c>
      <c r="AC96" s="52">
        <f>'[9]NAW7 - HVP - SSEH'!AC93</f>
        <v>0</v>
      </c>
      <c r="AD96" s="59">
        <f t="shared" ref="AD96:AD98" si="542">SUM(Y96:AC96)</f>
        <v>0</v>
      </c>
      <c r="AE96" s="52">
        <f>'[9]NAW7 - HVP - SSEH'!AE93</f>
        <v>0</v>
      </c>
      <c r="AF96" s="52">
        <f>'[9]NAW7 - HVP - SSEH'!AF93</f>
        <v>0</v>
      </c>
      <c r="AG96" s="52">
        <f>'[9]NAW7 - HVP - SSEH'!AG93</f>
        <v>0</v>
      </c>
      <c r="AH96" s="52">
        <f>'[9]NAW7 - HVP - SSEH'!AH93</f>
        <v>0</v>
      </c>
      <c r="AI96" s="52">
        <f>'[9]NAW7 - HVP - SSEH'!AI93</f>
        <v>0</v>
      </c>
      <c r="AJ96" s="59">
        <f t="shared" ref="AJ96:AJ98" si="543">SUM(AE96:AI96)</f>
        <v>0</v>
      </c>
      <c r="AK96" s="52">
        <f>'[9]NAW7 - HVP - SSEH'!AK93</f>
        <v>0</v>
      </c>
      <c r="AL96" s="52">
        <f>'[9]NAW7 - HVP - SSEH'!AL93</f>
        <v>0</v>
      </c>
      <c r="AM96" s="52">
        <f>'[9]NAW7 - HVP - SSEH'!AM93</f>
        <v>0</v>
      </c>
      <c r="AN96" s="52">
        <f>'[9]NAW7 - HVP - SSEH'!AN93</f>
        <v>0</v>
      </c>
      <c r="AO96" s="52">
        <f>'[9]NAW7 - HVP - SSEH'!AO93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SSEH'!G94</f>
        <v>0</v>
      </c>
      <c r="H97" s="52">
        <f>'[9]NAW7 - HVP - SSEH'!H94</f>
        <v>0</v>
      </c>
      <c r="I97" s="52">
        <f>'[9]NAW7 - HVP - SSEH'!I94</f>
        <v>0</v>
      </c>
      <c r="J97" s="52">
        <f>'[9]NAW7 - HVP - SSEH'!J94</f>
        <v>0</v>
      </c>
      <c r="K97" s="52">
        <f>'[9]NAW7 - HVP - SSEH'!K94</f>
        <v>0</v>
      </c>
      <c r="L97" s="59">
        <f t="shared" si="539"/>
        <v>0</v>
      </c>
      <c r="M97" s="52">
        <f>'[9]NAW7 - HVP - SSEH'!M94</f>
        <v>0</v>
      </c>
      <c r="N97" s="52">
        <f>'[9]NAW7 - HVP - SSEH'!N94</f>
        <v>0</v>
      </c>
      <c r="O97" s="52">
        <f>'[9]NAW7 - HVP - SSEH'!O94</f>
        <v>0</v>
      </c>
      <c r="P97" s="52">
        <f>'[9]NAW7 - HVP - SSEH'!P94</f>
        <v>0</v>
      </c>
      <c r="Q97" s="52">
        <f>'[9]NAW7 - HVP - SSEH'!Q94</f>
        <v>0</v>
      </c>
      <c r="R97" s="59">
        <f t="shared" si="540"/>
        <v>0</v>
      </c>
      <c r="S97" s="52">
        <f>'[9]NAW7 - HVP - SSEH'!S94</f>
        <v>0</v>
      </c>
      <c r="T97" s="52">
        <f>'[9]NAW7 - HVP - SSEH'!T94</f>
        <v>0</v>
      </c>
      <c r="U97" s="52">
        <f>'[9]NAW7 - HVP - SSEH'!U94</f>
        <v>0</v>
      </c>
      <c r="V97" s="52">
        <f>'[9]NAW7 - HVP - SSEH'!V94</f>
        <v>0</v>
      </c>
      <c r="W97" s="52">
        <f>'[9]NAW7 - HVP - SSEH'!W94</f>
        <v>0</v>
      </c>
      <c r="X97" s="59">
        <f t="shared" si="541"/>
        <v>0</v>
      </c>
      <c r="Y97" s="52">
        <f>'[9]NAW7 - HVP - SSEH'!Y94</f>
        <v>0</v>
      </c>
      <c r="Z97" s="52">
        <f>'[9]NAW7 - HVP - SSEH'!Z94</f>
        <v>0</v>
      </c>
      <c r="AA97" s="52">
        <f>'[9]NAW7 - HVP - SSEH'!AA94</f>
        <v>0</v>
      </c>
      <c r="AB97" s="52">
        <f>'[9]NAW7 - HVP - SSEH'!AB94</f>
        <v>0</v>
      </c>
      <c r="AC97" s="52">
        <f>'[9]NAW7 - HVP - SSEH'!AC94</f>
        <v>0</v>
      </c>
      <c r="AD97" s="59">
        <f t="shared" si="542"/>
        <v>0</v>
      </c>
      <c r="AE97" s="52">
        <f>'[9]NAW7 - HVP - SSEH'!AE94</f>
        <v>0</v>
      </c>
      <c r="AF97" s="52">
        <f>'[9]NAW7 - HVP - SSEH'!AF94</f>
        <v>0</v>
      </c>
      <c r="AG97" s="52">
        <f>'[9]NAW7 - HVP - SSEH'!AG94</f>
        <v>0</v>
      </c>
      <c r="AH97" s="52">
        <f>'[9]NAW7 - HVP - SSEH'!AH94</f>
        <v>0</v>
      </c>
      <c r="AI97" s="52">
        <f>'[9]NAW7 - HVP - SSEH'!AI94</f>
        <v>0</v>
      </c>
      <c r="AJ97" s="59">
        <f t="shared" si="543"/>
        <v>0</v>
      </c>
      <c r="AK97" s="52">
        <f>'[9]NAW7 - HVP - SSEH'!AK94</f>
        <v>0</v>
      </c>
      <c r="AL97" s="52">
        <f>'[9]NAW7 - HVP - SSEH'!AL94</f>
        <v>0</v>
      </c>
      <c r="AM97" s="52">
        <f>'[9]NAW7 - HVP - SSEH'!AM94</f>
        <v>0</v>
      </c>
      <c r="AN97" s="52">
        <f>'[9]NAW7 - HVP - SSEH'!AN94</f>
        <v>0</v>
      </c>
      <c r="AO97" s="52">
        <f>'[9]NAW7 - HVP - SSEH'!AO94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SSEH'!G95</f>
        <v>0</v>
      </c>
      <c r="H98" s="52">
        <f>'[9]NAW7 - HVP - SSEH'!H95</f>
        <v>0</v>
      </c>
      <c r="I98" s="52">
        <f>'[9]NAW7 - HVP - SSEH'!I95</f>
        <v>0</v>
      </c>
      <c r="J98" s="52">
        <f>'[9]NAW7 - HVP - SSEH'!J95</f>
        <v>0</v>
      </c>
      <c r="K98" s="52">
        <f>'[9]NAW7 - HVP - SSEH'!K95</f>
        <v>0</v>
      </c>
      <c r="L98" s="59">
        <f t="shared" si="539"/>
        <v>0</v>
      </c>
      <c r="M98" s="52">
        <f>'[9]NAW7 - HVP - SSEH'!M95</f>
        <v>0</v>
      </c>
      <c r="N98" s="52">
        <f>'[9]NAW7 - HVP - SSEH'!N95</f>
        <v>0</v>
      </c>
      <c r="O98" s="52">
        <f>'[9]NAW7 - HVP - SSEH'!O95</f>
        <v>0</v>
      </c>
      <c r="P98" s="52">
        <f>'[9]NAW7 - HVP - SSEH'!P95</f>
        <v>0</v>
      </c>
      <c r="Q98" s="52">
        <f>'[9]NAW7 - HVP - SSEH'!Q95</f>
        <v>0</v>
      </c>
      <c r="R98" s="59">
        <f t="shared" si="540"/>
        <v>0</v>
      </c>
      <c r="S98" s="52">
        <f>'[9]NAW7 - HVP - SSEH'!S95</f>
        <v>0</v>
      </c>
      <c r="T98" s="52">
        <f>'[9]NAW7 - HVP - SSEH'!T95</f>
        <v>0</v>
      </c>
      <c r="U98" s="52">
        <f>'[9]NAW7 - HVP - SSEH'!U95</f>
        <v>0</v>
      </c>
      <c r="V98" s="52">
        <f>'[9]NAW7 - HVP - SSEH'!V95</f>
        <v>0</v>
      </c>
      <c r="W98" s="52">
        <f>'[9]NAW7 - HVP - SSEH'!W95</f>
        <v>0</v>
      </c>
      <c r="X98" s="59">
        <f t="shared" si="541"/>
        <v>0</v>
      </c>
      <c r="Y98" s="52">
        <f>'[9]NAW7 - HVP - SSEH'!Y95</f>
        <v>0</v>
      </c>
      <c r="Z98" s="52">
        <f>'[9]NAW7 - HVP - SSEH'!Z95</f>
        <v>0</v>
      </c>
      <c r="AA98" s="52">
        <f>'[9]NAW7 - HVP - SSEH'!AA95</f>
        <v>0</v>
      </c>
      <c r="AB98" s="52">
        <f>'[9]NAW7 - HVP - SSEH'!AB95</f>
        <v>0</v>
      </c>
      <c r="AC98" s="52">
        <f>'[9]NAW7 - HVP - SSEH'!AC95</f>
        <v>0</v>
      </c>
      <c r="AD98" s="59">
        <f t="shared" si="542"/>
        <v>0</v>
      </c>
      <c r="AE98" s="52">
        <f>'[9]NAW7 - HVP - SSEH'!AE95</f>
        <v>0</v>
      </c>
      <c r="AF98" s="52">
        <f>'[9]NAW7 - HVP - SSEH'!AF95</f>
        <v>0</v>
      </c>
      <c r="AG98" s="52">
        <f>'[9]NAW7 - HVP - SSEH'!AG95</f>
        <v>0</v>
      </c>
      <c r="AH98" s="52">
        <f>'[9]NAW7 - HVP - SSEH'!AH95</f>
        <v>0</v>
      </c>
      <c r="AI98" s="52">
        <f>'[9]NAW7 - HVP - SSEH'!AI95</f>
        <v>0</v>
      </c>
      <c r="AJ98" s="59">
        <f t="shared" si="543"/>
        <v>0</v>
      </c>
      <c r="AK98" s="52">
        <f>'[9]NAW7 - HVP - SSEH'!AK95</f>
        <v>0</v>
      </c>
      <c r="AL98" s="52">
        <f>'[9]NAW7 - HVP - SSEH'!AL95</f>
        <v>0</v>
      </c>
      <c r="AM98" s="52">
        <f>'[9]NAW7 - HVP - SSEH'!AM95</f>
        <v>0</v>
      </c>
      <c r="AN98" s="52">
        <f>'[9]NAW7 - HVP - SSEH'!AN95</f>
        <v>0</v>
      </c>
      <c r="AO98" s="52">
        <f>'[9]NAW7 - HVP - SSEH'!AO95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SSEH'!G97</f>
        <v>0</v>
      </c>
      <c r="H100" s="52">
        <f>'[9]NAW7 - HVP - SSEH'!H97</f>
        <v>0</v>
      </c>
      <c r="I100" s="52">
        <f>'[9]NAW7 - HVP - SSEH'!I97</f>
        <v>0</v>
      </c>
      <c r="J100" s="52">
        <f>'[9]NAW7 - HVP - SSEH'!J97</f>
        <v>0</v>
      </c>
      <c r="K100" s="52">
        <f>'[9]NAW7 - HVP - SSEH'!K97</f>
        <v>0</v>
      </c>
      <c r="L100" s="53">
        <f>SUM(G100:K100)</f>
        <v>0</v>
      </c>
      <c r="M100" s="69">
        <f>'[9]NAW7 - HVP - SSEH'!M97</f>
        <v>0</v>
      </c>
      <c r="N100" s="69">
        <f>'[9]NAW7 - HVP - SSEH'!N97</f>
        <v>0</v>
      </c>
      <c r="O100" s="69">
        <f>'[9]NAW7 - HVP - SSEH'!O97</f>
        <v>0</v>
      </c>
      <c r="P100" s="69">
        <f>'[9]NAW7 - HVP - SSEH'!P97</f>
        <v>0</v>
      </c>
      <c r="Q100" s="69">
        <f>'[9]NAW7 - HVP - SSEH'!Q97</f>
        <v>0</v>
      </c>
      <c r="R100" s="53">
        <f>SUM(M100:Q100)</f>
        <v>0</v>
      </c>
      <c r="S100" s="52">
        <f>'[9]NAW7 - HVP - SSEH'!S97</f>
        <v>0</v>
      </c>
      <c r="T100" s="52">
        <f>'[9]NAW7 - HVP - SSEH'!T97</f>
        <v>0</v>
      </c>
      <c r="U100" s="52">
        <f>'[9]NAW7 - HVP - SSEH'!U97</f>
        <v>0</v>
      </c>
      <c r="V100" s="52">
        <f>'[9]NAW7 - HVP - SSEH'!V97</f>
        <v>0</v>
      </c>
      <c r="W100" s="52">
        <f>'[9]NAW7 - HVP - SSEH'!W97</f>
        <v>0</v>
      </c>
      <c r="X100" s="53">
        <f>SUM(S100:W100)</f>
        <v>0</v>
      </c>
      <c r="Y100" s="69">
        <f>'[9]NAW7 - HVP - SSEH'!Y97</f>
        <v>0</v>
      </c>
      <c r="Z100" s="69">
        <f>'[9]NAW7 - HVP - SSEH'!Z97</f>
        <v>0</v>
      </c>
      <c r="AA100" s="69">
        <f>'[9]NAW7 - HVP - SSEH'!AA97</f>
        <v>0</v>
      </c>
      <c r="AB100" s="69">
        <f>'[9]NAW7 - HVP - SSEH'!AB97</f>
        <v>0</v>
      </c>
      <c r="AC100" s="69">
        <f>'[9]NAW7 - HVP - SSEH'!AC97</f>
        <v>0</v>
      </c>
      <c r="AD100" s="53">
        <f>SUM(Y100:AC100)</f>
        <v>0</v>
      </c>
      <c r="AE100" s="54">
        <f>'[9]NAW7 - HVP - SSEH'!AE97</f>
        <v>0</v>
      </c>
      <c r="AF100" s="54">
        <f>'[9]NAW7 - HVP - SSEH'!AF97</f>
        <v>0</v>
      </c>
      <c r="AG100" s="54">
        <f>'[9]NAW7 - HVP - SSEH'!AG97</f>
        <v>0</v>
      </c>
      <c r="AH100" s="54">
        <f>'[9]NAW7 - HVP - SSEH'!AH97</f>
        <v>0</v>
      </c>
      <c r="AI100" s="54">
        <f>'[9]NAW7 - HVP - SSEH'!AI97</f>
        <v>0</v>
      </c>
      <c r="AJ100" s="53">
        <f>SUM(AE100:AI100)</f>
        <v>0</v>
      </c>
      <c r="AK100" s="69">
        <f>'[9]NAW7 - HVP - SSEH'!AK97</f>
        <v>0</v>
      </c>
      <c r="AL100" s="69">
        <f>'[9]NAW7 - HVP - SSEH'!AL97</f>
        <v>0</v>
      </c>
      <c r="AM100" s="69">
        <f>'[9]NAW7 - HVP - SSEH'!AM97</f>
        <v>0</v>
      </c>
      <c r="AN100" s="69">
        <f>'[9]NAW7 - HVP - SSEH'!AN97</f>
        <v>0</v>
      </c>
      <c r="AO100" s="69">
        <f>'[9]NAW7 - HVP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SSEH'!G98</f>
        <v>0</v>
      </c>
      <c r="H101" s="52">
        <f>'[9]NAW7 - HVP - SSEH'!H98</f>
        <v>0</v>
      </c>
      <c r="I101" s="52">
        <f>'[9]NAW7 - HVP - SSEH'!I98</f>
        <v>0</v>
      </c>
      <c r="J101" s="52">
        <f>'[9]NAW7 - HVP - SSEH'!J98</f>
        <v>0</v>
      </c>
      <c r="K101" s="52">
        <f>'[9]NAW7 - HVP - SSEH'!K98</f>
        <v>0</v>
      </c>
      <c r="L101" s="59">
        <f t="shared" ref="L101:L103" si="570">SUM(G101:K101)</f>
        <v>0</v>
      </c>
      <c r="M101" s="52">
        <f>'[9]NAW7 - HVP - SSEH'!M98</f>
        <v>0</v>
      </c>
      <c r="N101" s="52">
        <f>'[9]NAW7 - HVP - SSEH'!N98</f>
        <v>0</v>
      </c>
      <c r="O101" s="52">
        <f>'[9]NAW7 - HVP - SSEH'!O98</f>
        <v>0</v>
      </c>
      <c r="P101" s="52">
        <f>'[9]NAW7 - HVP - SSEH'!P98</f>
        <v>0</v>
      </c>
      <c r="Q101" s="52">
        <f>'[9]NAW7 - HVP - SSEH'!Q98</f>
        <v>0</v>
      </c>
      <c r="R101" s="59">
        <f t="shared" ref="R101:R103" si="571">SUM(M101:Q101)</f>
        <v>0</v>
      </c>
      <c r="S101" s="52">
        <f>'[9]NAW7 - HVP - SSEH'!S98</f>
        <v>0</v>
      </c>
      <c r="T101" s="52">
        <f>'[9]NAW7 - HVP - SSEH'!T98</f>
        <v>0</v>
      </c>
      <c r="U101" s="52">
        <f>'[9]NAW7 - HVP - SSEH'!U98</f>
        <v>0</v>
      </c>
      <c r="V101" s="52">
        <f>'[9]NAW7 - HVP - SSEH'!V98</f>
        <v>0</v>
      </c>
      <c r="W101" s="52">
        <f>'[9]NAW7 - HVP - SSEH'!W98</f>
        <v>0</v>
      </c>
      <c r="X101" s="59">
        <f t="shared" ref="X101:X103" si="572">SUM(S101:W101)</f>
        <v>0</v>
      </c>
      <c r="Y101" s="52">
        <f>'[9]NAW7 - HVP - SSEH'!Y98</f>
        <v>0</v>
      </c>
      <c r="Z101" s="52">
        <f>'[9]NAW7 - HVP - SSEH'!Z98</f>
        <v>0</v>
      </c>
      <c r="AA101" s="52">
        <f>'[9]NAW7 - HVP - SSEH'!AA98</f>
        <v>0</v>
      </c>
      <c r="AB101" s="52">
        <f>'[9]NAW7 - HVP - SSEH'!AB98</f>
        <v>0</v>
      </c>
      <c r="AC101" s="52">
        <f>'[9]NAW7 - HVP - SSEH'!AC98</f>
        <v>0</v>
      </c>
      <c r="AD101" s="59">
        <f t="shared" ref="AD101:AD103" si="573">SUM(Y101:AC101)</f>
        <v>0</v>
      </c>
      <c r="AE101" s="52">
        <f>'[9]NAW7 - HVP - SSEH'!AE98</f>
        <v>0</v>
      </c>
      <c r="AF101" s="52">
        <f>'[9]NAW7 - HVP - SSEH'!AF98</f>
        <v>0</v>
      </c>
      <c r="AG101" s="52">
        <f>'[9]NAW7 - HVP - SSEH'!AG98</f>
        <v>0</v>
      </c>
      <c r="AH101" s="52">
        <f>'[9]NAW7 - HVP - SSEH'!AH98</f>
        <v>0</v>
      </c>
      <c r="AI101" s="52">
        <f>'[9]NAW7 - HVP - SSEH'!AI98</f>
        <v>0</v>
      </c>
      <c r="AJ101" s="59">
        <f t="shared" ref="AJ101:AJ103" si="574">SUM(AE101:AI101)</f>
        <v>0</v>
      </c>
      <c r="AK101" s="52">
        <f>'[9]NAW7 - HVP - SSEH'!AK98</f>
        <v>0</v>
      </c>
      <c r="AL101" s="52">
        <f>'[9]NAW7 - HVP - SSEH'!AL98</f>
        <v>0</v>
      </c>
      <c r="AM101" s="52">
        <f>'[9]NAW7 - HVP - SSEH'!AM98</f>
        <v>0</v>
      </c>
      <c r="AN101" s="52">
        <f>'[9]NAW7 - HVP - SSEH'!AN98</f>
        <v>0</v>
      </c>
      <c r="AO101" s="52">
        <f>'[9]NAW7 - HVP - SSEH'!AO98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SSEH'!G99</f>
        <v>0</v>
      </c>
      <c r="H102" s="52">
        <f>'[9]NAW7 - HVP - SSEH'!H99</f>
        <v>0</v>
      </c>
      <c r="I102" s="52">
        <f>'[9]NAW7 - HVP - SSEH'!I99</f>
        <v>0</v>
      </c>
      <c r="J102" s="52">
        <f>'[9]NAW7 - HVP - SSEH'!J99</f>
        <v>0</v>
      </c>
      <c r="K102" s="52">
        <f>'[9]NAW7 - HVP - SSEH'!K99</f>
        <v>0</v>
      </c>
      <c r="L102" s="59">
        <f t="shared" si="570"/>
        <v>0</v>
      </c>
      <c r="M102" s="52">
        <f>'[9]NAW7 - HVP - SSEH'!M99</f>
        <v>0</v>
      </c>
      <c r="N102" s="52">
        <f>'[9]NAW7 - HVP - SSEH'!N99</f>
        <v>0</v>
      </c>
      <c r="O102" s="52">
        <f>'[9]NAW7 - HVP - SSEH'!O99</f>
        <v>0</v>
      </c>
      <c r="P102" s="52">
        <f>'[9]NAW7 - HVP - SSEH'!P99</f>
        <v>0</v>
      </c>
      <c r="Q102" s="52">
        <f>'[9]NAW7 - HVP - SSEH'!Q99</f>
        <v>0</v>
      </c>
      <c r="R102" s="59">
        <f t="shared" si="571"/>
        <v>0</v>
      </c>
      <c r="S102" s="52">
        <f>'[9]NAW7 - HVP - SSEH'!S99</f>
        <v>0</v>
      </c>
      <c r="T102" s="52">
        <f>'[9]NAW7 - HVP - SSEH'!T99</f>
        <v>0</v>
      </c>
      <c r="U102" s="52">
        <f>'[9]NAW7 - HVP - SSEH'!U99</f>
        <v>0</v>
      </c>
      <c r="V102" s="52">
        <f>'[9]NAW7 - HVP - SSEH'!V99</f>
        <v>0</v>
      </c>
      <c r="W102" s="52">
        <f>'[9]NAW7 - HVP - SSEH'!W99</f>
        <v>0</v>
      </c>
      <c r="X102" s="59">
        <f t="shared" si="572"/>
        <v>0</v>
      </c>
      <c r="Y102" s="52">
        <f>'[9]NAW7 - HVP - SSEH'!Y99</f>
        <v>0</v>
      </c>
      <c r="Z102" s="52">
        <f>'[9]NAW7 - HVP - SSEH'!Z99</f>
        <v>0</v>
      </c>
      <c r="AA102" s="52">
        <f>'[9]NAW7 - HVP - SSEH'!AA99</f>
        <v>0</v>
      </c>
      <c r="AB102" s="52">
        <f>'[9]NAW7 - HVP - SSEH'!AB99</f>
        <v>0</v>
      </c>
      <c r="AC102" s="52">
        <f>'[9]NAW7 - HVP - SSEH'!AC99</f>
        <v>0</v>
      </c>
      <c r="AD102" s="59">
        <f t="shared" si="573"/>
        <v>0</v>
      </c>
      <c r="AE102" s="52">
        <f>'[9]NAW7 - HVP - SSEH'!AE99</f>
        <v>0</v>
      </c>
      <c r="AF102" s="52">
        <f>'[9]NAW7 - HVP - SSEH'!AF99</f>
        <v>0</v>
      </c>
      <c r="AG102" s="52">
        <f>'[9]NAW7 - HVP - SSEH'!AG99</f>
        <v>0</v>
      </c>
      <c r="AH102" s="52">
        <f>'[9]NAW7 - HVP - SSEH'!AH99</f>
        <v>0</v>
      </c>
      <c r="AI102" s="52">
        <f>'[9]NAW7 - HVP - SSEH'!AI99</f>
        <v>0</v>
      </c>
      <c r="AJ102" s="59">
        <f t="shared" si="574"/>
        <v>0</v>
      </c>
      <c r="AK102" s="52">
        <f>'[9]NAW7 - HVP - SSEH'!AK99</f>
        <v>0</v>
      </c>
      <c r="AL102" s="52">
        <f>'[9]NAW7 - HVP - SSEH'!AL99</f>
        <v>0</v>
      </c>
      <c r="AM102" s="52">
        <f>'[9]NAW7 - HVP - SSEH'!AM99</f>
        <v>0</v>
      </c>
      <c r="AN102" s="52">
        <f>'[9]NAW7 - HVP - SSEH'!AN99</f>
        <v>0</v>
      </c>
      <c r="AO102" s="52">
        <f>'[9]NAW7 - HVP - SSEH'!AO99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SSEH'!G100</f>
        <v>0</v>
      </c>
      <c r="H103" s="52">
        <f>'[9]NAW7 - HVP - SSEH'!H100</f>
        <v>0</v>
      </c>
      <c r="I103" s="52">
        <f>'[9]NAW7 - HVP - SSEH'!I100</f>
        <v>0</v>
      </c>
      <c r="J103" s="52">
        <f>'[9]NAW7 - HVP - SSEH'!J100</f>
        <v>0</v>
      </c>
      <c r="K103" s="52">
        <f>'[9]NAW7 - HVP - SSEH'!K100</f>
        <v>0</v>
      </c>
      <c r="L103" s="59">
        <f t="shared" si="570"/>
        <v>0</v>
      </c>
      <c r="M103" s="52">
        <f>'[9]NAW7 - HVP - SSEH'!M100</f>
        <v>0</v>
      </c>
      <c r="N103" s="52">
        <f>'[9]NAW7 - HVP - SSEH'!N100</f>
        <v>0</v>
      </c>
      <c r="O103" s="52">
        <f>'[9]NAW7 - HVP - SSEH'!O100</f>
        <v>0</v>
      </c>
      <c r="P103" s="52">
        <f>'[9]NAW7 - HVP - SSEH'!P100</f>
        <v>0</v>
      </c>
      <c r="Q103" s="52">
        <f>'[9]NAW7 - HVP - SSEH'!Q100</f>
        <v>0</v>
      </c>
      <c r="R103" s="59">
        <f t="shared" si="571"/>
        <v>0</v>
      </c>
      <c r="S103" s="52">
        <f>'[9]NAW7 - HVP - SSEH'!S100</f>
        <v>0</v>
      </c>
      <c r="T103" s="52">
        <f>'[9]NAW7 - HVP - SSEH'!T100</f>
        <v>0</v>
      </c>
      <c r="U103" s="52">
        <f>'[9]NAW7 - HVP - SSEH'!U100</f>
        <v>0</v>
      </c>
      <c r="V103" s="52">
        <f>'[9]NAW7 - HVP - SSEH'!V100</f>
        <v>0</v>
      </c>
      <c r="W103" s="52">
        <f>'[9]NAW7 - HVP - SSEH'!W100</f>
        <v>0</v>
      </c>
      <c r="X103" s="59">
        <f t="shared" si="572"/>
        <v>0</v>
      </c>
      <c r="Y103" s="52">
        <f>'[9]NAW7 - HVP - SSEH'!Y100</f>
        <v>0</v>
      </c>
      <c r="Z103" s="52">
        <f>'[9]NAW7 - HVP - SSEH'!Z100</f>
        <v>0</v>
      </c>
      <c r="AA103" s="52">
        <f>'[9]NAW7 - HVP - SSEH'!AA100</f>
        <v>0</v>
      </c>
      <c r="AB103" s="52">
        <f>'[9]NAW7 - HVP - SSEH'!AB100</f>
        <v>0</v>
      </c>
      <c r="AC103" s="52">
        <f>'[9]NAW7 - HVP - SSEH'!AC100</f>
        <v>0</v>
      </c>
      <c r="AD103" s="59">
        <f t="shared" si="573"/>
        <v>0</v>
      </c>
      <c r="AE103" s="52">
        <f>'[9]NAW7 - HVP - SSEH'!AE100</f>
        <v>0</v>
      </c>
      <c r="AF103" s="52">
        <f>'[9]NAW7 - HVP - SSEH'!AF100</f>
        <v>0</v>
      </c>
      <c r="AG103" s="52">
        <f>'[9]NAW7 - HVP - SSEH'!AG100</f>
        <v>0</v>
      </c>
      <c r="AH103" s="52">
        <f>'[9]NAW7 - HVP - SSEH'!AH100</f>
        <v>0</v>
      </c>
      <c r="AI103" s="52">
        <f>'[9]NAW7 - HVP - SSEH'!AI100</f>
        <v>0</v>
      </c>
      <c r="AJ103" s="59">
        <f t="shared" si="574"/>
        <v>0</v>
      </c>
      <c r="AK103" s="52">
        <f>'[9]NAW7 - HVP - SSEH'!AK100</f>
        <v>0</v>
      </c>
      <c r="AL103" s="52">
        <f>'[9]NAW7 - HVP - SSEH'!AL100</f>
        <v>0</v>
      </c>
      <c r="AM103" s="52">
        <f>'[9]NAW7 - HVP - SSEH'!AM100</f>
        <v>0</v>
      </c>
      <c r="AN103" s="52">
        <f>'[9]NAW7 - HVP - SSEH'!AN100</f>
        <v>0</v>
      </c>
      <c r="AO103" s="52">
        <f>'[9]NAW7 - HVP - SSEH'!AO100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593">SUM(CD104,CD99,CD94,CD89,CD84,CD79,CD74,CD69,CD64,CD59)</f>
        <v>96941039.920136198</v>
      </c>
      <c r="CE105" s="198">
        <f t="shared" si="593"/>
        <v>601694171.32513011</v>
      </c>
      <c r="CF105" s="198">
        <f t="shared" si="593"/>
        <v>411899718.93146557</v>
      </c>
      <c r="CG105" s="198">
        <f t="shared" si="593"/>
        <v>176956699.35208225</v>
      </c>
      <c r="CH105" s="198">
        <f t="shared" si="483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594">SUM(CL104,CL99,CL94,CL89,CL84,CL79,CL74,CL69,CL64,CL59)</f>
        <v>96011764.141282544</v>
      </c>
      <c r="CM105" s="198">
        <f t="shared" si="594"/>
        <v>599511824.84457839</v>
      </c>
      <c r="CN105" s="198">
        <f t="shared" si="594"/>
        <v>386271790.31273741</v>
      </c>
      <c r="CO105" s="198">
        <f t="shared" si="594"/>
        <v>161200015.35348493</v>
      </c>
      <c r="CP105" s="198">
        <f t="shared" si="419"/>
        <v>1294250051.5171583</v>
      </c>
      <c r="CS105" s="198">
        <f>SUM(CS104,CS99,CS94,CS89,CS84,CS79,CS74,CS69,CS64,CS59)</f>
        <v>46000021.499166042</v>
      </c>
      <c r="CT105" s="198">
        <f t="shared" ref="CT105:CW105" si="595">SUM(CT104,CT99,CT94,CT89,CT84,CT79,CT74,CT69,CT64,CT59)</f>
        <v>101864085.74324247</v>
      </c>
      <c r="CU105" s="198">
        <f t="shared" si="595"/>
        <v>561789460.02188432</v>
      </c>
      <c r="CV105" s="198">
        <f t="shared" si="595"/>
        <v>477846004.09986687</v>
      </c>
      <c r="CW105" s="198">
        <f t="shared" si="595"/>
        <v>238834710.54844198</v>
      </c>
      <c r="CX105" s="198">
        <f t="shared" si="420"/>
        <v>1426334281.9126015</v>
      </c>
      <c r="DA105" s="198">
        <f>SUM(DA104,DA99,DA94,DA89,DA84,DA79,DA74,DA69,DA64,DA59)</f>
        <v>46000021.499166042</v>
      </c>
      <c r="DB105" s="198">
        <f t="shared" ref="DB105:DE105" si="596">SUM(DB104,DB99,DB94,DB89,DB84,DB79,DB74,DB69,DB64,DB59)</f>
        <v>101864085.74324247</v>
      </c>
      <c r="DC105" s="198">
        <f t="shared" si="596"/>
        <v>561789460.02188432</v>
      </c>
      <c r="DD105" s="198">
        <f t="shared" si="596"/>
        <v>477846004.09986687</v>
      </c>
      <c r="DE105" s="198">
        <f t="shared" si="596"/>
        <v>238834710.54844198</v>
      </c>
      <c r="DF105" s="198">
        <f t="shared" si="421"/>
        <v>1426334281.9126015</v>
      </c>
      <c r="DI105" s="198">
        <f>SUM(DI104,DI99,DI94,DI89,DI84,DI79,DI74,DI69,DI64,DI59)</f>
        <v>40740869.272790469</v>
      </c>
      <c r="DJ105" s="198">
        <f t="shared" ref="DJ105:DM105" si="597">SUM(DJ104,DJ99,DJ94,DJ89,DJ84,DJ79,DJ74,DJ69,DJ64,DJ59)</f>
        <v>107709398.95237824</v>
      </c>
      <c r="DK105" s="198">
        <f t="shared" si="597"/>
        <v>524078145.52652299</v>
      </c>
      <c r="DL105" s="198">
        <f t="shared" si="597"/>
        <v>569404253.6427778</v>
      </c>
      <c r="DM105" s="198">
        <f t="shared" si="597"/>
        <v>316659565.4283638</v>
      </c>
      <c r="DN105" s="198">
        <f t="shared" si="423"/>
        <v>1558592232.8228333</v>
      </c>
      <c r="DQ105" s="198">
        <f>SUM(DQ104,DQ99,DQ94,DQ89,DQ84,DQ79,DQ74,DQ69,DQ64,DQ59)</f>
        <v>40740869.272790469</v>
      </c>
      <c r="DR105" s="198">
        <f t="shared" ref="DR105:DU105" si="598">SUM(DR104,DR99,DR94,DR89,DR84,DR79,DR74,DR69,DR64,DR59)</f>
        <v>107709398.95237824</v>
      </c>
      <c r="DS105" s="198">
        <f t="shared" si="598"/>
        <v>524078145.52652299</v>
      </c>
      <c r="DT105" s="198">
        <f t="shared" si="598"/>
        <v>569404253.6427778</v>
      </c>
      <c r="DU105" s="198">
        <f t="shared" si="598"/>
        <v>316659565.4283638</v>
      </c>
      <c r="DV105" s="198">
        <f t="shared" si="422"/>
        <v>1558592232.8228333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336</v>
      </c>
      <c r="E107" s="50">
        <f>D107+SUM(AE107:AI107)</f>
        <v>336</v>
      </c>
      <c r="F107" s="51" t="s">
        <v>25</v>
      </c>
      <c r="G107" s="52">
        <f>'[9]NAW7 - HVP - SSEH'!G104</f>
        <v>128</v>
      </c>
      <c r="H107" s="52">
        <f>'[9]NAW7 - HVP - SSEH'!H104</f>
        <v>81</v>
      </c>
      <c r="I107" s="52">
        <f>'[9]NAW7 - HVP - SSEH'!I104</f>
        <v>61</v>
      </c>
      <c r="J107" s="52">
        <f>'[9]NAW7 - HVP - SSEH'!J104</f>
        <v>30</v>
      </c>
      <c r="K107" s="52">
        <f>'[9]NAW7 - HVP - SSEH'!K104</f>
        <v>36</v>
      </c>
      <c r="L107" s="80">
        <f>SUM(G107:K107)</f>
        <v>336</v>
      </c>
      <c r="M107" s="52">
        <f>'[9]NAW7 - HVP - SSEH'!M104</f>
        <v>116</v>
      </c>
      <c r="N107" s="52">
        <f>'[9]NAW7 - HVP - SSEH'!N104</f>
        <v>82</v>
      </c>
      <c r="O107" s="52">
        <f>'[9]NAW7 - HVP - SSEH'!O104</f>
        <v>62</v>
      </c>
      <c r="P107" s="52">
        <f>'[9]NAW7 - HVP - SSEH'!P104</f>
        <v>37</v>
      </c>
      <c r="Q107" s="52">
        <f>'[9]NAW7 - HVP - SSEH'!Q104</f>
        <v>38</v>
      </c>
      <c r="R107" s="53">
        <f>SUM(M107:Q107)</f>
        <v>335</v>
      </c>
      <c r="S107" s="52">
        <f>'[9]NAW7 - HVP - SSEH'!S104</f>
        <v>0</v>
      </c>
      <c r="T107" s="52">
        <f>'[9]NAW7 - HVP - SSEH'!T104</f>
        <v>0</v>
      </c>
      <c r="U107" s="52">
        <f>'[9]NAW7 - HVP - SSEH'!U104</f>
        <v>0</v>
      </c>
      <c r="V107" s="52">
        <f>'[9]NAW7 - HVP - SSEH'!V104</f>
        <v>0</v>
      </c>
      <c r="W107" s="52">
        <f>'[9]NAW7 - HVP - SSEH'!W104</f>
        <v>0</v>
      </c>
      <c r="X107" s="53">
        <f>SUM(S107:W107)</f>
        <v>0</v>
      </c>
      <c r="Y107" s="54">
        <f>'[9]NAW7 - HVP - SSEH'!Y104</f>
        <v>111</v>
      </c>
      <c r="Z107" s="54">
        <f>'[9]NAW7 - HVP - SSEH'!Z104</f>
        <v>87</v>
      </c>
      <c r="AA107" s="54">
        <f>'[9]NAW7 - HVP - SSEH'!AA104</f>
        <v>64</v>
      </c>
      <c r="AB107" s="54">
        <f>'[9]NAW7 - HVP - SSEH'!AB104</f>
        <v>34</v>
      </c>
      <c r="AC107" s="54">
        <f>'[9]NAW7 - HVP - SSEH'!AC104</f>
        <v>40</v>
      </c>
      <c r="AD107" s="53">
        <f>SUM(Y107:AC107)</f>
        <v>336</v>
      </c>
      <c r="AE107" s="54">
        <f>'[9]NAW7 - HVP - SSEH'!AE104</f>
        <v>0</v>
      </c>
      <c r="AF107" s="54">
        <f>'[9]NAW7 - HVP - SSEH'!AF104</f>
        <v>0</v>
      </c>
      <c r="AG107" s="54">
        <f>'[9]NAW7 - HVP - SSEH'!AG104</f>
        <v>0</v>
      </c>
      <c r="AH107" s="54">
        <f>'[9]NAW7 - HVP - SSEH'!AH104</f>
        <v>0</v>
      </c>
      <c r="AI107" s="54">
        <f>'[9]NAW7 - HVP - SSEH'!AI104</f>
        <v>0</v>
      </c>
      <c r="AJ107" s="53">
        <f>SUM(AE107:AI107)</f>
        <v>0</v>
      </c>
      <c r="AK107" s="54">
        <f>'[9]NAW7 - HVP - SSEH'!AK104</f>
        <v>94</v>
      </c>
      <c r="AL107" s="54">
        <f>'[9]NAW7 - HVP - SSEH'!AL104</f>
        <v>94</v>
      </c>
      <c r="AM107" s="54">
        <f>'[9]NAW7 - HVP - SSEH'!AM104</f>
        <v>66</v>
      </c>
      <c r="AN107" s="54">
        <f>'[9]NAW7 - HVP - SSEH'!AN104</f>
        <v>38</v>
      </c>
      <c r="AO107" s="54">
        <f>'[9]NAW7 - HVP - SSEH'!AO104</f>
        <v>44</v>
      </c>
      <c r="AP107" s="53">
        <f>SUM(AK107:AO107)</f>
        <v>336</v>
      </c>
      <c r="BB107" s="6"/>
      <c r="BC107" s="6"/>
      <c r="BD107" s="51" t="s">
        <v>25</v>
      </c>
      <c r="BE107" s="172">
        <f>'SSEH - Probs. of Failure'!O$32</f>
        <v>2.5000000000000001E-2</v>
      </c>
      <c r="BF107" s="172">
        <f>'SSEH - Probs. of Failure'!P$32</f>
        <v>7.5000000000000011E-2</v>
      </c>
      <c r="BG107" s="172">
        <f>'SSEH - Probs. of Failure'!Q$32</f>
        <v>0.17499999999999999</v>
      </c>
      <c r="BH107" s="172">
        <f>'SSEH - Probs. of Failure'!R$32</f>
        <v>0.375</v>
      </c>
      <c r="BI107" s="172">
        <f>'SSEH - Probs. of Failure'!S$32</f>
        <v>0.75</v>
      </c>
      <c r="BJ107" s="175"/>
      <c r="BK107" s="6"/>
      <c r="BL107" s="51" t="s">
        <v>25</v>
      </c>
      <c r="BM107" s="194">
        <f>$BM2*'SSEH - Average Cons. of Failure'!$Q$32</f>
        <v>57373.632290294263</v>
      </c>
      <c r="BN107" s="194">
        <f>$BM2*'SSEH - Average Cons. of Failure'!$Q$32</f>
        <v>57373.632290294263</v>
      </c>
      <c r="BO107" s="194">
        <f>$BM2*'SSEH - Average Cons. of Failure'!$Q$32</f>
        <v>57373.632290294263</v>
      </c>
      <c r="BP107" s="194">
        <f>$BM2*'SSEH - Average Cons. of Failure'!$Q$32</f>
        <v>57373.632290294263</v>
      </c>
      <c r="BQ107" s="194">
        <f>$BM2*'SSEH - Average Cons. of Failure'!$Q$32</f>
        <v>57373.632290294263</v>
      </c>
      <c r="BR107" s="175"/>
      <c r="BS107" s="6"/>
      <c r="BT107" s="51" t="s">
        <v>25</v>
      </c>
      <c r="BU107" s="24">
        <f t="shared" si="418"/>
        <v>1434.3408072573566</v>
      </c>
      <c r="BV107" s="24">
        <f t="shared" si="418"/>
        <v>4303.0224217720706</v>
      </c>
      <c r="BW107" s="24">
        <f t="shared" si="418"/>
        <v>10040.385650801496</v>
      </c>
      <c r="BX107" s="24">
        <f t="shared" si="418"/>
        <v>21515.112108860347</v>
      </c>
      <c r="BY107" s="24">
        <f t="shared" si="418"/>
        <v>43030.224217720694</v>
      </c>
      <c r="BZ107" s="6"/>
      <c r="CA107" s="6"/>
      <c r="CB107" s="51" t="s">
        <v>25</v>
      </c>
      <c r="CC107" s="195">
        <f>IF(BU107="","",M107*BU107)</f>
        <v>166383.53364185337</v>
      </c>
      <c r="CD107" s="195">
        <f t="shared" ref="CD107:CG110" si="599">IF(BV107="","",N107*BV107)</f>
        <v>352847.8385853098</v>
      </c>
      <c r="CE107" s="195">
        <f t="shared" si="599"/>
        <v>622503.9103496928</v>
      </c>
      <c r="CF107" s="195">
        <f t="shared" si="599"/>
        <v>796059.14802783285</v>
      </c>
      <c r="CG107" s="195">
        <f t="shared" si="599"/>
        <v>1635148.5202733863</v>
      </c>
      <c r="CH107" s="198">
        <f t="shared" si="483"/>
        <v>3572942.9508780753</v>
      </c>
      <c r="CI107" s="68"/>
      <c r="CJ107" s="68"/>
      <c r="CK107" s="195">
        <f t="shared" ref="CK107:CO110" si="600">IF(BU107="","",G107*BU107)</f>
        <v>183595.62332894164</v>
      </c>
      <c r="CL107" s="195">
        <f t="shared" si="600"/>
        <v>348544.81616353773</v>
      </c>
      <c r="CM107" s="195">
        <f t="shared" si="600"/>
        <v>612463.52469889121</v>
      </c>
      <c r="CN107" s="195">
        <f t="shared" si="600"/>
        <v>645453.36326581042</v>
      </c>
      <c r="CO107" s="195">
        <f t="shared" si="600"/>
        <v>1549088.0718379449</v>
      </c>
      <c r="CP107" s="198">
        <f t="shared" si="419"/>
        <v>3339145.3992951261</v>
      </c>
      <c r="CS107" s="195">
        <f>IF(BU107="","",Y107*BU107)</f>
        <v>159211.82960556657</v>
      </c>
      <c r="CT107" s="195">
        <f t="shared" ref="CT107:CW110" si="601">IF(BV107="","",Z107*BV107)</f>
        <v>374362.95069417014</v>
      </c>
      <c r="CU107" s="195">
        <f t="shared" si="601"/>
        <v>642584.68165129574</v>
      </c>
      <c r="CV107" s="195">
        <f t="shared" si="601"/>
        <v>731513.81170125178</v>
      </c>
      <c r="CW107" s="195">
        <f t="shared" si="601"/>
        <v>1721208.9687088276</v>
      </c>
      <c r="CX107" s="198">
        <f t="shared" si="420"/>
        <v>3628882.2423611116</v>
      </c>
      <c r="DA107" s="195">
        <f>IF(BU107="","",(S107+Y107)*BU107)</f>
        <v>159211.82960556657</v>
      </c>
      <c r="DB107" s="195">
        <f t="shared" ref="DB107:DE110" si="602">IF(BV107="","",(T107+Z107)*BV107)</f>
        <v>374362.95069417014</v>
      </c>
      <c r="DC107" s="195">
        <f t="shared" si="602"/>
        <v>642584.68165129574</v>
      </c>
      <c r="DD107" s="195">
        <f t="shared" si="602"/>
        <v>731513.81170125178</v>
      </c>
      <c r="DE107" s="195">
        <f t="shared" si="602"/>
        <v>1721208.9687088276</v>
      </c>
      <c r="DF107" s="198">
        <f t="shared" si="421"/>
        <v>3628882.2423611116</v>
      </c>
      <c r="DI107" s="195">
        <f>IF(BU107="","",AK107*BU107)</f>
        <v>134828.03588219153</v>
      </c>
      <c r="DJ107" s="195">
        <f t="shared" ref="DJ107:DM110" si="603">IF(BV107="","",AL107*BV107)</f>
        <v>404484.10764657462</v>
      </c>
      <c r="DK107" s="195">
        <f t="shared" si="603"/>
        <v>662665.45295289869</v>
      </c>
      <c r="DL107" s="195">
        <f t="shared" si="603"/>
        <v>817574.26013669313</v>
      </c>
      <c r="DM107" s="195">
        <f t="shared" si="603"/>
        <v>1893329.8655797106</v>
      </c>
      <c r="DN107" s="198">
        <f t="shared" si="423"/>
        <v>3912881.7221980682</v>
      </c>
      <c r="DQ107" s="195">
        <f>IF(BU107="","",(AE107+AK107)*BU107)</f>
        <v>134828.03588219153</v>
      </c>
      <c r="DR107" s="195">
        <f t="shared" ref="DR107:DU110" si="604">IF(BV107="","",(AF107+AL107)*BV107)</f>
        <v>404484.10764657462</v>
      </c>
      <c r="DS107" s="195">
        <f t="shared" si="604"/>
        <v>662665.45295289869</v>
      </c>
      <c r="DT107" s="195">
        <f t="shared" si="604"/>
        <v>817574.26013669313</v>
      </c>
      <c r="DU107" s="195">
        <f t="shared" si="604"/>
        <v>1893329.8655797106</v>
      </c>
      <c r="DV107" s="198">
        <f t="shared" si="422"/>
        <v>3912881.7221980682</v>
      </c>
    </row>
    <row r="108" spans="1:126" ht="25.5" customHeight="1">
      <c r="A108" s="19"/>
      <c r="B108" s="55"/>
      <c r="C108" s="55"/>
      <c r="D108" s="56">
        <f t="shared" ref="D108:D110" si="605">L108</f>
        <v>259</v>
      </c>
      <c r="E108" s="57">
        <f t="shared" ref="E108:E110" si="606">D108+SUM(AE108:AI108)</f>
        <v>259</v>
      </c>
      <c r="F108" s="58" t="s">
        <v>27</v>
      </c>
      <c r="G108" s="52">
        <f>'[9]NAW7 - HVP - SSEH'!G105</f>
        <v>99</v>
      </c>
      <c r="H108" s="52">
        <f>'[9]NAW7 - HVP - SSEH'!H105</f>
        <v>62</v>
      </c>
      <c r="I108" s="52">
        <f>'[9]NAW7 - HVP - SSEH'!I105</f>
        <v>47</v>
      </c>
      <c r="J108" s="52">
        <f>'[9]NAW7 - HVP - SSEH'!J105</f>
        <v>23</v>
      </c>
      <c r="K108" s="52">
        <f>'[9]NAW7 - HVP - SSEH'!K105</f>
        <v>28</v>
      </c>
      <c r="L108" s="59">
        <f t="shared" ref="L108:L110" si="607">SUM(G108:K108)</f>
        <v>259</v>
      </c>
      <c r="M108" s="52">
        <f>'[9]NAW7 - HVP - SSEH'!M105</f>
        <v>90</v>
      </c>
      <c r="N108" s="52">
        <f>'[9]NAW7 - HVP - SSEH'!N105</f>
        <v>63</v>
      </c>
      <c r="O108" s="52">
        <f>'[9]NAW7 - HVP - SSEH'!O105</f>
        <v>48</v>
      </c>
      <c r="P108" s="52">
        <f>'[9]NAW7 - HVP - SSEH'!P105</f>
        <v>29</v>
      </c>
      <c r="Q108" s="52">
        <f>'[9]NAW7 - HVP - SSEH'!Q105</f>
        <v>29</v>
      </c>
      <c r="R108" s="59">
        <f t="shared" ref="R108:R110" si="608">SUM(M108:Q108)</f>
        <v>259</v>
      </c>
      <c r="S108" s="52">
        <f>'[9]NAW7 - HVP - SSEH'!S105</f>
        <v>0</v>
      </c>
      <c r="T108" s="52">
        <f>'[9]NAW7 - HVP - SSEH'!T105</f>
        <v>0</v>
      </c>
      <c r="U108" s="52">
        <f>'[9]NAW7 - HVP - SSEH'!U105</f>
        <v>0</v>
      </c>
      <c r="V108" s="52">
        <f>'[9]NAW7 - HVP - SSEH'!V105</f>
        <v>0</v>
      </c>
      <c r="W108" s="52">
        <f>'[9]NAW7 - HVP - SSEH'!W105</f>
        <v>0</v>
      </c>
      <c r="X108" s="59">
        <f t="shared" ref="X108:X110" si="609">SUM(S108:W108)</f>
        <v>0</v>
      </c>
      <c r="Y108" s="52">
        <f>'[9]NAW7 - HVP - SSEH'!Y105</f>
        <v>86</v>
      </c>
      <c r="Z108" s="52">
        <f>'[9]NAW7 - HVP - SSEH'!Z105</f>
        <v>67</v>
      </c>
      <c r="AA108" s="52">
        <f>'[9]NAW7 - HVP - SSEH'!AA105</f>
        <v>49</v>
      </c>
      <c r="AB108" s="52">
        <f>'[9]NAW7 - HVP - SSEH'!AB105</f>
        <v>26</v>
      </c>
      <c r="AC108" s="52">
        <f>'[9]NAW7 - HVP - SSEH'!AC105</f>
        <v>31</v>
      </c>
      <c r="AD108" s="59">
        <f t="shared" ref="AD108:AD110" si="610">SUM(Y108:AC108)</f>
        <v>259</v>
      </c>
      <c r="AE108" s="52">
        <f>'[9]NAW7 - HVP - SSEH'!AE105</f>
        <v>0</v>
      </c>
      <c r="AF108" s="52">
        <f>'[9]NAW7 - HVP - SSEH'!AF105</f>
        <v>0</v>
      </c>
      <c r="AG108" s="52">
        <f>'[9]NAW7 - HVP - SSEH'!AG105</f>
        <v>0</v>
      </c>
      <c r="AH108" s="52">
        <f>'[9]NAW7 - HVP - SSEH'!AH105</f>
        <v>0</v>
      </c>
      <c r="AI108" s="52">
        <f>'[9]NAW7 - HVP - SSEH'!AI105</f>
        <v>0</v>
      </c>
      <c r="AJ108" s="59">
        <f t="shared" ref="AJ108:AJ110" si="611">SUM(AE108:AI108)</f>
        <v>0</v>
      </c>
      <c r="AK108" s="52">
        <f>'[9]NAW7 - HVP - SSEH'!AK105</f>
        <v>73</v>
      </c>
      <c r="AL108" s="52">
        <f>'[9]NAW7 - HVP - SSEH'!AL105</f>
        <v>71</v>
      </c>
      <c r="AM108" s="52">
        <f>'[9]NAW7 - HVP - SSEH'!AM105</f>
        <v>51</v>
      </c>
      <c r="AN108" s="52">
        <f>'[9]NAW7 - HVP - SSEH'!AN105</f>
        <v>30</v>
      </c>
      <c r="AO108" s="52">
        <f>'[9]NAW7 - HVP - SSEH'!AO105</f>
        <v>34</v>
      </c>
      <c r="AP108" s="59">
        <f t="shared" ref="AP108:AP110" si="612">SUM(AK108:AO108)</f>
        <v>259</v>
      </c>
      <c r="BB108" s="6"/>
      <c r="BC108" s="6"/>
      <c r="BD108" s="58" t="s">
        <v>27</v>
      </c>
      <c r="BE108" s="172">
        <f>'SSEH - Probs. of Failure'!O$32</f>
        <v>2.5000000000000001E-2</v>
      </c>
      <c r="BF108" s="172">
        <f>'SSEH - Probs. of Failure'!P$32</f>
        <v>7.5000000000000011E-2</v>
      </c>
      <c r="BG108" s="172">
        <f>'SSEH - Probs. of Failure'!Q$32</f>
        <v>0.17499999999999999</v>
      </c>
      <c r="BH108" s="172">
        <f>'SSEH - Probs. of Failure'!R$32</f>
        <v>0.375</v>
      </c>
      <c r="BI108" s="172">
        <f>'SSEH - Probs. of Failure'!S$32</f>
        <v>0.75</v>
      </c>
      <c r="BJ108" s="176"/>
      <c r="BK108" s="6"/>
      <c r="BL108" s="58" t="s">
        <v>27</v>
      </c>
      <c r="BM108" s="194">
        <f>$BM3*'SSEH - Average Cons. of Failure'!$Q$32</f>
        <v>81962.331843277527</v>
      </c>
      <c r="BN108" s="194">
        <f>$BM3*'SSEH - Average Cons. of Failure'!$Q$32</f>
        <v>81962.331843277527</v>
      </c>
      <c r="BO108" s="194">
        <f>$BM3*'SSEH - Average Cons. of Failure'!$Q$32</f>
        <v>81962.331843277527</v>
      </c>
      <c r="BP108" s="194">
        <f>$BM3*'SSEH - Average Cons. of Failure'!$Q$32</f>
        <v>81962.331843277527</v>
      </c>
      <c r="BQ108" s="194">
        <f>$BM3*'SSEH - Average Cons. of Failure'!$Q$32</f>
        <v>81962.331843277527</v>
      </c>
      <c r="BR108" s="176"/>
      <c r="BS108" s="6"/>
      <c r="BT108" s="58" t="s">
        <v>27</v>
      </c>
      <c r="BU108" s="24">
        <f t="shared" si="418"/>
        <v>2049.0582960819384</v>
      </c>
      <c r="BV108" s="24">
        <f t="shared" si="418"/>
        <v>6147.1748882458151</v>
      </c>
      <c r="BW108" s="24">
        <f t="shared" si="418"/>
        <v>14343.408072573566</v>
      </c>
      <c r="BX108" s="24">
        <f t="shared" si="418"/>
        <v>30735.874441229073</v>
      </c>
      <c r="BY108" s="24">
        <f t="shared" si="418"/>
        <v>61471.748882458145</v>
      </c>
      <c r="BZ108" s="6"/>
      <c r="CA108" s="6"/>
      <c r="CB108" s="58" t="s">
        <v>27</v>
      </c>
      <c r="CC108" s="195">
        <f t="shared" ref="CC108:CC110" si="613">IF(BU108="","",M108*BU108)</f>
        <v>184415.24664737444</v>
      </c>
      <c r="CD108" s="195">
        <f t="shared" si="599"/>
        <v>387272.01795948634</v>
      </c>
      <c r="CE108" s="195">
        <f t="shared" si="599"/>
        <v>688483.5874835311</v>
      </c>
      <c r="CF108" s="195">
        <f t="shared" si="599"/>
        <v>891340.35879564309</v>
      </c>
      <c r="CG108" s="195">
        <f t="shared" si="599"/>
        <v>1782680.7175912862</v>
      </c>
      <c r="CH108" s="198">
        <f t="shared" si="483"/>
        <v>3934191.9284773213</v>
      </c>
      <c r="CI108" s="68"/>
      <c r="CJ108" s="68"/>
      <c r="CK108" s="195">
        <f t="shared" si="600"/>
        <v>202856.7713121119</v>
      </c>
      <c r="CL108" s="195">
        <f t="shared" si="600"/>
        <v>381124.84307124052</v>
      </c>
      <c r="CM108" s="195">
        <f t="shared" si="600"/>
        <v>674140.17941095761</v>
      </c>
      <c r="CN108" s="195">
        <f t="shared" si="600"/>
        <v>706925.11214826861</v>
      </c>
      <c r="CO108" s="195">
        <f t="shared" si="600"/>
        <v>1721208.9687088281</v>
      </c>
      <c r="CP108" s="198">
        <f t="shared" si="419"/>
        <v>3686255.8746514069</v>
      </c>
      <c r="CS108" s="195">
        <f t="shared" ref="CS108:CS110" si="614">IF(BU108="","",Y108*BU108)</f>
        <v>176219.01346304669</v>
      </c>
      <c r="CT108" s="195">
        <f t="shared" si="601"/>
        <v>411860.71751246962</v>
      </c>
      <c r="CU108" s="195">
        <f t="shared" si="601"/>
        <v>702826.9955561047</v>
      </c>
      <c r="CV108" s="195">
        <f t="shared" si="601"/>
        <v>799132.73547195585</v>
      </c>
      <c r="CW108" s="195">
        <f t="shared" si="601"/>
        <v>1905624.2153562026</v>
      </c>
      <c r="CX108" s="198">
        <f t="shared" si="420"/>
        <v>3995663.6773597794</v>
      </c>
      <c r="DA108" s="195">
        <f t="shared" ref="DA108:DA110" si="615">IF(BU108="","",(S108+Y108)*BU108)</f>
        <v>176219.01346304669</v>
      </c>
      <c r="DB108" s="195">
        <f t="shared" si="602"/>
        <v>411860.71751246962</v>
      </c>
      <c r="DC108" s="195">
        <f t="shared" si="602"/>
        <v>702826.9955561047</v>
      </c>
      <c r="DD108" s="195">
        <f t="shared" si="602"/>
        <v>799132.73547195585</v>
      </c>
      <c r="DE108" s="195">
        <f t="shared" si="602"/>
        <v>1905624.2153562026</v>
      </c>
      <c r="DF108" s="198">
        <f t="shared" si="421"/>
        <v>3995663.6773597794</v>
      </c>
      <c r="DI108" s="195">
        <f t="shared" ref="DI108:DI110" si="616">IF(BU108="","",AK108*BU108)</f>
        <v>149581.25561398151</v>
      </c>
      <c r="DJ108" s="195">
        <f t="shared" si="603"/>
        <v>436449.41706545284</v>
      </c>
      <c r="DK108" s="195">
        <f t="shared" si="603"/>
        <v>731513.81170125189</v>
      </c>
      <c r="DL108" s="195">
        <f t="shared" si="603"/>
        <v>922076.23323687213</v>
      </c>
      <c r="DM108" s="195">
        <f t="shared" si="603"/>
        <v>2090039.462003577</v>
      </c>
      <c r="DN108" s="198">
        <f t="shared" si="423"/>
        <v>4329660.1796211358</v>
      </c>
      <c r="DQ108" s="195">
        <f t="shared" ref="DQ108:DQ110" si="617">IF(BU108="","",(AE108+AK108)*BU108)</f>
        <v>149581.25561398151</v>
      </c>
      <c r="DR108" s="195">
        <f t="shared" si="604"/>
        <v>436449.41706545284</v>
      </c>
      <c r="DS108" s="195">
        <f t="shared" si="604"/>
        <v>731513.81170125189</v>
      </c>
      <c r="DT108" s="195">
        <f t="shared" si="604"/>
        <v>922076.23323687213</v>
      </c>
      <c r="DU108" s="195">
        <f t="shared" si="604"/>
        <v>2090039.462003577</v>
      </c>
      <c r="DV108" s="198">
        <f t="shared" si="422"/>
        <v>4329660.1796211358</v>
      </c>
    </row>
    <row r="109" spans="1:126" ht="25.5" customHeight="1">
      <c r="A109" s="19"/>
      <c r="B109" s="55"/>
      <c r="C109" s="55"/>
      <c r="D109" s="56">
        <f t="shared" si="605"/>
        <v>140</v>
      </c>
      <c r="E109" s="57">
        <f t="shared" si="606"/>
        <v>140</v>
      </c>
      <c r="F109" s="58" t="s">
        <v>29</v>
      </c>
      <c r="G109" s="52">
        <f>'[9]NAW7 - HVP - SSEH'!G106</f>
        <v>54</v>
      </c>
      <c r="H109" s="52">
        <f>'[9]NAW7 - HVP - SSEH'!H106</f>
        <v>33</v>
      </c>
      <c r="I109" s="52">
        <f>'[9]NAW7 - HVP - SSEH'!I106</f>
        <v>26</v>
      </c>
      <c r="J109" s="52">
        <f>'[9]NAW7 - HVP - SSEH'!J106</f>
        <v>12</v>
      </c>
      <c r="K109" s="52">
        <f>'[9]NAW7 - HVP - SSEH'!K106</f>
        <v>15</v>
      </c>
      <c r="L109" s="59">
        <f t="shared" si="607"/>
        <v>140</v>
      </c>
      <c r="M109" s="52">
        <f>'[9]NAW7 - HVP - SSEH'!M106</f>
        <v>49</v>
      </c>
      <c r="N109" s="52">
        <f>'[9]NAW7 - HVP - SSEH'!N106</f>
        <v>34</v>
      </c>
      <c r="O109" s="52">
        <f>'[9]NAW7 - HVP - SSEH'!O106</f>
        <v>27</v>
      </c>
      <c r="P109" s="52">
        <f>'[9]NAW7 - HVP - SSEH'!P106</f>
        <v>15</v>
      </c>
      <c r="Q109" s="52">
        <f>'[9]NAW7 - HVP - SSEH'!Q106</f>
        <v>16</v>
      </c>
      <c r="R109" s="59">
        <f t="shared" si="608"/>
        <v>141</v>
      </c>
      <c r="S109" s="52">
        <f>'[9]NAW7 - HVP - SSEH'!S106</f>
        <v>0</v>
      </c>
      <c r="T109" s="52">
        <f>'[9]NAW7 - HVP - SSEH'!T106</f>
        <v>0</v>
      </c>
      <c r="U109" s="52">
        <f>'[9]NAW7 - HVP - SSEH'!U106</f>
        <v>0</v>
      </c>
      <c r="V109" s="52">
        <f>'[9]NAW7 - HVP - SSEH'!V106</f>
        <v>0</v>
      </c>
      <c r="W109" s="52">
        <f>'[9]NAW7 - HVP - SSEH'!W106</f>
        <v>0</v>
      </c>
      <c r="X109" s="59">
        <f t="shared" si="609"/>
        <v>0</v>
      </c>
      <c r="Y109" s="52">
        <f>'[9]NAW7 - HVP - SSEH'!Y106</f>
        <v>46</v>
      </c>
      <c r="Z109" s="52">
        <f>'[9]NAW7 - HVP - SSEH'!Z106</f>
        <v>36</v>
      </c>
      <c r="AA109" s="52">
        <f>'[9]NAW7 - HVP - SSEH'!AA106</f>
        <v>27</v>
      </c>
      <c r="AB109" s="52">
        <f>'[9]NAW7 - HVP - SSEH'!AB106</f>
        <v>14</v>
      </c>
      <c r="AC109" s="52">
        <f>'[9]NAW7 - HVP - SSEH'!AC106</f>
        <v>17</v>
      </c>
      <c r="AD109" s="59">
        <f t="shared" si="610"/>
        <v>140</v>
      </c>
      <c r="AE109" s="52">
        <f>'[9]NAW7 - HVP - SSEH'!AE106</f>
        <v>0</v>
      </c>
      <c r="AF109" s="52">
        <f>'[9]NAW7 - HVP - SSEH'!AF106</f>
        <v>0</v>
      </c>
      <c r="AG109" s="52">
        <f>'[9]NAW7 - HVP - SSEH'!AG106</f>
        <v>0</v>
      </c>
      <c r="AH109" s="52">
        <f>'[9]NAW7 - HVP - SSEH'!AH106</f>
        <v>0</v>
      </c>
      <c r="AI109" s="52">
        <f>'[9]NAW7 - HVP - SSEH'!AI106</f>
        <v>0</v>
      </c>
      <c r="AJ109" s="59">
        <f t="shared" si="611"/>
        <v>0</v>
      </c>
      <c r="AK109" s="52">
        <f>'[9]NAW7 - HVP - SSEH'!AK106</f>
        <v>39</v>
      </c>
      <c r="AL109" s="52">
        <f>'[9]NAW7 - HVP - SSEH'!AL106</f>
        <v>39</v>
      </c>
      <c r="AM109" s="52">
        <f>'[9]NAW7 - HVP - SSEH'!AM106</f>
        <v>27</v>
      </c>
      <c r="AN109" s="52">
        <f>'[9]NAW7 - HVP - SSEH'!AN106</f>
        <v>16</v>
      </c>
      <c r="AO109" s="52">
        <f>'[9]NAW7 - HVP - SSEH'!AO106</f>
        <v>19</v>
      </c>
      <c r="AP109" s="59">
        <f t="shared" si="612"/>
        <v>140</v>
      </c>
      <c r="BB109" s="6"/>
      <c r="BC109" s="6"/>
      <c r="BD109" s="58" t="s">
        <v>29</v>
      </c>
      <c r="BE109" s="172">
        <f>'SSEH - Probs. of Failure'!O$32</f>
        <v>2.5000000000000001E-2</v>
      </c>
      <c r="BF109" s="172">
        <f>'SSEH - Probs. of Failure'!P$32</f>
        <v>7.5000000000000011E-2</v>
      </c>
      <c r="BG109" s="172">
        <f>'SSEH - Probs. of Failure'!Q$32</f>
        <v>0.17499999999999999</v>
      </c>
      <c r="BH109" s="172">
        <f>'SSEH - Probs. of Failure'!R$32</f>
        <v>0.375</v>
      </c>
      <c r="BI109" s="172">
        <f>'SSEH - Probs. of Failure'!S$32</f>
        <v>0.75</v>
      </c>
      <c r="BJ109" s="176"/>
      <c r="BK109" s="6"/>
      <c r="BL109" s="58" t="s">
        <v>29</v>
      </c>
      <c r="BM109" s="194">
        <f>$BM4*'SSEH - Average Cons. of Failure'!$Q$32</f>
        <v>122943.49776491629</v>
      </c>
      <c r="BN109" s="194">
        <f>$BM4*'SSEH - Average Cons. of Failure'!$Q$32</f>
        <v>122943.49776491629</v>
      </c>
      <c r="BO109" s="194">
        <f>$BM4*'SSEH - Average Cons. of Failure'!$Q$32</f>
        <v>122943.49776491629</v>
      </c>
      <c r="BP109" s="194">
        <f>$BM4*'SSEH - Average Cons. of Failure'!$Q$32</f>
        <v>122943.49776491629</v>
      </c>
      <c r="BQ109" s="194">
        <f>$BM4*'SSEH - Average Cons. of Failure'!$Q$32</f>
        <v>122943.49776491629</v>
      </c>
      <c r="BR109" s="176"/>
      <c r="BS109" s="6"/>
      <c r="BT109" s="58" t="s">
        <v>29</v>
      </c>
      <c r="BU109" s="24">
        <f t="shared" si="418"/>
        <v>3073.5874441229075</v>
      </c>
      <c r="BV109" s="24">
        <f t="shared" si="418"/>
        <v>9220.7623323687239</v>
      </c>
      <c r="BW109" s="24">
        <f t="shared" si="418"/>
        <v>21515.11210886035</v>
      </c>
      <c r="BX109" s="24">
        <f t="shared" si="418"/>
        <v>46103.811661843611</v>
      </c>
      <c r="BY109" s="24">
        <f t="shared" si="418"/>
        <v>92207.623323687221</v>
      </c>
      <c r="BZ109" s="6"/>
      <c r="CA109" s="6"/>
      <c r="CB109" s="58" t="s">
        <v>29</v>
      </c>
      <c r="CC109" s="195">
        <f t="shared" si="613"/>
        <v>150605.78476202246</v>
      </c>
      <c r="CD109" s="195">
        <f t="shared" si="599"/>
        <v>313505.91930053663</v>
      </c>
      <c r="CE109" s="195">
        <f t="shared" si="599"/>
        <v>580908.02693922946</v>
      </c>
      <c r="CF109" s="195">
        <f t="shared" si="599"/>
        <v>691557.17492765421</v>
      </c>
      <c r="CG109" s="195">
        <f t="shared" si="599"/>
        <v>1475321.9731789955</v>
      </c>
      <c r="CH109" s="198">
        <f t="shared" si="483"/>
        <v>3211898.8791084383</v>
      </c>
      <c r="CI109" s="68"/>
      <c r="CJ109" s="68"/>
      <c r="CK109" s="195">
        <f t="shared" si="600"/>
        <v>165973.72198263701</v>
      </c>
      <c r="CL109" s="195">
        <f t="shared" si="600"/>
        <v>304285.15696816787</v>
      </c>
      <c r="CM109" s="195">
        <f t="shared" si="600"/>
        <v>559392.91483036906</v>
      </c>
      <c r="CN109" s="195">
        <f t="shared" si="600"/>
        <v>553245.7399421233</v>
      </c>
      <c r="CO109" s="195">
        <f t="shared" si="600"/>
        <v>1383114.3498553084</v>
      </c>
      <c r="CP109" s="198">
        <f t="shared" si="419"/>
        <v>2966011.8835786055</v>
      </c>
      <c r="CS109" s="195">
        <f t="shared" si="614"/>
        <v>141385.02242965373</v>
      </c>
      <c r="CT109" s="195">
        <f t="shared" si="601"/>
        <v>331947.44396527408</v>
      </c>
      <c r="CU109" s="195">
        <f t="shared" si="601"/>
        <v>580908.02693922946</v>
      </c>
      <c r="CV109" s="195">
        <f t="shared" si="601"/>
        <v>645453.36326581053</v>
      </c>
      <c r="CW109" s="195">
        <f t="shared" si="601"/>
        <v>1567529.5965026827</v>
      </c>
      <c r="CX109" s="198">
        <f t="shared" si="420"/>
        <v>3267223.4531026506</v>
      </c>
      <c r="DA109" s="195">
        <f t="shared" si="615"/>
        <v>141385.02242965373</v>
      </c>
      <c r="DB109" s="195">
        <f t="shared" si="602"/>
        <v>331947.44396527408</v>
      </c>
      <c r="DC109" s="195">
        <f t="shared" si="602"/>
        <v>580908.02693922946</v>
      </c>
      <c r="DD109" s="195">
        <f t="shared" si="602"/>
        <v>645453.36326581053</v>
      </c>
      <c r="DE109" s="195">
        <f t="shared" si="602"/>
        <v>1567529.5965026827</v>
      </c>
      <c r="DF109" s="198">
        <f t="shared" si="421"/>
        <v>3267223.4531026506</v>
      </c>
      <c r="DI109" s="195">
        <f t="shared" si="616"/>
        <v>119869.91032079339</v>
      </c>
      <c r="DJ109" s="195">
        <f t="shared" si="603"/>
        <v>359609.73096238024</v>
      </c>
      <c r="DK109" s="195">
        <f t="shared" si="603"/>
        <v>580908.02693922946</v>
      </c>
      <c r="DL109" s="195">
        <f t="shared" si="603"/>
        <v>737660.98658949777</v>
      </c>
      <c r="DM109" s="195">
        <f t="shared" si="603"/>
        <v>1751944.8431500571</v>
      </c>
      <c r="DN109" s="198">
        <f t="shared" si="423"/>
        <v>3549993.4979619579</v>
      </c>
      <c r="DQ109" s="195">
        <f t="shared" si="617"/>
        <v>119869.91032079339</v>
      </c>
      <c r="DR109" s="195">
        <f t="shared" si="604"/>
        <v>359609.73096238024</v>
      </c>
      <c r="DS109" s="195">
        <f t="shared" si="604"/>
        <v>580908.02693922946</v>
      </c>
      <c r="DT109" s="195">
        <f t="shared" si="604"/>
        <v>737660.98658949777</v>
      </c>
      <c r="DU109" s="195">
        <f t="shared" si="604"/>
        <v>1751944.8431500571</v>
      </c>
      <c r="DV109" s="198">
        <f t="shared" si="422"/>
        <v>3549993.4979619579</v>
      </c>
    </row>
    <row r="110" spans="1:126" ht="25.5" customHeight="1">
      <c r="A110" s="19"/>
      <c r="B110" s="55"/>
      <c r="C110" s="55"/>
      <c r="D110" s="56">
        <f t="shared" si="605"/>
        <v>11</v>
      </c>
      <c r="E110" s="57">
        <f t="shared" si="606"/>
        <v>11</v>
      </c>
      <c r="F110" s="58" t="s">
        <v>30</v>
      </c>
      <c r="G110" s="52">
        <f>'[9]NAW7 - HVP - SSEH'!G107</f>
        <v>4</v>
      </c>
      <c r="H110" s="52">
        <f>'[9]NAW7 - HVP - SSEH'!H107</f>
        <v>3</v>
      </c>
      <c r="I110" s="52">
        <f>'[9]NAW7 - HVP - SSEH'!I107</f>
        <v>2</v>
      </c>
      <c r="J110" s="52">
        <f>'[9]NAW7 - HVP - SSEH'!J107</f>
        <v>1</v>
      </c>
      <c r="K110" s="52">
        <f>'[9]NAW7 - HVP - SSEH'!K107</f>
        <v>1</v>
      </c>
      <c r="L110" s="59">
        <f t="shared" si="607"/>
        <v>11</v>
      </c>
      <c r="M110" s="52">
        <f>'[9]NAW7 - HVP - SSEH'!M107</f>
        <v>4</v>
      </c>
      <c r="N110" s="52">
        <f>'[9]NAW7 - HVP - SSEH'!N107</f>
        <v>3</v>
      </c>
      <c r="O110" s="52">
        <f>'[9]NAW7 - HVP - SSEH'!O107</f>
        <v>2</v>
      </c>
      <c r="P110" s="52">
        <f>'[9]NAW7 - HVP - SSEH'!P107</f>
        <v>1</v>
      </c>
      <c r="Q110" s="52">
        <f>'[9]NAW7 - HVP - SSEH'!Q107</f>
        <v>1</v>
      </c>
      <c r="R110" s="59">
        <f t="shared" si="608"/>
        <v>11</v>
      </c>
      <c r="S110" s="52">
        <f>'[9]NAW7 - HVP - SSEH'!S107</f>
        <v>0</v>
      </c>
      <c r="T110" s="52">
        <f>'[9]NAW7 - HVP - SSEH'!T107</f>
        <v>0</v>
      </c>
      <c r="U110" s="52">
        <f>'[9]NAW7 - HVP - SSEH'!U107</f>
        <v>0</v>
      </c>
      <c r="V110" s="52">
        <f>'[9]NAW7 - HVP - SSEH'!V107</f>
        <v>0</v>
      </c>
      <c r="W110" s="52">
        <f>'[9]NAW7 - HVP - SSEH'!W107</f>
        <v>0</v>
      </c>
      <c r="X110" s="59">
        <f t="shared" si="609"/>
        <v>0</v>
      </c>
      <c r="Y110" s="52">
        <f>'[9]NAW7 - HVP - SSEH'!Y107</f>
        <v>4</v>
      </c>
      <c r="Z110" s="52">
        <f>'[9]NAW7 - HVP - SSEH'!Z107</f>
        <v>3</v>
      </c>
      <c r="AA110" s="52">
        <f>'[9]NAW7 - HVP - SSEH'!AA107</f>
        <v>2</v>
      </c>
      <c r="AB110" s="52">
        <f>'[9]NAW7 - HVP - SSEH'!AB107</f>
        <v>1</v>
      </c>
      <c r="AC110" s="52">
        <f>'[9]NAW7 - HVP - SSEH'!AC107</f>
        <v>1</v>
      </c>
      <c r="AD110" s="59">
        <f t="shared" si="610"/>
        <v>11</v>
      </c>
      <c r="AE110" s="52">
        <f>'[9]NAW7 - HVP - SSEH'!AE107</f>
        <v>0</v>
      </c>
      <c r="AF110" s="52">
        <f>'[9]NAW7 - HVP - SSEH'!AF107</f>
        <v>0</v>
      </c>
      <c r="AG110" s="52">
        <f>'[9]NAW7 - HVP - SSEH'!AG107</f>
        <v>0</v>
      </c>
      <c r="AH110" s="52">
        <f>'[9]NAW7 - HVP - SSEH'!AH107</f>
        <v>0</v>
      </c>
      <c r="AI110" s="52">
        <f>'[9]NAW7 - HVP - SSEH'!AI107</f>
        <v>0</v>
      </c>
      <c r="AJ110" s="59">
        <f t="shared" si="611"/>
        <v>0</v>
      </c>
      <c r="AK110" s="52">
        <f>'[9]NAW7 - HVP - SSEH'!AK107</f>
        <v>3</v>
      </c>
      <c r="AL110" s="52">
        <f>'[9]NAW7 - HVP - SSEH'!AL107</f>
        <v>3</v>
      </c>
      <c r="AM110" s="52">
        <f>'[9]NAW7 - HVP - SSEH'!AM107</f>
        <v>3</v>
      </c>
      <c r="AN110" s="52">
        <f>'[9]NAW7 - HVP - SSEH'!AN107</f>
        <v>1</v>
      </c>
      <c r="AO110" s="52">
        <f>'[9]NAW7 - HVP - SSEH'!AO107</f>
        <v>1</v>
      </c>
      <c r="AP110" s="59">
        <f t="shared" si="612"/>
        <v>11</v>
      </c>
      <c r="BB110" s="6"/>
      <c r="BC110" s="6"/>
      <c r="BD110" s="58" t="s">
        <v>30</v>
      </c>
      <c r="BE110" s="172">
        <f>'SSEH - Probs. of Failure'!O$32</f>
        <v>2.5000000000000001E-2</v>
      </c>
      <c r="BF110" s="172">
        <f>'SSEH - Probs. of Failure'!P$32</f>
        <v>7.5000000000000011E-2</v>
      </c>
      <c r="BG110" s="172">
        <f>'SSEH - Probs. of Failure'!Q$32</f>
        <v>0.17499999999999999</v>
      </c>
      <c r="BH110" s="172">
        <f>'SSEH - Probs. of Failure'!R$32</f>
        <v>0.375</v>
      </c>
      <c r="BI110" s="172">
        <f>'SSEH - Probs. of Failure'!S$32</f>
        <v>0.75</v>
      </c>
      <c r="BJ110" s="176"/>
      <c r="BK110" s="6"/>
      <c r="BL110" s="58" t="s">
        <v>30</v>
      </c>
      <c r="BM110" s="194">
        <f>$BM5*'SSEH - Average Cons. of Failure'!$Q$32</f>
        <v>204905.82960819383</v>
      </c>
      <c r="BN110" s="194">
        <f>$BM5*'SSEH - Average Cons. of Failure'!$Q$32</f>
        <v>204905.82960819383</v>
      </c>
      <c r="BO110" s="194">
        <f>$BM5*'SSEH - Average Cons. of Failure'!$Q$32</f>
        <v>204905.82960819383</v>
      </c>
      <c r="BP110" s="194">
        <f>$BM5*'SSEH - Average Cons. of Failure'!$Q$32</f>
        <v>204905.82960819383</v>
      </c>
      <c r="BQ110" s="194">
        <f>$BM5*'SSEH - Average Cons. of Failure'!$Q$32</f>
        <v>204905.82960819383</v>
      </c>
      <c r="BR110" s="176"/>
      <c r="BS110" s="6"/>
      <c r="BT110" s="58" t="s">
        <v>30</v>
      </c>
      <c r="BU110" s="24">
        <f t="shared" si="418"/>
        <v>5122.6457402048463</v>
      </c>
      <c r="BV110" s="24">
        <f t="shared" si="418"/>
        <v>15367.93722061454</v>
      </c>
      <c r="BW110" s="24">
        <f t="shared" si="418"/>
        <v>35858.520181433916</v>
      </c>
      <c r="BX110" s="24">
        <f t="shared" si="418"/>
        <v>76839.686103072687</v>
      </c>
      <c r="BY110" s="24">
        <f t="shared" si="418"/>
        <v>153679.37220614537</v>
      </c>
      <c r="BZ110" s="6"/>
      <c r="CA110" s="6"/>
      <c r="CB110" s="58" t="s">
        <v>30</v>
      </c>
      <c r="CC110" s="195">
        <f t="shared" si="613"/>
        <v>20490.582960819385</v>
      </c>
      <c r="CD110" s="195">
        <f t="shared" si="599"/>
        <v>46103.811661843618</v>
      </c>
      <c r="CE110" s="195">
        <f t="shared" si="599"/>
        <v>71717.040362867832</v>
      </c>
      <c r="CF110" s="195">
        <f t="shared" si="599"/>
        <v>76839.686103072687</v>
      </c>
      <c r="CG110" s="195">
        <f t="shared" si="599"/>
        <v>153679.37220614537</v>
      </c>
      <c r="CH110" s="198">
        <f t="shared" si="483"/>
        <v>368830.49329474894</v>
      </c>
      <c r="CI110" s="68"/>
      <c r="CJ110" s="68"/>
      <c r="CK110" s="195">
        <f t="shared" si="600"/>
        <v>20490.582960819385</v>
      </c>
      <c r="CL110" s="195">
        <f t="shared" si="600"/>
        <v>46103.811661843618</v>
      </c>
      <c r="CM110" s="195">
        <f t="shared" si="600"/>
        <v>71717.040362867832</v>
      </c>
      <c r="CN110" s="195">
        <f t="shared" si="600"/>
        <v>76839.686103072687</v>
      </c>
      <c r="CO110" s="195">
        <f t="shared" si="600"/>
        <v>153679.37220614537</v>
      </c>
      <c r="CP110" s="198">
        <f t="shared" si="419"/>
        <v>368830.49329474894</v>
      </c>
      <c r="CS110" s="195">
        <f t="shared" si="614"/>
        <v>20490.582960819385</v>
      </c>
      <c r="CT110" s="195">
        <f t="shared" si="601"/>
        <v>46103.811661843618</v>
      </c>
      <c r="CU110" s="195">
        <f t="shared" si="601"/>
        <v>71717.040362867832</v>
      </c>
      <c r="CV110" s="195">
        <f t="shared" si="601"/>
        <v>76839.686103072687</v>
      </c>
      <c r="CW110" s="195">
        <f t="shared" si="601"/>
        <v>153679.37220614537</v>
      </c>
      <c r="CX110" s="198">
        <f t="shared" si="420"/>
        <v>368830.49329474894</v>
      </c>
      <c r="DA110" s="195">
        <f t="shared" si="615"/>
        <v>20490.582960819385</v>
      </c>
      <c r="DB110" s="195">
        <f t="shared" si="602"/>
        <v>46103.811661843618</v>
      </c>
      <c r="DC110" s="195">
        <f t="shared" si="602"/>
        <v>71717.040362867832</v>
      </c>
      <c r="DD110" s="195">
        <f t="shared" si="602"/>
        <v>76839.686103072687</v>
      </c>
      <c r="DE110" s="195">
        <f t="shared" si="602"/>
        <v>153679.37220614537</v>
      </c>
      <c r="DF110" s="198">
        <f t="shared" si="421"/>
        <v>368830.49329474894</v>
      </c>
      <c r="DI110" s="195">
        <f t="shared" si="616"/>
        <v>15367.937220614538</v>
      </c>
      <c r="DJ110" s="195">
        <f t="shared" si="603"/>
        <v>46103.811661843618</v>
      </c>
      <c r="DK110" s="195">
        <f t="shared" si="603"/>
        <v>107575.56054430176</v>
      </c>
      <c r="DL110" s="195">
        <f t="shared" si="603"/>
        <v>76839.686103072687</v>
      </c>
      <c r="DM110" s="195">
        <f t="shared" si="603"/>
        <v>153679.37220614537</v>
      </c>
      <c r="DN110" s="198">
        <f t="shared" si="423"/>
        <v>399566.36773597798</v>
      </c>
      <c r="DQ110" s="195">
        <f t="shared" si="617"/>
        <v>15367.937220614538</v>
      </c>
      <c r="DR110" s="195">
        <f t="shared" si="604"/>
        <v>46103.811661843618</v>
      </c>
      <c r="DS110" s="195">
        <f t="shared" si="604"/>
        <v>107575.56054430176</v>
      </c>
      <c r="DT110" s="195">
        <f t="shared" si="604"/>
        <v>76839.686103072687</v>
      </c>
      <c r="DU110" s="195">
        <f t="shared" si="604"/>
        <v>153679.37220614537</v>
      </c>
      <c r="DV110" s="198">
        <f t="shared" si="422"/>
        <v>399566.36773597798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18">SUM(H107:H110)</f>
        <v>179</v>
      </c>
      <c r="I111" s="66">
        <f t="shared" si="618"/>
        <v>136</v>
      </c>
      <c r="J111" s="66">
        <f t="shared" si="618"/>
        <v>66</v>
      </c>
      <c r="K111" s="66">
        <f t="shared" si="618"/>
        <v>80</v>
      </c>
      <c r="L111" s="67"/>
      <c r="M111" s="65">
        <f>SUM(M107:M110)</f>
        <v>259</v>
      </c>
      <c r="N111" s="66">
        <f t="shared" ref="N111:Q111" si="619">SUM(N107:N110)</f>
        <v>182</v>
      </c>
      <c r="O111" s="66">
        <f t="shared" si="619"/>
        <v>139</v>
      </c>
      <c r="P111" s="66">
        <f t="shared" si="619"/>
        <v>82</v>
      </c>
      <c r="Q111" s="66">
        <f t="shared" si="619"/>
        <v>84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247</v>
      </c>
      <c r="Z111" s="66">
        <f t="shared" ref="Z111:AC111" si="621">SUM(Z107:Z110)</f>
        <v>193</v>
      </c>
      <c r="AA111" s="66">
        <f t="shared" si="621"/>
        <v>142</v>
      </c>
      <c r="AB111" s="66">
        <f t="shared" si="621"/>
        <v>75</v>
      </c>
      <c r="AC111" s="66">
        <f t="shared" si="621"/>
        <v>89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209</v>
      </c>
      <c r="AL111" s="66">
        <f t="shared" ref="AL111:AO111" si="623">SUM(AL107:AL110)</f>
        <v>207</v>
      </c>
      <c r="AM111" s="66">
        <f t="shared" si="623"/>
        <v>147</v>
      </c>
      <c r="AN111" s="66">
        <f t="shared" si="623"/>
        <v>85</v>
      </c>
      <c r="AO111" s="66">
        <f t="shared" si="623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24">SUM(CD107:CD110)</f>
        <v>1099729.5875071764</v>
      </c>
      <c r="CE111" s="197">
        <f t="shared" si="624"/>
        <v>1963612.5651353213</v>
      </c>
      <c r="CF111" s="197">
        <f t="shared" si="624"/>
        <v>2455796.3678542026</v>
      </c>
      <c r="CG111" s="197">
        <f t="shared" si="624"/>
        <v>5046830.5832498129</v>
      </c>
      <c r="CH111" s="198">
        <f t="shared" si="483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25">SUM(CL107:CL110)</f>
        <v>1080058.6278647897</v>
      </c>
      <c r="CM111" s="197">
        <f t="shared" si="625"/>
        <v>1917713.6593030856</v>
      </c>
      <c r="CN111" s="197">
        <f t="shared" si="625"/>
        <v>1982463.901459275</v>
      </c>
      <c r="CO111" s="197">
        <f t="shared" si="625"/>
        <v>4807090.7626082264</v>
      </c>
      <c r="CP111" s="198">
        <f t="shared" si="419"/>
        <v>10360243.650819886</v>
      </c>
      <c r="CS111" s="197">
        <f>SUM(CS107:CS110)</f>
        <v>497306.44845908636</v>
      </c>
      <c r="CT111" s="197">
        <f t="shared" ref="CT111:CW111" si="626">SUM(CT107:CT110)</f>
        <v>1164274.9238337576</v>
      </c>
      <c r="CU111" s="197">
        <f t="shared" si="626"/>
        <v>1998036.7445094979</v>
      </c>
      <c r="CV111" s="197">
        <f t="shared" si="626"/>
        <v>2252939.5965420906</v>
      </c>
      <c r="CW111" s="197">
        <f t="shared" si="626"/>
        <v>5348042.152773858</v>
      </c>
      <c r="CX111" s="198">
        <f t="shared" si="420"/>
        <v>11260599.86611829</v>
      </c>
      <c r="DA111" s="197">
        <f>SUM(DA107:DA110)</f>
        <v>497306.44845908636</v>
      </c>
      <c r="DB111" s="197">
        <f t="shared" ref="DB111:DE111" si="627">SUM(DB107:DB110)</f>
        <v>1164274.9238337576</v>
      </c>
      <c r="DC111" s="197">
        <f t="shared" si="627"/>
        <v>1998036.7445094979</v>
      </c>
      <c r="DD111" s="197">
        <f t="shared" si="627"/>
        <v>2252939.5965420906</v>
      </c>
      <c r="DE111" s="197">
        <f t="shared" si="627"/>
        <v>5348042.152773858</v>
      </c>
      <c r="DF111" s="198">
        <f t="shared" si="421"/>
        <v>11260599.86611829</v>
      </c>
      <c r="DI111" s="197">
        <f>SUM(DI107:DI110)</f>
        <v>419647.13903758093</v>
      </c>
      <c r="DJ111" s="197">
        <f t="shared" ref="DJ111:DM111" si="628">SUM(DJ107:DJ110)</f>
        <v>1246647.0673362515</v>
      </c>
      <c r="DK111" s="197">
        <f t="shared" si="628"/>
        <v>2082662.852137682</v>
      </c>
      <c r="DL111" s="197">
        <f t="shared" si="628"/>
        <v>2554151.1660661357</v>
      </c>
      <c r="DM111" s="197">
        <f t="shared" si="628"/>
        <v>5888993.5429394897</v>
      </c>
      <c r="DN111" s="198">
        <f t="shared" si="423"/>
        <v>12192101.76751714</v>
      </c>
      <c r="DQ111" s="197">
        <f>SUM(DQ107:DQ110)</f>
        <v>419647.13903758093</v>
      </c>
      <c r="DR111" s="197">
        <f t="shared" ref="DR111:DU111" si="629">SUM(DR107:DR110)</f>
        <v>1246647.0673362515</v>
      </c>
      <c r="DS111" s="197">
        <f t="shared" si="629"/>
        <v>2082662.852137682</v>
      </c>
      <c r="DT111" s="197">
        <f t="shared" si="629"/>
        <v>2554151.1660661357</v>
      </c>
      <c r="DU111" s="197">
        <f t="shared" si="629"/>
        <v>5888993.5429394897</v>
      </c>
      <c r="DV111" s="198">
        <f t="shared" si="422"/>
        <v>12192101.76751714</v>
      </c>
    </row>
    <row r="112" spans="1:126" ht="25.5" customHeight="1">
      <c r="A112" s="19"/>
      <c r="B112" s="48" t="s">
        <v>42</v>
      </c>
      <c r="C112" s="48"/>
      <c r="D112" s="49">
        <f>L112</f>
        <v>266</v>
      </c>
      <c r="E112" s="50">
        <f>D112+SUM(AE112:AI112)</f>
        <v>266</v>
      </c>
      <c r="F112" s="51" t="s">
        <v>25</v>
      </c>
      <c r="G112" s="52">
        <f>'[9]NAW7 - HVP - SSEH'!G109</f>
        <v>75</v>
      </c>
      <c r="H112" s="52">
        <f>'[9]NAW7 - HVP - SSEH'!H109</f>
        <v>104</v>
      </c>
      <c r="I112" s="52">
        <f>'[9]NAW7 - HVP - SSEH'!I109</f>
        <v>79</v>
      </c>
      <c r="J112" s="52">
        <f>'[9]NAW7 - HVP - SSEH'!J109</f>
        <v>7</v>
      </c>
      <c r="K112" s="52">
        <f>'[9]NAW7 - HVP - SSEH'!K109</f>
        <v>1</v>
      </c>
      <c r="L112" s="53">
        <f>SUM(G112:K112)</f>
        <v>266</v>
      </c>
      <c r="M112" s="52">
        <f>'[9]NAW7 - HVP - SSEH'!M109</f>
        <v>57</v>
      </c>
      <c r="N112" s="52">
        <f>'[9]NAW7 - HVP - SSEH'!N109</f>
        <v>105</v>
      </c>
      <c r="O112" s="52">
        <f>'[9]NAW7 - HVP - SSEH'!O109</f>
        <v>80</v>
      </c>
      <c r="P112" s="52">
        <f>'[9]NAW7 - HVP - SSEH'!P109</f>
        <v>16</v>
      </c>
      <c r="Q112" s="52">
        <f>'[9]NAW7 - HVP - SSEH'!Q109</f>
        <v>2</v>
      </c>
      <c r="R112" s="53">
        <f>SUM(M112:Q112)</f>
        <v>260</v>
      </c>
      <c r="S112" s="52">
        <f>'[9]NAW7 - HVP - SSEH'!S109</f>
        <v>0</v>
      </c>
      <c r="T112" s="52">
        <f>'[9]NAW7 - HVP - SSEH'!T109</f>
        <v>0</v>
      </c>
      <c r="U112" s="52">
        <f>'[9]NAW7 - HVP - SSEH'!U109</f>
        <v>0</v>
      </c>
      <c r="V112" s="52">
        <f>'[9]NAW7 - HVP - SSEH'!V109</f>
        <v>0</v>
      </c>
      <c r="W112" s="52">
        <f>'[9]NAW7 - HVP - SSEH'!W109</f>
        <v>0</v>
      </c>
      <c r="X112" s="53">
        <f>SUM(S112:W112)</f>
        <v>0</v>
      </c>
      <c r="Y112" s="54">
        <f>'[9]NAW7 - HVP - SSEH'!Y109</f>
        <v>65</v>
      </c>
      <c r="Z112" s="54">
        <f>'[9]NAW7 - HVP - SSEH'!Z109</f>
        <v>100</v>
      </c>
      <c r="AA112" s="54">
        <f>'[9]NAW7 - HVP - SSEH'!AA109</f>
        <v>82</v>
      </c>
      <c r="AB112" s="54">
        <f>'[9]NAW7 - HVP - SSEH'!AB109</f>
        <v>17</v>
      </c>
      <c r="AC112" s="54">
        <f>'[9]NAW7 - HVP - SSEH'!AC109</f>
        <v>2</v>
      </c>
      <c r="AD112" s="53">
        <f>SUM(Y112:AC112)</f>
        <v>266</v>
      </c>
      <c r="AE112" s="54">
        <f>'[9]NAW7 - HVP - SSEH'!AE109</f>
        <v>0</v>
      </c>
      <c r="AF112" s="54">
        <f>'[9]NAW7 - HVP - SSEH'!AF109</f>
        <v>0</v>
      </c>
      <c r="AG112" s="54">
        <f>'[9]NAW7 - HVP - SSEH'!AG109</f>
        <v>0</v>
      </c>
      <c r="AH112" s="54">
        <f>'[9]NAW7 - HVP - SSEH'!AH109</f>
        <v>0</v>
      </c>
      <c r="AI112" s="54">
        <f>'[9]NAW7 - HVP - SSEH'!AI109</f>
        <v>0</v>
      </c>
      <c r="AJ112" s="53">
        <f>SUM(AE112:AI112)</f>
        <v>0</v>
      </c>
      <c r="AK112" s="54">
        <f>'[9]NAW7 - HVP - SSEH'!AK109</f>
        <v>55</v>
      </c>
      <c r="AL112" s="54">
        <f>'[9]NAW7 - HVP - SSEH'!AL109</f>
        <v>96</v>
      </c>
      <c r="AM112" s="54">
        <f>'[9]NAW7 - HVP - SSEH'!AM109</f>
        <v>85</v>
      </c>
      <c r="AN112" s="54">
        <f>'[9]NAW7 - HVP - SSEH'!AN109</f>
        <v>26</v>
      </c>
      <c r="AO112" s="54">
        <f>'[9]NAW7 - HVP - SSEH'!AO109</f>
        <v>4</v>
      </c>
      <c r="AP112" s="53">
        <f>SUM(AK112:AO112)</f>
        <v>266</v>
      </c>
      <c r="BB112" s="6"/>
      <c r="BC112" s="6"/>
      <c r="BD112" s="51" t="s">
        <v>25</v>
      </c>
      <c r="BE112" s="172">
        <f>'SSEH - Probs. of Failure'!O$33</f>
        <v>2.5000000000000001E-2</v>
      </c>
      <c r="BF112" s="172">
        <f>'SSEH - Probs. of Failure'!P$33</f>
        <v>7.5000000000000011E-2</v>
      </c>
      <c r="BG112" s="172">
        <f>'SSEH - Probs. of Failure'!Q$33</f>
        <v>0.17499999999999999</v>
      </c>
      <c r="BH112" s="172">
        <f>'SSEH - Probs. of Failure'!R$33</f>
        <v>0.375</v>
      </c>
      <c r="BI112" s="172">
        <f>'SSEH - Probs. of Failure'!S$33</f>
        <v>0.75</v>
      </c>
      <c r="BJ112" s="175"/>
      <c r="BK112" s="6"/>
      <c r="BL112" s="51" t="s">
        <v>25</v>
      </c>
      <c r="BM112" s="194">
        <f>$BM2*'SSEH - Average Cons. of Failure'!$Q$33</f>
        <v>221398.20825269254</v>
      </c>
      <c r="BN112" s="194">
        <f>$BM2*'SSEH - Average Cons. of Failure'!$Q$33</f>
        <v>221398.20825269254</v>
      </c>
      <c r="BO112" s="194">
        <f>$BM2*'SSEH - Average Cons. of Failure'!$Q$33</f>
        <v>221398.20825269254</v>
      </c>
      <c r="BP112" s="194">
        <f>$BM2*'SSEH - Average Cons. of Failure'!$Q$33</f>
        <v>221398.20825269254</v>
      </c>
      <c r="BQ112" s="194">
        <f>$BM2*'SSEH - Average Cons. of Failure'!$Q$33</f>
        <v>221398.20825269254</v>
      </c>
      <c r="BR112" s="175"/>
      <c r="BS112" s="6"/>
      <c r="BT112" s="51" t="s">
        <v>25</v>
      </c>
      <c r="BU112" s="24">
        <f t="shared" si="418"/>
        <v>5534.9552063173142</v>
      </c>
      <c r="BV112" s="24">
        <f t="shared" si="418"/>
        <v>16604.865618951942</v>
      </c>
      <c r="BW112" s="24">
        <f t="shared" si="418"/>
        <v>38744.686444221188</v>
      </c>
      <c r="BX112" s="24">
        <f t="shared" si="418"/>
        <v>83024.328094759694</v>
      </c>
      <c r="BY112" s="24">
        <f t="shared" si="418"/>
        <v>166048.65618951939</v>
      </c>
      <c r="BZ112" s="6"/>
      <c r="CA112" s="6"/>
      <c r="CB112" s="51" t="s">
        <v>25</v>
      </c>
      <c r="CC112" s="195">
        <f>IF(BU112="","",M112*BU112)</f>
        <v>315492.44676008692</v>
      </c>
      <c r="CD112" s="195">
        <f t="shared" ref="CD112:CG115" si="630">IF(BV112="","",N112*BV112)</f>
        <v>1743510.889989954</v>
      </c>
      <c r="CE112" s="195">
        <f t="shared" si="630"/>
        <v>3099574.9155376949</v>
      </c>
      <c r="CF112" s="195">
        <f t="shared" si="630"/>
        <v>1328389.2495161551</v>
      </c>
      <c r="CG112" s="195">
        <f t="shared" si="630"/>
        <v>332097.31237903878</v>
      </c>
      <c r="CH112" s="198">
        <f t="shared" si="483"/>
        <v>6819064.8141829306</v>
      </c>
      <c r="CI112" s="68"/>
      <c r="CJ112" s="68"/>
      <c r="CK112" s="195">
        <f t="shared" ref="CK112:CO115" si="631">IF(BU112="","",G112*BU112)</f>
        <v>415121.64047379856</v>
      </c>
      <c r="CL112" s="195">
        <f t="shared" si="631"/>
        <v>1726906.0243710021</v>
      </c>
      <c r="CM112" s="195">
        <f t="shared" si="631"/>
        <v>3060830.2290934739</v>
      </c>
      <c r="CN112" s="195">
        <f t="shared" si="631"/>
        <v>581170.29666331783</v>
      </c>
      <c r="CO112" s="195">
        <f t="shared" si="631"/>
        <v>166048.65618951939</v>
      </c>
      <c r="CP112" s="198">
        <f t="shared" si="419"/>
        <v>5950076.8467911119</v>
      </c>
      <c r="CS112" s="195">
        <f>IF(BU112="","",Y112*BU112)</f>
        <v>359772.08841062541</v>
      </c>
      <c r="CT112" s="195">
        <f t="shared" ref="CT112:CW115" si="632">IF(BV112="","",Z112*BV112)</f>
        <v>1660486.5618951942</v>
      </c>
      <c r="CU112" s="195">
        <f t="shared" si="632"/>
        <v>3177064.2884261375</v>
      </c>
      <c r="CV112" s="195">
        <f t="shared" si="632"/>
        <v>1411413.5776109148</v>
      </c>
      <c r="CW112" s="195">
        <f t="shared" si="632"/>
        <v>332097.31237903878</v>
      </c>
      <c r="CX112" s="198">
        <f t="shared" si="420"/>
        <v>6940833.8287219107</v>
      </c>
      <c r="DA112" s="195">
        <f>IF(BU112="","",(S112+Y112)*BU112)</f>
        <v>359772.08841062541</v>
      </c>
      <c r="DB112" s="195">
        <f t="shared" ref="DB112:DE115" si="633">IF(BV112="","",(T112+Z112)*BV112)</f>
        <v>1660486.5618951942</v>
      </c>
      <c r="DC112" s="195">
        <f t="shared" si="633"/>
        <v>3177064.2884261375</v>
      </c>
      <c r="DD112" s="195">
        <f t="shared" si="633"/>
        <v>1411413.5776109148</v>
      </c>
      <c r="DE112" s="195">
        <f t="shared" si="633"/>
        <v>332097.31237903878</v>
      </c>
      <c r="DF112" s="198">
        <f t="shared" si="421"/>
        <v>6940833.8287219107</v>
      </c>
      <c r="DI112" s="195">
        <f>IF(BU112="","",AK112*BU112)</f>
        <v>304422.53634745226</v>
      </c>
      <c r="DJ112" s="195">
        <f t="shared" ref="DJ112:DM115" si="634">IF(BV112="","",AL112*BV112)</f>
        <v>1594067.0994193866</v>
      </c>
      <c r="DK112" s="195">
        <f t="shared" si="634"/>
        <v>3293298.3477588012</v>
      </c>
      <c r="DL112" s="195">
        <f t="shared" si="634"/>
        <v>2158632.5304637519</v>
      </c>
      <c r="DM112" s="195">
        <f t="shared" si="634"/>
        <v>664194.62475807755</v>
      </c>
      <c r="DN112" s="198">
        <f t="shared" si="423"/>
        <v>8014615.1387474705</v>
      </c>
      <c r="DQ112" s="195">
        <f>IF(BU112="","",(AE112+AK112)*BU112)</f>
        <v>304422.53634745226</v>
      </c>
      <c r="DR112" s="195">
        <f t="shared" ref="DR112:DU115" si="635">IF(BV112="","",(AF112+AL112)*BV112)</f>
        <v>1594067.0994193866</v>
      </c>
      <c r="DS112" s="195">
        <f t="shared" si="635"/>
        <v>3293298.3477588012</v>
      </c>
      <c r="DT112" s="195">
        <f t="shared" si="635"/>
        <v>2158632.5304637519</v>
      </c>
      <c r="DU112" s="195">
        <f t="shared" si="635"/>
        <v>664194.62475807755</v>
      </c>
      <c r="DV112" s="198">
        <f t="shared" si="422"/>
        <v>8014615.1387474705</v>
      </c>
    </row>
    <row r="113" spans="1:126" ht="25.5" customHeight="1">
      <c r="A113" s="19"/>
      <c r="B113" s="55"/>
      <c r="C113" s="55"/>
      <c r="D113" s="56">
        <f t="shared" ref="D113:D115" si="636">L113</f>
        <v>207</v>
      </c>
      <c r="E113" s="57">
        <f t="shared" ref="E113:E115" si="637">D113+SUM(AE113:AI113)</f>
        <v>207</v>
      </c>
      <c r="F113" s="58" t="s">
        <v>27</v>
      </c>
      <c r="G113" s="52">
        <f>'[9]NAW7 - HVP - SSEH'!G110</f>
        <v>58</v>
      </c>
      <c r="H113" s="52">
        <f>'[9]NAW7 - HVP - SSEH'!H110</f>
        <v>80</v>
      </c>
      <c r="I113" s="52">
        <f>'[9]NAW7 - HVP - SSEH'!I110</f>
        <v>62</v>
      </c>
      <c r="J113" s="52">
        <f>'[9]NAW7 - HVP - SSEH'!J110</f>
        <v>6</v>
      </c>
      <c r="K113" s="52">
        <f>'[9]NAW7 - HVP - SSEH'!K110</f>
        <v>1</v>
      </c>
      <c r="L113" s="59">
        <f t="shared" ref="L113:L115" si="638">SUM(G113:K113)</f>
        <v>207</v>
      </c>
      <c r="M113" s="52">
        <f>'[9]NAW7 - HVP - SSEH'!M110</f>
        <v>45</v>
      </c>
      <c r="N113" s="52">
        <f>'[9]NAW7 - HVP - SSEH'!N110</f>
        <v>81</v>
      </c>
      <c r="O113" s="52">
        <f>'[9]NAW7 - HVP - SSEH'!O110</f>
        <v>63</v>
      </c>
      <c r="P113" s="52">
        <f>'[9]NAW7 - HVP - SSEH'!P110</f>
        <v>13</v>
      </c>
      <c r="Q113" s="52">
        <f>'[9]NAW7 - HVP - SSEH'!Q110</f>
        <v>2</v>
      </c>
      <c r="R113" s="59">
        <f t="shared" ref="R113:R115" si="639">SUM(M113:Q113)</f>
        <v>204</v>
      </c>
      <c r="S113" s="52">
        <f>'[9]NAW7 - HVP - SSEH'!S110</f>
        <v>0</v>
      </c>
      <c r="T113" s="52">
        <f>'[9]NAW7 - HVP - SSEH'!T110</f>
        <v>0</v>
      </c>
      <c r="U113" s="52">
        <f>'[9]NAW7 - HVP - SSEH'!U110</f>
        <v>0</v>
      </c>
      <c r="V113" s="52">
        <f>'[9]NAW7 - HVP - SSEH'!V110</f>
        <v>0</v>
      </c>
      <c r="W113" s="52">
        <f>'[9]NAW7 - HVP - SSEH'!W110</f>
        <v>0</v>
      </c>
      <c r="X113" s="59">
        <f t="shared" ref="X113:X115" si="640">SUM(S113:W113)</f>
        <v>0</v>
      </c>
      <c r="Y113" s="52">
        <f>'[9]NAW7 - HVP - SSEH'!Y110</f>
        <v>51</v>
      </c>
      <c r="Z113" s="52">
        <f>'[9]NAW7 - HVP - SSEH'!Z110</f>
        <v>77</v>
      </c>
      <c r="AA113" s="52">
        <f>'[9]NAW7 - HVP - SSEH'!AA110</f>
        <v>64</v>
      </c>
      <c r="AB113" s="52">
        <f>'[9]NAW7 - HVP - SSEH'!AB110</f>
        <v>13</v>
      </c>
      <c r="AC113" s="52">
        <f>'[9]NAW7 - HVP - SSEH'!AC110</f>
        <v>2</v>
      </c>
      <c r="AD113" s="59">
        <f t="shared" ref="AD113:AD115" si="641">SUM(Y113:AC113)</f>
        <v>207</v>
      </c>
      <c r="AE113" s="52">
        <f>'[9]NAW7 - HVP - SSEH'!AE110</f>
        <v>0</v>
      </c>
      <c r="AF113" s="52">
        <f>'[9]NAW7 - HVP - SSEH'!AF110</f>
        <v>0</v>
      </c>
      <c r="AG113" s="52">
        <f>'[9]NAW7 - HVP - SSEH'!AG110</f>
        <v>0</v>
      </c>
      <c r="AH113" s="52">
        <f>'[9]NAW7 - HVP - SSEH'!AH110</f>
        <v>0</v>
      </c>
      <c r="AI113" s="52">
        <f>'[9]NAW7 - HVP - SSEH'!AI110</f>
        <v>0</v>
      </c>
      <c r="AJ113" s="59">
        <f t="shared" ref="AJ113:AJ115" si="642">SUM(AE113:AI113)</f>
        <v>0</v>
      </c>
      <c r="AK113" s="52">
        <f>'[9]NAW7 - HVP - SSEH'!AK110</f>
        <v>43</v>
      </c>
      <c r="AL113" s="52">
        <f>'[9]NAW7 - HVP - SSEH'!AL110</f>
        <v>74</v>
      </c>
      <c r="AM113" s="52">
        <f>'[9]NAW7 - HVP - SSEH'!AM110</f>
        <v>66</v>
      </c>
      <c r="AN113" s="52">
        <f>'[9]NAW7 - HVP - SSEH'!AN110</f>
        <v>21</v>
      </c>
      <c r="AO113" s="52">
        <f>'[9]NAW7 - HVP - SSEH'!AO110</f>
        <v>3</v>
      </c>
      <c r="AP113" s="59">
        <f t="shared" ref="AP113:AP115" si="643">SUM(AK113:AO113)</f>
        <v>207</v>
      </c>
      <c r="BB113" s="6"/>
      <c r="BC113" s="6"/>
      <c r="BD113" s="58" t="s">
        <v>27</v>
      </c>
      <c r="BE113" s="172">
        <f>'SSEH - Probs. of Failure'!O$33</f>
        <v>2.5000000000000001E-2</v>
      </c>
      <c r="BF113" s="172">
        <f>'SSEH - Probs. of Failure'!P$33</f>
        <v>7.5000000000000011E-2</v>
      </c>
      <c r="BG113" s="172">
        <f>'SSEH - Probs. of Failure'!Q$33</f>
        <v>0.17499999999999999</v>
      </c>
      <c r="BH113" s="172">
        <f>'SSEH - Probs. of Failure'!R$33</f>
        <v>0.375</v>
      </c>
      <c r="BI113" s="172">
        <f>'SSEH - Probs. of Failure'!S$33</f>
        <v>0.75</v>
      </c>
      <c r="BJ113" s="176"/>
      <c r="BK113" s="6"/>
      <c r="BL113" s="58" t="s">
        <v>27</v>
      </c>
      <c r="BM113" s="194">
        <f>$BM3*'SSEH - Average Cons. of Failure'!$Q$33</f>
        <v>316283.15464670362</v>
      </c>
      <c r="BN113" s="194">
        <f>$BM3*'SSEH - Average Cons. of Failure'!$Q$33</f>
        <v>316283.15464670362</v>
      </c>
      <c r="BO113" s="194">
        <f>$BM3*'SSEH - Average Cons. of Failure'!$Q$33</f>
        <v>316283.15464670362</v>
      </c>
      <c r="BP113" s="194">
        <f>$BM3*'SSEH - Average Cons. of Failure'!$Q$33</f>
        <v>316283.15464670362</v>
      </c>
      <c r="BQ113" s="194">
        <f>$BM3*'SSEH - Average Cons. of Failure'!$Q$33</f>
        <v>316283.15464670362</v>
      </c>
      <c r="BR113" s="176"/>
      <c r="BS113" s="6"/>
      <c r="BT113" s="58" t="s">
        <v>27</v>
      </c>
      <c r="BU113" s="24">
        <f t="shared" si="418"/>
        <v>7907.0788661675906</v>
      </c>
      <c r="BV113" s="24">
        <f t="shared" si="418"/>
        <v>23721.236598502775</v>
      </c>
      <c r="BW113" s="24">
        <f t="shared" si="418"/>
        <v>55349.552063173134</v>
      </c>
      <c r="BX113" s="24">
        <f t="shared" si="418"/>
        <v>118606.18299251386</v>
      </c>
      <c r="BY113" s="24">
        <f t="shared" si="418"/>
        <v>237212.36598502772</v>
      </c>
      <c r="BZ113" s="6"/>
      <c r="CA113" s="6"/>
      <c r="CB113" s="58" t="s">
        <v>27</v>
      </c>
      <c r="CC113" s="195">
        <f t="shared" ref="CC113:CC115" si="644">IF(BU113="","",M113*BU113)</f>
        <v>355818.54897754156</v>
      </c>
      <c r="CD113" s="195">
        <f t="shared" si="630"/>
        <v>1921420.1644787248</v>
      </c>
      <c r="CE113" s="195">
        <f t="shared" si="630"/>
        <v>3487021.7799799074</v>
      </c>
      <c r="CF113" s="195">
        <f t="shared" si="630"/>
        <v>1541880.3789026802</v>
      </c>
      <c r="CG113" s="195">
        <f t="shared" si="630"/>
        <v>474424.73197005544</v>
      </c>
      <c r="CH113" s="198">
        <f t="shared" si="483"/>
        <v>7780565.6043089097</v>
      </c>
      <c r="CI113" s="68"/>
      <c r="CJ113" s="68"/>
      <c r="CK113" s="195">
        <f t="shared" si="631"/>
        <v>458610.57423772023</v>
      </c>
      <c r="CL113" s="195">
        <f t="shared" si="631"/>
        <v>1897698.927880222</v>
      </c>
      <c r="CM113" s="195">
        <f t="shared" si="631"/>
        <v>3431672.2279167343</v>
      </c>
      <c r="CN113" s="195">
        <f t="shared" si="631"/>
        <v>711637.09795508313</v>
      </c>
      <c r="CO113" s="195">
        <f t="shared" si="631"/>
        <v>237212.36598502772</v>
      </c>
      <c r="CP113" s="198">
        <f t="shared" si="419"/>
        <v>6736831.1939747874</v>
      </c>
      <c r="CS113" s="195">
        <f t="shared" ref="CS113:CS115" si="645">IF(BU113="","",Y113*BU113)</f>
        <v>403261.02217454714</v>
      </c>
      <c r="CT113" s="195">
        <f t="shared" si="632"/>
        <v>1826535.2180847137</v>
      </c>
      <c r="CU113" s="195">
        <f t="shared" si="632"/>
        <v>3542371.3320430806</v>
      </c>
      <c r="CV113" s="195">
        <f t="shared" si="632"/>
        <v>1541880.3789026802</v>
      </c>
      <c r="CW113" s="195">
        <f t="shared" si="632"/>
        <v>474424.73197005544</v>
      </c>
      <c r="CX113" s="198">
        <f t="shared" si="420"/>
        <v>7788472.6831750767</v>
      </c>
      <c r="DA113" s="195">
        <f t="shared" ref="DA113:DA115" si="646">IF(BU113="","",(S113+Y113)*BU113)</f>
        <v>403261.02217454714</v>
      </c>
      <c r="DB113" s="195">
        <f t="shared" si="633"/>
        <v>1826535.2180847137</v>
      </c>
      <c r="DC113" s="195">
        <f t="shared" si="633"/>
        <v>3542371.3320430806</v>
      </c>
      <c r="DD113" s="195">
        <f t="shared" si="633"/>
        <v>1541880.3789026802</v>
      </c>
      <c r="DE113" s="195">
        <f t="shared" si="633"/>
        <v>474424.73197005544</v>
      </c>
      <c r="DF113" s="198">
        <f t="shared" si="421"/>
        <v>7788472.6831750767</v>
      </c>
      <c r="DI113" s="195">
        <f t="shared" ref="DI113:DI115" si="647">IF(BU113="","",AK113*BU113)</f>
        <v>340004.39124520641</v>
      </c>
      <c r="DJ113" s="195">
        <f t="shared" si="634"/>
        <v>1755371.5082892054</v>
      </c>
      <c r="DK113" s="195">
        <f t="shared" si="634"/>
        <v>3653070.4361694269</v>
      </c>
      <c r="DL113" s="195">
        <f t="shared" si="634"/>
        <v>2490729.8428427912</v>
      </c>
      <c r="DM113" s="195">
        <f t="shared" si="634"/>
        <v>711637.09795508313</v>
      </c>
      <c r="DN113" s="198">
        <f t="shared" si="423"/>
        <v>8950813.2765017133</v>
      </c>
      <c r="DQ113" s="195">
        <f t="shared" ref="DQ113:DQ115" si="648">IF(BU113="","",(AE113+AK113)*BU113)</f>
        <v>340004.39124520641</v>
      </c>
      <c r="DR113" s="195">
        <f t="shared" si="635"/>
        <v>1755371.5082892054</v>
      </c>
      <c r="DS113" s="195">
        <f t="shared" si="635"/>
        <v>3653070.4361694269</v>
      </c>
      <c r="DT113" s="195">
        <f t="shared" si="635"/>
        <v>2490729.8428427912</v>
      </c>
      <c r="DU113" s="195">
        <f t="shared" si="635"/>
        <v>711637.09795508313</v>
      </c>
      <c r="DV113" s="198">
        <f t="shared" si="422"/>
        <v>8950813.2765017133</v>
      </c>
    </row>
    <row r="114" spans="1:126" ht="25.5" customHeight="1">
      <c r="A114" s="19"/>
      <c r="B114" s="55"/>
      <c r="C114" s="55"/>
      <c r="D114" s="56">
        <f t="shared" si="636"/>
        <v>111</v>
      </c>
      <c r="E114" s="57">
        <f t="shared" si="637"/>
        <v>111</v>
      </c>
      <c r="F114" s="58" t="s">
        <v>29</v>
      </c>
      <c r="G114" s="52">
        <f>'[9]NAW7 - HVP - SSEH'!G111</f>
        <v>31</v>
      </c>
      <c r="H114" s="52">
        <f>'[9]NAW7 - HVP - SSEH'!H111</f>
        <v>43</v>
      </c>
      <c r="I114" s="52">
        <f>'[9]NAW7 - HVP - SSEH'!I111</f>
        <v>33</v>
      </c>
      <c r="J114" s="52">
        <f>'[9]NAW7 - HVP - SSEH'!J111</f>
        <v>3</v>
      </c>
      <c r="K114" s="52">
        <f>'[9]NAW7 - HVP - SSEH'!K111</f>
        <v>1</v>
      </c>
      <c r="L114" s="59">
        <f t="shared" si="638"/>
        <v>111</v>
      </c>
      <c r="M114" s="52">
        <f>'[9]NAW7 - HVP - SSEH'!M111</f>
        <v>24</v>
      </c>
      <c r="N114" s="52">
        <f>'[9]NAW7 - HVP - SSEH'!N111</f>
        <v>44</v>
      </c>
      <c r="O114" s="52">
        <f>'[9]NAW7 - HVP - SSEH'!O111</f>
        <v>33</v>
      </c>
      <c r="P114" s="52">
        <f>'[9]NAW7 - HVP - SSEH'!P111</f>
        <v>7</v>
      </c>
      <c r="Q114" s="52">
        <f>'[9]NAW7 - HVP - SSEH'!Q111</f>
        <v>2</v>
      </c>
      <c r="R114" s="59">
        <f t="shared" si="639"/>
        <v>110</v>
      </c>
      <c r="S114" s="52">
        <f>'[9]NAW7 - HVP - SSEH'!S111</f>
        <v>0</v>
      </c>
      <c r="T114" s="52">
        <f>'[9]NAW7 - HVP - SSEH'!T111</f>
        <v>0</v>
      </c>
      <c r="U114" s="52">
        <f>'[9]NAW7 - HVP - SSEH'!U111</f>
        <v>0</v>
      </c>
      <c r="V114" s="52">
        <f>'[9]NAW7 - HVP - SSEH'!V111</f>
        <v>0</v>
      </c>
      <c r="W114" s="52">
        <f>'[9]NAW7 - HVP - SSEH'!W111</f>
        <v>0</v>
      </c>
      <c r="X114" s="59">
        <f t="shared" si="640"/>
        <v>0</v>
      </c>
      <c r="Y114" s="52">
        <f>'[9]NAW7 - HVP - SSEH'!Y111</f>
        <v>27</v>
      </c>
      <c r="Z114" s="52">
        <f>'[9]NAW7 - HVP - SSEH'!Z111</f>
        <v>42</v>
      </c>
      <c r="AA114" s="52">
        <f>'[9]NAW7 - HVP - SSEH'!AA111</f>
        <v>34</v>
      </c>
      <c r="AB114" s="52">
        <f>'[9]NAW7 - HVP - SSEH'!AB111</f>
        <v>7</v>
      </c>
      <c r="AC114" s="52">
        <f>'[9]NAW7 - HVP - SSEH'!AC111</f>
        <v>1</v>
      </c>
      <c r="AD114" s="59">
        <f t="shared" si="641"/>
        <v>111</v>
      </c>
      <c r="AE114" s="52">
        <f>'[9]NAW7 - HVP - SSEH'!AE111</f>
        <v>0</v>
      </c>
      <c r="AF114" s="52">
        <f>'[9]NAW7 - HVP - SSEH'!AF111</f>
        <v>0</v>
      </c>
      <c r="AG114" s="52">
        <f>'[9]NAW7 - HVP - SSEH'!AG111</f>
        <v>0</v>
      </c>
      <c r="AH114" s="52">
        <f>'[9]NAW7 - HVP - SSEH'!AH111</f>
        <v>0</v>
      </c>
      <c r="AI114" s="52">
        <f>'[9]NAW7 - HVP - SSEH'!AI111</f>
        <v>0</v>
      </c>
      <c r="AJ114" s="59">
        <f t="shared" si="642"/>
        <v>0</v>
      </c>
      <c r="AK114" s="52">
        <f>'[9]NAW7 - HVP - SSEH'!AK111</f>
        <v>23</v>
      </c>
      <c r="AL114" s="52">
        <f>'[9]NAW7 - HVP - SSEH'!AL111</f>
        <v>40</v>
      </c>
      <c r="AM114" s="52">
        <f>'[9]NAW7 - HVP - SSEH'!AM111</f>
        <v>36</v>
      </c>
      <c r="AN114" s="52">
        <f>'[9]NAW7 - HVP - SSEH'!AN111</f>
        <v>11</v>
      </c>
      <c r="AO114" s="52">
        <f>'[9]NAW7 - HVP - SSEH'!AO111</f>
        <v>1</v>
      </c>
      <c r="AP114" s="59">
        <f t="shared" si="643"/>
        <v>111</v>
      </c>
      <c r="BB114" s="6"/>
      <c r="BC114" s="6"/>
      <c r="BD114" s="58" t="s">
        <v>29</v>
      </c>
      <c r="BE114" s="172">
        <f>'SSEH - Probs. of Failure'!O$33</f>
        <v>2.5000000000000001E-2</v>
      </c>
      <c r="BF114" s="172">
        <f>'SSEH - Probs. of Failure'!P$33</f>
        <v>7.5000000000000011E-2</v>
      </c>
      <c r="BG114" s="172">
        <f>'SSEH - Probs. of Failure'!Q$33</f>
        <v>0.17499999999999999</v>
      </c>
      <c r="BH114" s="172">
        <f>'SSEH - Probs. of Failure'!R$33</f>
        <v>0.375</v>
      </c>
      <c r="BI114" s="172">
        <f>'SSEH - Probs. of Failure'!S$33</f>
        <v>0.75</v>
      </c>
      <c r="BJ114" s="176"/>
      <c r="BK114" s="6"/>
      <c r="BL114" s="58" t="s">
        <v>29</v>
      </c>
      <c r="BM114" s="194">
        <f>$BM4*'SSEH - Average Cons. of Failure'!$Q$33</f>
        <v>474424.73197005544</v>
      </c>
      <c r="BN114" s="194">
        <f>$BM4*'SSEH - Average Cons. of Failure'!$Q$33</f>
        <v>474424.73197005544</v>
      </c>
      <c r="BO114" s="194">
        <f>$BM4*'SSEH - Average Cons. of Failure'!$Q$33</f>
        <v>474424.73197005544</v>
      </c>
      <c r="BP114" s="194">
        <f>$BM4*'SSEH - Average Cons. of Failure'!$Q$33</f>
        <v>474424.73197005544</v>
      </c>
      <c r="BQ114" s="194">
        <f>$BM4*'SSEH - Average Cons. of Failure'!$Q$33</f>
        <v>474424.73197005544</v>
      </c>
      <c r="BR114" s="176"/>
      <c r="BS114" s="6"/>
      <c r="BT114" s="58" t="s">
        <v>29</v>
      </c>
      <c r="BU114" s="24">
        <f t="shared" si="418"/>
        <v>11860.618299251386</v>
      </c>
      <c r="BV114" s="24">
        <f t="shared" si="418"/>
        <v>35581.854897754165</v>
      </c>
      <c r="BW114" s="24">
        <f t="shared" si="418"/>
        <v>83024.328094759694</v>
      </c>
      <c r="BX114" s="24">
        <f t="shared" si="418"/>
        <v>177909.27448877078</v>
      </c>
      <c r="BY114" s="24">
        <f t="shared" si="418"/>
        <v>355818.54897754156</v>
      </c>
      <c r="BZ114" s="6"/>
      <c r="CA114" s="6"/>
      <c r="CB114" s="58" t="s">
        <v>29</v>
      </c>
      <c r="CC114" s="195">
        <f t="shared" si="644"/>
        <v>284654.83918203326</v>
      </c>
      <c r="CD114" s="195">
        <f t="shared" si="630"/>
        <v>1565601.6155011833</v>
      </c>
      <c r="CE114" s="195">
        <f t="shared" si="630"/>
        <v>2739802.8271270697</v>
      </c>
      <c r="CF114" s="195">
        <f t="shared" si="630"/>
        <v>1245364.9214213954</v>
      </c>
      <c r="CG114" s="195">
        <f t="shared" si="630"/>
        <v>711637.09795508313</v>
      </c>
      <c r="CH114" s="198">
        <f t="shared" si="483"/>
        <v>6547061.3011867655</v>
      </c>
      <c r="CI114" s="68"/>
      <c r="CJ114" s="68"/>
      <c r="CK114" s="195">
        <f t="shared" si="631"/>
        <v>367679.16727679298</v>
      </c>
      <c r="CL114" s="195">
        <f t="shared" si="631"/>
        <v>1530019.7606034291</v>
      </c>
      <c r="CM114" s="195">
        <f t="shared" si="631"/>
        <v>2739802.8271270697</v>
      </c>
      <c r="CN114" s="195">
        <f t="shared" si="631"/>
        <v>533727.82346631237</v>
      </c>
      <c r="CO114" s="195">
        <f t="shared" si="631"/>
        <v>355818.54897754156</v>
      </c>
      <c r="CP114" s="198">
        <f t="shared" si="419"/>
        <v>5527048.1274511451</v>
      </c>
      <c r="CS114" s="195">
        <f t="shared" si="645"/>
        <v>320236.69407978741</v>
      </c>
      <c r="CT114" s="195">
        <f t="shared" si="632"/>
        <v>1494437.905705675</v>
      </c>
      <c r="CU114" s="195">
        <f t="shared" si="632"/>
        <v>2822827.1552218297</v>
      </c>
      <c r="CV114" s="195">
        <f t="shared" si="632"/>
        <v>1245364.9214213954</v>
      </c>
      <c r="CW114" s="195">
        <f t="shared" si="632"/>
        <v>355818.54897754156</v>
      </c>
      <c r="CX114" s="198">
        <f t="shared" si="420"/>
        <v>6238685.2254062295</v>
      </c>
      <c r="DA114" s="195">
        <f t="shared" si="646"/>
        <v>320236.69407978741</v>
      </c>
      <c r="DB114" s="195">
        <f t="shared" si="633"/>
        <v>1494437.905705675</v>
      </c>
      <c r="DC114" s="195">
        <f t="shared" si="633"/>
        <v>2822827.1552218297</v>
      </c>
      <c r="DD114" s="195">
        <f t="shared" si="633"/>
        <v>1245364.9214213954</v>
      </c>
      <c r="DE114" s="195">
        <f t="shared" si="633"/>
        <v>355818.54897754156</v>
      </c>
      <c r="DF114" s="198">
        <f t="shared" si="421"/>
        <v>6238685.2254062295</v>
      </c>
      <c r="DG114" s="6"/>
      <c r="DH114" s="6"/>
      <c r="DI114" s="195">
        <f t="shared" si="647"/>
        <v>272794.2208827819</v>
      </c>
      <c r="DJ114" s="195">
        <f t="shared" si="634"/>
        <v>1423274.1959101665</v>
      </c>
      <c r="DK114" s="195">
        <f t="shared" si="634"/>
        <v>2988875.8114113491</v>
      </c>
      <c r="DL114" s="195">
        <f t="shared" si="634"/>
        <v>1957002.0193764786</v>
      </c>
      <c r="DM114" s="195">
        <f t="shared" si="634"/>
        <v>355818.54897754156</v>
      </c>
      <c r="DN114" s="198">
        <f t="shared" si="423"/>
        <v>6997764.7965583177</v>
      </c>
      <c r="DQ114" s="195">
        <f t="shared" si="648"/>
        <v>272794.2208827819</v>
      </c>
      <c r="DR114" s="195">
        <f t="shared" si="635"/>
        <v>1423274.1959101665</v>
      </c>
      <c r="DS114" s="195">
        <f t="shared" si="635"/>
        <v>2988875.8114113491</v>
      </c>
      <c r="DT114" s="195">
        <f t="shared" si="635"/>
        <v>1957002.0193764786</v>
      </c>
      <c r="DU114" s="195">
        <f t="shared" si="635"/>
        <v>355818.54897754156</v>
      </c>
      <c r="DV114" s="198">
        <f t="shared" si="422"/>
        <v>6997764.7965583177</v>
      </c>
    </row>
    <row r="115" spans="1:126" ht="25.5" customHeight="1">
      <c r="A115" s="19"/>
      <c r="B115" s="55"/>
      <c r="C115" s="55"/>
      <c r="D115" s="56">
        <f t="shared" si="636"/>
        <v>8</v>
      </c>
      <c r="E115" s="57">
        <f t="shared" si="637"/>
        <v>8</v>
      </c>
      <c r="F115" s="58" t="s">
        <v>30</v>
      </c>
      <c r="G115" s="52">
        <f>'[9]NAW7 - HVP - SSEH'!G112</f>
        <v>3</v>
      </c>
      <c r="H115" s="52">
        <f>'[9]NAW7 - HVP - SSEH'!H112</f>
        <v>3</v>
      </c>
      <c r="I115" s="52">
        <f>'[9]NAW7 - HVP - SSEH'!I112</f>
        <v>2</v>
      </c>
      <c r="J115" s="52">
        <f>'[9]NAW7 - HVP - SSEH'!J112</f>
        <v>0</v>
      </c>
      <c r="K115" s="52">
        <f>'[9]NAW7 - HVP - SSEH'!K112</f>
        <v>0</v>
      </c>
      <c r="L115" s="59">
        <f t="shared" si="638"/>
        <v>8</v>
      </c>
      <c r="M115" s="52">
        <f>'[9]NAW7 - HVP - SSEH'!M112</f>
        <v>2</v>
      </c>
      <c r="N115" s="52">
        <f>'[9]NAW7 - HVP - SSEH'!N112</f>
        <v>3</v>
      </c>
      <c r="O115" s="52">
        <f>'[9]NAW7 - HVP - SSEH'!O112</f>
        <v>2</v>
      </c>
      <c r="P115" s="52">
        <f>'[9]NAW7 - HVP - SSEH'!P112</f>
        <v>0</v>
      </c>
      <c r="Q115" s="52">
        <f>'[9]NAW7 - HVP - SSEH'!Q112</f>
        <v>0</v>
      </c>
      <c r="R115" s="59">
        <f t="shared" si="639"/>
        <v>7</v>
      </c>
      <c r="S115" s="52">
        <f>'[9]NAW7 - HVP - SSEH'!S112</f>
        <v>0</v>
      </c>
      <c r="T115" s="52">
        <f>'[9]NAW7 - HVP - SSEH'!T112</f>
        <v>0</v>
      </c>
      <c r="U115" s="52">
        <f>'[9]NAW7 - HVP - SSEH'!U112</f>
        <v>0</v>
      </c>
      <c r="V115" s="52">
        <f>'[9]NAW7 - HVP - SSEH'!V112</f>
        <v>0</v>
      </c>
      <c r="W115" s="52">
        <f>'[9]NAW7 - HVP - SSEH'!W112</f>
        <v>0</v>
      </c>
      <c r="X115" s="59">
        <f t="shared" si="640"/>
        <v>0</v>
      </c>
      <c r="Y115" s="52">
        <f>'[9]NAW7 - HVP - SSEH'!Y112</f>
        <v>2</v>
      </c>
      <c r="Z115" s="52">
        <f>'[9]NAW7 - HVP - SSEH'!Z112</f>
        <v>3</v>
      </c>
      <c r="AA115" s="52">
        <f>'[9]NAW7 - HVP - SSEH'!AA112</f>
        <v>3</v>
      </c>
      <c r="AB115" s="52">
        <f>'[9]NAW7 - HVP - SSEH'!AB112</f>
        <v>0</v>
      </c>
      <c r="AC115" s="52">
        <f>'[9]NAW7 - HVP - SSEH'!AC112</f>
        <v>0</v>
      </c>
      <c r="AD115" s="59">
        <f t="shared" si="641"/>
        <v>8</v>
      </c>
      <c r="AE115" s="52">
        <f>'[9]NAW7 - HVP - SSEH'!AE112</f>
        <v>0</v>
      </c>
      <c r="AF115" s="52">
        <f>'[9]NAW7 - HVP - SSEH'!AF112</f>
        <v>0</v>
      </c>
      <c r="AG115" s="52">
        <f>'[9]NAW7 - HVP - SSEH'!AG112</f>
        <v>0</v>
      </c>
      <c r="AH115" s="52">
        <f>'[9]NAW7 - HVP - SSEH'!AH112</f>
        <v>0</v>
      </c>
      <c r="AI115" s="52">
        <f>'[9]NAW7 - HVP - SSEH'!AI112</f>
        <v>0</v>
      </c>
      <c r="AJ115" s="59">
        <f t="shared" si="642"/>
        <v>0</v>
      </c>
      <c r="AK115" s="52">
        <f>'[9]NAW7 - HVP - SSEH'!AK112</f>
        <v>1</v>
      </c>
      <c r="AL115" s="52">
        <f>'[9]NAW7 - HVP - SSEH'!AL112</f>
        <v>3</v>
      </c>
      <c r="AM115" s="52">
        <f>'[9]NAW7 - HVP - SSEH'!AM112</f>
        <v>3</v>
      </c>
      <c r="AN115" s="52">
        <f>'[9]NAW7 - HVP - SSEH'!AN112</f>
        <v>1</v>
      </c>
      <c r="AO115" s="52">
        <f>'[9]NAW7 - HVP - SSEH'!AO112</f>
        <v>0</v>
      </c>
      <c r="AP115" s="59">
        <f t="shared" si="643"/>
        <v>8</v>
      </c>
      <c r="BB115" s="6"/>
      <c r="BC115" s="6"/>
      <c r="BD115" s="58" t="s">
        <v>30</v>
      </c>
      <c r="BE115" s="172">
        <f>'SSEH - Probs. of Failure'!O$33</f>
        <v>2.5000000000000001E-2</v>
      </c>
      <c r="BF115" s="172">
        <f>'SSEH - Probs. of Failure'!P$33</f>
        <v>7.5000000000000011E-2</v>
      </c>
      <c r="BG115" s="172">
        <f>'SSEH - Probs. of Failure'!Q$33</f>
        <v>0.17499999999999999</v>
      </c>
      <c r="BH115" s="172">
        <f>'SSEH - Probs. of Failure'!R$33</f>
        <v>0.375</v>
      </c>
      <c r="BI115" s="172">
        <f>'SSEH - Probs. of Failure'!S$33</f>
        <v>0.75</v>
      </c>
      <c r="BJ115" s="176"/>
      <c r="BK115" s="6"/>
      <c r="BL115" s="58" t="s">
        <v>30</v>
      </c>
      <c r="BM115" s="194">
        <f>$BM5*'SSEH - Average Cons. of Failure'!$Q$33</f>
        <v>790707.886616759</v>
      </c>
      <c r="BN115" s="194">
        <f>$BM5*'SSEH - Average Cons. of Failure'!$Q$33</f>
        <v>790707.886616759</v>
      </c>
      <c r="BO115" s="194">
        <f>$BM5*'SSEH - Average Cons. of Failure'!$Q$33</f>
        <v>790707.886616759</v>
      </c>
      <c r="BP115" s="194">
        <f>$BM5*'SSEH - Average Cons. of Failure'!$Q$33</f>
        <v>790707.886616759</v>
      </c>
      <c r="BQ115" s="194">
        <f>$BM5*'SSEH - Average Cons. of Failure'!$Q$33</f>
        <v>790707.886616759</v>
      </c>
      <c r="BR115" s="176"/>
      <c r="BS115" s="6"/>
      <c r="BT115" s="58" t="s">
        <v>30</v>
      </c>
      <c r="BU115" s="24">
        <f t="shared" si="418"/>
        <v>19767.697165418977</v>
      </c>
      <c r="BV115" s="24">
        <f t="shared" si="418"/>
        <v>59303.091496256937</v>
      </c>
      <c r="BW115" s="24">
        <f t="shared" si="418"/>
        <v>138373.88015793281</v>
      </c>
      <c r="BX115" s="24">
        <f t="shared" si="418"/>
        <v>296515.45748128463</v>
      </c>
      <c r="BY115" s="24">
        <f t="shared" si="418"/>
        <v>593030.91496256925</v>
      </c>
      <c r="BZ115" s="6"/>
      <c r="CA115" s="6"/>
      <c r="CB115" s="58" t="s">
        <v>30</v>
      </c>
      <c r="CC115" s="195">
        <f t="shared" si="644"/>
        <v>39535.394330837953</v>
      </c>
      <c r="CD115" s="195">
        <f t="shared" si="630"/>
        <v>177909.27448877081</v>
      </c>
      <c r="CE115" s="195">
        <f t="shared" si="630"/>
        <v>276747.76031586563</v>
      </c>
      <c r="CF115" s="195">
        <f t="shared" si="630"/>
        <v>0</v>
      </c>
      <c r="CG115" s="195">
        <f t="shared" si="630"/>
        <v>0</v>
      </c>
      <c r="CH115" s="198">
        <f t="shared" si="483"/>
        <v>494192.42913547438</v>
      </c>
      <c r="CI115" s="68"/>
      <c r="CJ115" s="68"/>
      <c r="CK115" s="195">
        <f t="shared" si="631"/>
        <v>59303.09149625693</v>
      </c>
      <c r="CL115" s="195">
        <f t="shared" si="631"/>
        <v>177909.27448877081</v>
      </c>
      <c r="CM115" s="195">
        <f t="shared" si="631"/>
        <v>276747.76031586563</v>
      </c>
      <c r="CN115" s="195">
        <f t="shared" si="631"/>
        <v>0</v>
      </c>
      <c r="CO115" s="195">
        <f t="shared" si="631"/>
        <v>0</v>
      </c>
      <c r="CP115" s="198">
        <f t="shared" si="419"/>
        <v>513960.12630089337</v>
      </c>
      <c r="CS115" s="195">
        <f t="shared" si="645"/>
        <v>39535.394330837953</v>
      </c>
      <c r="CT115" s="195">
        <f t="shared" si="632"/>
        <v>177909.27448877081</v>
      </c>
      <c r="CU115" s="195">
        <f t="shared" si="632"/>
        <v>415121.64047379844</v>
      </c>
      <c r="CV115" s="195">
        <f t="shared" si="632"/>
        <v>0</v>
      </c>
      <c r="CW115" s="195">
        <f t="shared" si="632"/>
        <v>0</v>
      </c>
      <c r="CX115" s="198">
        <f t="shared" si="420"/>
        <v>632566.30929340725</v>
      </c>
      <c r="DA115" s="195">
        <f t="shared" si="646"/>
        <v>39535.394330837953</v>
      </c>
      <c r="DB115" s="195">
        <f t="shared" si="633"/>
        <v>177909.27448877081</v>
      </c>
      <c r="DC115" s="195">
        <f t="shared" si="633"/>
        <v>415121.64047379844</v>
      </c>
      <c r="DD115" s="195">
        <f t="shared" si="633"/>
        <v>0</v>
      </c>
      <c r="DE115" s="195">
        <f t="shared" si="633"/>
        <v>0</v>
      </c>
      <c r="DF115" s="198">
        <f t="shared" si="421"/>
        <v>632566.30929340725</v>
      </c>
      <c r="DG115" s="6"/>
      <c r="DH115" s="6"/>
      <c r="DI115" s="195">
        <f t="shared" si="647"/>
        <v>19767.697165418977</v>
      </c>
      <c r="DJ115" s="195">
        <f t="shared" si="634"/>
        <v>177909.27448877081</v>
      </c>
      <c r="DK115" s="195">
        <f t="shared" si="634"/>
        <v>415121.64047379844</v>
      </c>
      <c r="DL115" s="195">
        <f t="shared" si="634"/>
        <v>296515.45748128463</v>
      </c>
      <c r="DM115" s="195">
        <f t="shared" si="634"/>
        <v>0</v>
      </c>
      <c r="DN115" s="198">
        <f t="shared" si="423"/>
        <v>909314.06960927288</v>
      </c>
      <c r="DO115" s="6"/>
      <c r="DP115" s="6"/>
      <c r="DQ115" s="195">
        <f t="shared" si="648"/>
        <v>19767.697165418977</v>
      </c>
      <c r="DR115" s="195">
        <f t="shared" si="635"/>
        <v>177909.27448877081</v>
      </c>
      <c r="DS115" s="195">
        <f t="shared" si="635"/>
        <v>415121.64047379844</v>
      </c>
      <c r="DT115" s="195">
        <f t="shared" si="635"/>
        <v>296515.45748128463</v>
      </c>
      <c r="DU115" s="195">
        <f t="shared" si="635"/>
        <v>0</v>
      </c>
      <c r="DV115" s="198">
        <f t="shared" si="422"/>
        <v>909314.06960927288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49">SUM(H112:H115)</f>
        <v>230</v>
      </c>
      <c r="I116" s="66">
        <f t="shared" si="649"/>
        <v>176</v>
      </c>
      <c r="J116" s="66">
        <f t="shared" si="649"/>
        <v>16</v>
      </c>
      <c r="K116" s="66">
        <f t="shared" si="649"/>
        <v>3</v>
      </c>
      <c r="L116" s="67"/>
      <c r="M116" s="65">
        <f>SUM(M112:M115)</f>
        <v>128</v>
      </c>
      <c r="N116" s="66">
        <f t="shared" ref="N116:Q116" si="650">SUM(N112:N115)</f>
        <v>233</v>
      </c>
      <c r="O116" s="66">
        <f t="shared" si="650"/>
        <v>178</v>
      </c>
      <c r="P116" s="66">
        <f t="shared" si="650"/>
        <v>36</v>
      </c>
      <c r="Q116" s="66">
        <f t="shared" si="650"/>
        <v>6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145</v>
      </c>
      <c r="Z116" s="66">
        <f t="shared" ref="Z116:AC116" si="652">SUM(Z112:Z115)</f>
        <v>222</v>
      </c>
      <c r="AA116" s="66">
        <f t="shared" si="652"/>
        <v>183</v>
      </c>
      <c r="AB116" s="66">
        <f t="shared" si="652"/>
        <v>37</v>
      </c>
      <c r="AC116" s="66">
        <f t="shared" si="652"/>
        <v>5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122</v>
      </c>
      <c r="AL116" s="66">
        <f t="shared" ref="AL116:AO116" si="654">SUM(AL112:AL115)</f>
        <v>213</v>
      </c>
      <c r="AM116" s="66">
        <f t="shared" si="654"/>
        <v>190</v>
      </c>
      <c r="AN116" s="66">
        <f t="shared" si="654"/>
        <v>59</v>
      </c>
      <c r="AO116" s="66">
        <f t="shared" si="654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55">SUM(CD112:CD115)</f>
        <v>5408441.9444586327</v>
      </c>
      <c r="CE116" s="197">
        <f t="shared" si="655"/>
        <v>9603147.2829605378</v>
      </c>
      <c r="CF116" s="197">
        <f t="shared" si="655"/>
        <v>4115634.5498402305</v>
      </c>
      <c r="CG116" s="197">
        <f t="shared" si="655"/>
        <v>1518159.1423041774</v>
      </c>
      <c r="CH116" s="198">
        <f t="shared" si="483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56">SUM(CL112:CL115)</f>
        <v>5332533.9873434231</v>
      </c>
      <c r="CM116" s="197">
        <f t="shared" si="656"/>
        <v>9509053.0444531422</v>
      </c>
      <c r="CN116" s="197">
        <f t="shared" si="656"/>
        <v>1826535.2180847132</v>
      </c>
      <c r="CO116" s="197">
        <f t="shared" si="656"/>
        <v>759079.5711520887</v>
      </c>
      <c r="CP116" s="198">
        <f t="shared" si="419"/>
        <v>18727916.294517934</v>
      </c>
      <c r="CS116" s="197">
        <f>SUM(CS112:CS115)</f>
        <v>1122805.1989957979</v>
      </c>
      <c r="CT116" s="197">
        <f t="shared" ref="CT116:CW116" si="657">SUM(CT112:CT115)</f>
        <v>5159368.9601743529</v>
      </c>
      <c r="CU116" s="197">
        <f t="shared" si="657"/>
        <v>9957384.4161648452</v>
      </c>
      <c r="CV116" s="197">
        <f t="shared" si="657"/>
        <v>4198658.8779349905</v>
      </c>
      <c r="CW116" s="197">
        <f t="shared" si="657"/>
        <v>1162340.5933266357</v>
      </c>
      <c r="CX116" s="198">
        <f t="shared" si="420"/>
        <v>21600558.046596624</v>
      </c>
      <c r="DA116" s="197">
        <f>SUM(DA112:DA115)</f>
        <v>1122805.1989957979</v>
      </c>
      <c r="DB116" s="197">
        <f t="shared" ref="DB116:DE116" si="658">SUM(DB112:DB115)</f>
        <v>5159368.9601743529</v>
      </c>
      <c r="DC116" s="197">
        <f t="shared" si="658"/>
        <v>9957384.4161648452</v>
      </c>
      <c r="DD116" s="197">
        <f t="shared" si="658"/>
        <v>4198658.8779349905</v>
      </c>
      <c r="DE116" s="197">
        <f t="shared" si="658"/>
        <v>1162340.5933266357</v>
      </c>
      <c r="DF116" s="198">
        <f t="shared" si="421"/>
        <v>21600558.046596624</v>
      </c>
      <c r="DG116" s="6"/>
      <c r="DH116" s="6"/>
      <c r="DI116" s="197">
        <f>SUM(DI112:DI115)</f>
        <v>936988.84564085957</v>
      </c>
      <c r="DJ116" s="197">
        <f t="shared" ref="DJ116:DM116" si="659">SUM(DJ112:DJ115)</f>
        <v>4950622.0781075293</v>
      </c>
      <c r="DK116" s="197">
        <f t="shared" si="659"/>
        <v>10350366.235813376</v>
      </c>
      <c r="DL116" s="197">
        <f t="shared" si="659"/>
        <v>6902879.8501643064</v>
      </c>
      <c r="DM116" s="197">
        <f t="shared" si="659"/>
        <v>1731650.2716907023</v>
      </c>
      <c r="DN116" s="198">
        <f t="shared" si="423"/>
        <v>24872507.281416774</v>
      </c>
      <c r="DO116" s="6"/>
      <c r="DP116" s="6"/>
      <c r="DQ116" s="197">
        <f>SUM(DQ112:DQ115)</f>
        <v>936988.84564085957</v>
      </c>
      <c r="DR116" s="197">
        <f t="shared" ref="DR116:DU116" si="660">SUM(DR112:DR115)</f>
        <v>4950622.0781075293</v>
      </c>
      <c r="DS116" s="197">
        <f t="shared" si="660"/>
        <v>10350366.235813376</v>
      </c>
      <c r="DT116" s="197">
        <f t="shared" si="660"/>
        <v>6902879.8501643064</v>
      </c>
      <c r="DU116" s="197">
        <f t="shared" si="660"/>
        <v>1731650.2716907023</v>
      </c>
      <c r="DV116" s="198">
        <f t="shared" si="422"/>
        <v>24872507.281416774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SSEH'!G114</f>
        <v>0</v>
      </c>
      <c r="H117" s="52">
        <f>'[9]NAW7 - HVP - SSEH'!H114</f>
        <v>0</v>
      </c>
      <c r="I117" s="52">
        <f>'[9]NAW7 - HVP - SSEH'!I114</f>
        <v>0</v>
      </c>
      <c r="J117" s="52">
        <f>'[9]NAW7 - HVP - SSEH'!J114</f>
        <v>0</v>
      </c>
      <c r="K117" s="52">
        <f>'[9]NAW7 - HVP - SSEH'!K114</f>
        <v>0</v>
      </c>
      <c r="L117" s="53">
        <f>SUM(G117:K117)</f>
        <v>0</v>
      </c>
      <c r="M117" s="52">
        <f>'[9]NAW7 - HVP - SSEH'!M114</f>
        <v>0</v>
      </c>
      <c r="N117" s="52">
        <f>'[9]NAW7 - HVP - SSEH'!N114</f>
        <v>0</v>
      </c>
      <c r="O117" s="52">
        <f>'[9]NAW7 - HVP - SSEH'!O114</f>
        <v>0</v>
      </c>
      <c r="P117" s="52">
        <f>'[9]NAW7 - HVP - SSEH'!P114</f>
        <v>0</v>
      </c>
      <c r="Q117" s="52">
        <f>'[9]NAW7 - HVP - SSEH'!Q114</f>
        <v>0</v>
      </c>
      <c r="R117" s="53">
        <f>SUM(M117:Q117)</f>
        <v>0</v>
      </c>
      <c r="S117" s="52">
        <f>'[9]NAW7 - HVP - SSEH'!S114</f>
        <v>0</v>
      </c>
      <c r="T117" s="52">
        <f>'[9]NAW7 - HVP - SSEH'!T114</f>
        <v>0</v>
      </c>
      <c r="U117" s="52">
        <f>'[9]NAW7 - HVP - SSEH'!U114</f>
        <v>0</v>
      </c>
      <c r="V117" s="52">
        <f>'[9]NAW7 - HVP - SSEH'!V114</f>
        <v>0</v>
      </c>
      <c r="W117" s="52">
        <f>'[9]NAW7 - HVP - SSEH'!W114</f>
        <v>0</v>
      </c>
      <c r="X117" s="53">
        <f>SUM(S117:W117)</f>
        <v>0</v>
      </c>
      <c r="Y117" s="54">
        <f>'[9]NAW7 - HVP - SSEH'!Y114</f>
        <v>0</v>
      </c>
      <c r="Z117" s="54">
        <f>'[9]NAW7 - HVP - SSEH'!Z114</f>
        <v>0</v>
      </c>
      <c r="AA117" s="54">
        <f>'[9]NAW7 - HVP - SSEH'!AA114</f>
        <v>0</v>
      </c>
      <c r="AB117" s="54">
        <f>'[9]NAW7 - HVP - SSEH'!AB114</f>
        <v>0</v>
      </c>
      <c r="AC117" s="54">
        <f>'[9]NAW7 - HVP - SSEH'!AC114</f>
        <v>0</v>
      </c>
      <c r="AD117" s="53">
        <f>SUM(Y117:AC117)</f>
        <v>0</v>
      </c>
      <c r="AE117" s="54">
        <f>'[9]NAW7 - HVP - SSEH'!AE114</f>
        <v>0</v>
      </c>
      <c r="AF117" s="54">
        <f>'[9]NAW7 - HVP - SSEH'!AF114</f>
        <v>0</v>
      </c>
      <c r="AG117" s="54">
        <f>'[9]NAW7 - HVP - SSEH'!AG114</f>
        <v>0</v>
      </c>
      <c r="AH117" s="54">
        <f>'[9]NAW7 - HVP - SSEH'!AH114</f>
        <v>0</v>
      </c>
      <c r="AI117" s="54">
        <f>'[9]NAW7 - HVP - SSEH'!AI114</f>
        <v>0</v>
      </c>
      <c r="AJ117" s="53">
        <f>SUM(AE117:AI117)</f>
        <v>0</v>
      </c>
      <c r="AK117" s="54">
        <f>'[9]NAW7 - HVP - SSEH'!AK114</f>
        <v>0</v>
      </c>
      <c r="AL117" s="54">
        <f>'[9]NAW7 - HVP - SSEH'!AL114</f>
        <v>0</v>
      </c>
      <c r="AM117" s="54">
        <f>'[9]NAW7 - HVP - SSEH'!AM114</f>
        <v>0</v>
      </c>
      <c r="AN117" s="54">
        <f>'[9]NAW7 - HVP - SSEH'!AN114</f>
        <v>0</v>
      </c>
      <c r="AO117" s="54">
        <f>'[9]NAW7 - HVP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2.5000000000000001E-2</v>
      </c>
      <c r="BF117" s="172">
        <f>'SSEH - Probs. of Failure'!P$34</f>
        <v>7.5000000000000011E-2</v>
      </c>
      <c r="BG117" s="172">
        <f>'SSEH - Probs. of Failure'!Q$34</f>
        <v>0.17499999999999999</v>
      </c>
      <c r="BH117" s="172">
        <f>'SSEH - Probs. of Failure'!R$34</f>
        <v>0.375</v>
      </c>
      <c r="BI117" s="172">
        <f>'SSEH - Probs. of Failure'!S$34</f>
        <v>0.75</v>
      </c>
      <c r="BJ117" s="175"/>
      <c r="BK117" s="6"/>
      <c r="BL117" s="51" t="s">
        <v>25</v>
      </c>
      <c r="BM117" s="194">
        <f>$BM2*'SSEH - Average Cons. of Failure'!$Q$34</f>
        <v>104076.7</v>
      </c>
      <c r="BN117" s="194">
        <f>$BM2*'SSEH - Average Cons. of Failure'!$Q$34</f>
        <v>104076.7</v>
      </c>
      <c r="BO117" s="194">
        <f>$BM2*'SSEH - Average Cons. of Failure'!$Q$34</f>
        <v>104076.7</v>
      </c>
      <c r="BP117" s="194">
        <f>$BM2*'SSEH - Average Cons. of Failure'!$Q$34</f>
        <v>104076.7</v>
      </c>
      <c r="BQ117" s="194">
        <f>$BM2*'SSEH - Average Cons. of Failure'!$Q$34</f>
        <v>104076.7</v>
      </c>
      <c r="BR117" s="175"/>
      <c r="BS117" s="6"/>
      <c r="BT117" s="51" t="s">
        <v>25</v>
      </c>
      <c r="BU117" s="24">
        <f t="shared" si="418"/>
        <v>2601.9175</v>
      </c>
      <c r="BV117" s="24">
        <f t="shared" si="418"/>
        <v>7805.7525000000005</v>
      </c>
      <c r="BW117" s="24">
        <f t="shared" si="418"/>
        <v>18213.422499999997</v>
      </c>
      <c r="BX117" s="24">
        <f t="shared" si="418"/>
        <v>39028.762499999997</v>
      </c>
      <c r="BY117" s="24">
        <f t="shared" si="418"/>
        <v>78057.524999999994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'[9]NAW7 - HVP - SSEH'!G115</f>
        <v>0</v>
      </c>
      <c r="H118" s="52">
        <f>'[9]NAW7 - HVP - SSEH'!H115</f>
        <v>0</v>
      </c>
      <c r="I118" s="52">
        <f>'[9]NAW7 - HVP - SSEH'!I115</f>
        <v>0</v>
      </c>
      <c r="J118" s="52">
        <f>'[9]NAW7 - HVP - SSEH'!J115</f>
        <v>0</v>
      </c>
      <c r="K118" s="52">
        <f>'[9]NAW7 - HVP - SSEH'!K115</f>
        <v>0</v>
      </c>
      <c r="L118" s="59">
        <f t="shared" ref="L118:L120" si="669">SUM(G118:K118)</f>
        <v>0</v>
      </c>
      <c r="M118" s="52">
        <f>'[9]NAW7 - HVP - SSEH'!M115</f>
        <v>0</v>
      </c>
      <c r="N118" s="52">
        <f>'[9]NAW7 - HVP - SSEH'!N115</f>
        <v>0</v>
      </c>
      <c r="O118" s="52">
        <f>'[9]NAW7 - HVP - SSEH'!O115</f>
        <v>0</v>
      </c>
      <c r="P118" s="52">
        <f>'[9]NAW7 - HVP - SSEH'!P115</f>
        <v>0</v>
      </c>
      <c r="Q118" s="52">
        <f>'[9]NAW7 - HVP - SSEH'!Q115</f>
        <v>0</v>
      </c>
      <c r="R118" s="59">
        <f t="shared" ref="R118:R120" si="670">SUM(M118:Q118)</f>
        <v>0</v>
      </c>
      <c r="S118" s="52">
        <f>'[9]NAW7 - HVP - SSEH'!S115</f>
        <v>0</v>
      </c>
      <c r="T118" s="52">
        <f>'[9]NAW7 - HVP - SSEH'!T115</f>
        <v>0</v>
      </c>
      <c r="U118" s="52">
        <f>'[9]NAW7 - HVP - SSEH'!U115</f>
        <v>0</v>
      </c>
      <c r="V118" s="52">
        <f>'[9]NAW7 - HVP - SSEH'!V115</f>
        <v>0</v>
      </c>
      <c r="W118" s="52">
        <f>'[9]NAW7 - HVP - SSEH'!W115</f>
        <v>0</v>
      </c>
      <c r="X118" s="59">
        <f t="shared" ref="X118:X120" si="671">SUM(S118:W118)</f>
        <v>0</v>
      </c>
      <c r="Y118" s="52">
        <f>'[9]NAW7 - HVP - SSEH'!Y115</f>
        <v>0</v>
      </c>
      <c r="Z118" s="52">
        <f>'[9]NAW7 - HVP - SSEH'!Z115</f>
        <v>0</v>
      </c>
      <c r="AA118" s="52">
        <f>'[9]NAW7 - HVP - SSEH'!AA115</f>
        <v>0</v>
      </c>
      <c r="AB118" s="52">
        <f>'[9]NAW7 - HVP - SSEH'!AB115</f>
        <v>0</v>
      </c>
      <c r="AC118" s="52">
        <f>'[9]NAW7 - HVP - SSEH'!AC115</f>
        <v>0</v>
      </c>
      <c r="AD118" s="59">
        <f t="shared" ref="AD118:AD120" si="672">SUM(Y118:AC118)</f>
        <v>0</v>
      </c>
      <c r="AE118" s="52">
        <f>'[9]NAW7 - HVP - SSEH'!AE115</f>
        <v>0</v>
      </c>
      <c r="AF118" s="52">
        <f>'[9]NAW7 - HVP - SSEH'!AF115</f>
        <v>0</v>
      </c>
      <c r="AG118" s="52">
        <f>'[9]NAW7 - HVP - SSEH'!AG115</f>
        <v>0</v>
      </c>
      <c r="AH118" s="52">
        <f>'[9]NAW7 - HVP - SSEH'!AH115</f>
        <v>0</v>
      </c>
      <c r="AI118" s="52">
        <f>'[9]NAW7 - HVP - SSEH'!AI115</f>
        <v>0</v>
      </c>
      <c r="AJ118" s="59">
        <f t="shared" ref="AJ118:AJ120" si="673">SUM(AE118:AI118)</f>
        <v>0</v>
      </c>
      <c r="AK118" s="52">
        <f>'[9]NAW7 - HVP - SSEH'!AK115</f>
        <v>0</v>
      </c>
      <c r="AL118" s="52">
        <f>'[9]NAW7 - HVP - SSEH'!AL115</f>
        <v>0</v>
      </c>
      <c r="AM118" s="52">
        <f>'[9]NAW7 - HVP - SSEH'!AM115</f>
        <v>0</v>
      </c>
      <c r="AN118" s="52">
        <f>'[9]NAW7 - HVP - SSEH'!AN115</f>
        <v>0</v>
      </c>
      <c r="AO118" s="52">
        <f>'[9]NAW7 - HVP - SSEH'!AO115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'SSEH - Probs. of Failure'!O$34</f>
        <v>2.5000000000000001E-2</v>
      </c>
      <c r="BF118" s="172">
        <f>'SSEH - Probs. of Failure'!P$34</f>
        <v>7.5000000000000011E-2</v>
      </c>
      <c r="BG118" s="172">
        <f>'SSEH - Probs. of Failure'!Q$34</f>
        <v>0.17499999999999999</v>
      </c>
      <c r="BH118" s="172">
        <f>'SSEH - Probs. of Failure'!R$34</f>
        <v>0.375</v>
      </c>
      <c r="BI118" s="172">
        <f>'SSEH - Probs. of Failure'!S$34</f>
        <v>0.75</v>
      </c>
      <c r="BJ118" s="176"/>
      <c r="BK118" s="6"/>
      <c r="BL118" s="58" t="s">
        <v>27</v>
      </c>
      <c r="BM118" s="194">
        <f>$BM3*'SSEH - Average Cons. of Failure'!$Q$34</f>
        <v>148681</v>
      </c>
      <c r="BN118" s="194">
        <f>$BM3*'SSEH - Average Cons. of Failure'!$Q$34</f>
        <v>148681</v>
      </c>
      <c r="BO118" s="194">
        <f>$BM3*'SSEH - Average Cons. of Failure'!$Q$34</f>
        <v>148681</v>
      </c>
      <c r="BP118" s="194">
        <f>$BM3*'SSEH - Average Cons. of Failure'!$Q$34</f>
        <v>148681</v>
      </c>
      <c r="BQ118" s="194">
        <f>$BM3*'SSEH - Average Cons. of Failure'!$Q$34</f>
        <v>148681</v>
      </c>
      <c r="BR118" s="176"/>
      <c r="BS118" s="6"/>
      <c r="BT118" s="58" t="s">
        <v>27</v>
      </c>
      <c r="BU118" s="24">
        <f t="shared" si="418"/>
        <v>3717.0250000000001</v>
      </c>
      <c r="BV118" s="24">
        <f t="shared" si="418"/>
        <v>11151.075000000003</v>
      </c>
      <c r="BW118" s="24">
        <f t="shared" si="418"/>
        <v>26019.174999999999</v>
      </c>
      <c r="BX118" s="24">
        <f t="shared" si="418"/>
        <v>55755.375</v>
      </c>
      <c r="BY118" s="24">
        <f t="shared" si="418"/>
        <v>111510.75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'[9]NAW7 - HVP - SSEH'!G116</f>
        <v>0</v>
      </c>
      <c r="H119" s="52">
        <f>'[9]NAW7 - HVP - SSEH'!H116</f>
        <v>0</v>
      </c>
      <c r="I119" s="52">
        <f>'[9]NAW7 - HVP - SSEH'!I116</f>
        <v>0</v>
      </c>
      <c r="J119" s="52">
        <f>'[9]NAW7 - HVP - SSEH'!J116</f>
        <v>0</v>
      </c>
      <c r="K119" s="52">
        <f>'[9]NAW7 - HVP - SSEH'!K116</f>
        <v>0</v>
      </c>
      <c r="L119" s="59">
        <f t="shared" si="669"/>
        <v>0</v>
      </c>
      <c r="M119" s="52">
        <f>'[9]NAW7 - HVP - SSEH'!M116</f>
        <v>0</v>
      </c>
      <c r="N119" s="52">
        <f>'[9]NAW7 - HVP - SSEH'!N116</f>
        <v>0</v>
      </c>
      <c r="O119" s="52">
        <f>'[9]NAW7 - HVP - SSEH'!O116</f>
        <v>0</v>
      </c>
      <c r="P119" s="52">
        <f>'[9]NAW7 - HVP - SSEH'!P116</f>
        <v>0</v>
      </c>
      <c r="Q119" s="52">
        <f>'[9]NAW7 - HVP - SSEH'!Q116</f>
        <v>0</v>
      </c>
      <c r="R119" s="59">
        <f t="shared" si="670"/>
        <v>0</v>
      </c>
      <c r="S119" s="52">
        <f>'[9]NAW7 - HVP - SSEH'!S116</f>
        <v>0</v>
      </c>
      <c r="T119" s="52">
        <f>'[9]NAW7 - HVP - SSEH'!T116</f>
        <v>0</v>
      </c>
      <c r="U119" s="52">
        <f>'[9]NAW7 - HVP - SSEH'!U116</f>
        <v>0</v>
      </c>
      <c r="V119" s="52">
        <f>'[9]NAW7 - HVP - SSEH'!V116</f>
        <v>0</v>
      </c>
      <c r="W119" s="52">
        <f>'[9]NAW7 - HVP - SSEH'!W116</f>
        <v>0</v>
      </c>
      <c r="X119" s="59">
        <f t="shared" si="671"/>
        <v>0</v>
      </c>
      <c r="Y119" s="52">
        <f>'[9]NAW7 - HVP - SSEH'!Y116</f>
        <v>0</v>
      </c>
      <c r="Z119" s="52">
        <f>'[9]NAW7 - HVP - SSEH'!Z116</f>
        <v>0</v>
      </c>
      <c r="AA119" s="52">
        <f>'[9]NAW7 - HVP - SSEH'!AA116</f>
        <v>0</v>
      </c>
      <c r="AB119" s="52">
        <f>'[9]NAW7 - HVP - SSEH'!AB116</f>
        <v>0</v>
      </c>
      <c r="AC119" s="52">
        <f>'[9]NAW7 - HVP - SSEH'!AC116</f>
        <v>0</v>
      </c>
      <c r="AD119" s="59">
        <f t="shared" si="672"/>
        <v>0</v>
      </c>
      <c r="AE119" s="52">
        <f>'[9]NAW7 - HVP - SSEH'!AE116</f>
        <v>0</v>
      </c>
      <c r="AF119" s="52">
        <f>'[9]NAW7 - HVP - SSEH'!AF116</f>
        <v>0</v>
      </c>
      <c r="AG119" s="52">
        <f>'[9]NAW7 - HVP - SSEH'!AG116</f>
        <v>0</v>
      </c>
      <c r="AH119" s="52">
        <f>'[9]NAW7 - HVP - SSEH'!AH116</f>
        <v>0</v>
      </c>
      <c r="AI119" s="52">
        <f>'[9]NAW7 - HVP - SSEH'!AI116</f>
        <v>0</v>
      </c>
      <c r="AJ119" s="59">
        <f t="shared" si="673"/>
        <v>0</v>
      </c>
      <c r="AK119" s="52">
        <f>'[9]NAW7 - HVP - SSEH'!AK116</f>
        <v>0</v>
      </c>
      <c r="AL119" s="52">
        <f>'[9]NAW7 - HVP - SSEH'!AL116</f>
        <v>0</v>
      </c>
      <c r="AM119" s="52">
        <f>'[9]NAW7 - HVP - SSEH'!AM116</f>
        <v>0</v>
      </c>
      <c r="AN119" s="52">
        <f>'[9]NAW7 - HVP - SSEH'!AN116</f>
        <v>0</v>
      </c>
      <c r="AO119" s="52">
        <f>'[9]NAW7 - HVP - SSEH'!AO116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'SSEH - Probs. of Failure'!O$34</f>
        <v>2.5000000000000001E-2</v>
      </c>
      <c r="BF119" s="172">
        <f>'SSEH - Probs. of Failure'!P$34</f>
        <v>7.5000000000000011E-2</v>
      </c>
      <c r="BG119" s="172">
        <f>'SSEH - Probs. of Failure'!Q$34</f>
        <v>0.17499999999999999</v>
      </c>
      <c r="BH119" s="172">
        <f>'SSEH - Probs. of Failure'!R$34</f>
        <v>0.375</v>
      </c>
      <c r="BI119" s="172">
        <f>'SSEH - Probs. of Failure'!S$34</f>
        <v>0.75</v>
      </c>
      <c r="BJ119" s="176"/>
      <c r="BK119" s="6"/>
      <c r="BL119" s="58" t="s">
        <v>29</v>
      </c>
      <c r="BM119" s="194">
        <f>$BM4*'SSEH - Average Cons. of Failure'!$Q$34</f>
        <v>223021.5</v>
      </c>
      <c r="BN119" s="194">
        <f>$BM4*'SSEH - Average Cons. of Failure'!$Q$34</f>
        <v>223021.5</v>
      </c>
      <c r="BO119" s="194">
        <f>$BM4*'SSEH - Average Cons. of Failure'!$Q$34</f>
        <v>223021.5</v>
      </c>
      <c r="BP119" s="194">
        <f>$BM4*'SSEH - Average Cons. of Failure'!$Q$34</f>
        <v>223021.5</v>
      </c>
      <c r="BQ119" s="194">
        <f>$BM4*'SSEH - Average Cons. of Failure'!$Q$34</f>
        <v>223021.5</v>
      </c>
      <c r="BR119" s="176"/>
      <c r="BS119" s="6"/>
      <c r="BT119" s="58" t="s">
        <v>29</v>
      </c>
      <c r="BU119" s="24">
        <f t="shared" si="418"/>
        <v>5575.5375000000004</v>
      </c>
      <c r="BV119" s="24">
        <f t="shared" si="418"/>
        <v>16726.612500000003</v>
      </c>
      <c r="BW119" s="24">
        <f t="shared" si="418"/>
        <v>39028.762499999997</v>
      </c>
      <c r="BX119" s="24">
        <f t="shared" si="418"/>
        <v>83633.0625</v>
      </c>
      <c r="BY119" s="24">
        <f t="shared" si="418"/>
        <v>167266.125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SSEH'!G117</f>
        <v>0</v>
      </c>
      <c r="H120" s="52">
        <f>'[9]NAW7 - HVP - SSEH'!H117</f>
        <v>0</v>
      </c>
      <c r="I120" s="52">
        <f>'[9]NAW7 - HVP - SSEH'!I117</f>
        <v>0</v>
      </c>
      <c r="J120" s="52">
        <f>'[9]NAW7 - HVP - SSEH'!J117</f>
        <v>0</v>
      </c>
      <c r="K120" s="52">
        <f>'[9]NAW7 - HVP - SSEH'!K117</f>
        <v>0</v>
      </c>
      <c r="L120" s="59">
        <f t="shared" si="669"/>
        <v>0</v>
      </c>
      <c r="M120" s="52">
        <f>'[9]NAW7 - HVP - SSEH'!M117</f>
        <v>0</v>
      </c>
      <c r="N120" s="52">
        <f>'[9]NAW7 - HVP - SSEH'!N117</f>
        <v>0</v>
      </c>
      <c r="O120" s="52">
        <f>'[9]NAW7 - HVP - SSEH'!O117</f>
        <v>0</v>
      </c>
      <c r="P120" s="52">
        <f>'[9]NAW7 - HVP - SSEH'!P117</f>
        <v>0</v>
      </c>
      <c r="Q120" s="52">
        <f>'[9]NAW7 - HVP - SSEH'!Q117</f>
        <v>0</v>
      </c>
      <c r="R120" s="59">
        <f t="shared" si="670"/>
        <v>0</v>
      </c>
      <c r="S120" s="52">
        <f>'[9]NAW7 - HVP - SSEH'!S117</f>
        <v>0</v>
      </c>
      <c r="T120" s="52">
        <f>'[9]NAW7 - HVP - SSEH'!T117</f>
        <v>0</v>
      </c>
      <c r="U120" s="52">
        <f>'[9]NAW7 - HVP - SSEH'!U117</f>
        <v>0</v>
      </c>
      <c r="V120" s="52">
        <f>'[9]NAW7 - HVP - SSEH'!V117</f>
        <v>0</v>
      </c>
      <c r="W120" s="52">
        <f>'[9]NAW7 - HVP - SSEH'!W117</f>
        <v>0</v>
      </c>
      <c r="X120" s="59">
        <f t="shared" si="671"/>
        <v>0</v>
      </c>
      <c r="Y120" s="52">
        <f>'[9]NAW7 - HVP - SSEH'!Y117</f>
        <v>0</v>
      </c>
      <c r="Z120" s="52">
        <f>'[9]NAW7 - HVP - SSEH'!Z117</f>
        <v>0</v>
      </c>
      <c r="AA120" s="52">
        <f>'[9]NAW7 - HVP - SSEH'!AA117</f>
        <v>0</v>
      </c>
      <c r="AB120" s="52">
        <f>'[9]NAW7 - HVP - SSEH'!AB117</f>
        <v>0</v>
      </c>
      <c r="AC120" s="52">
        <f>'[9]NAW7 - HVP - SSEH'!AC117</f>
        <v>0</v>
      </c>
      <c r="AD120" s="59">
        <f t="shared" si="672"/>
        <v>0</v>
      </c>
      <c r="AE120" s="52">
        <f>'[9]NAW7 - HVP - SSEH'!AE117</f>
        <v>0</v>
      </c>
      <c r="AF120" s="52">
        <f>'[9]NAW7 - HVP - SSEH'!AF117</f>
        <v>0</v>
      </c>
      <c r="AG120" s="52">
        <f>'[9]NAW7 - HVP - SSEH'!AG117</f>
        <v>0</v>
      </c>
      <c r="AH120" s="52">
        <f>'[9]NAW7 - HVP - SSEH'!AH117</f>
        <v>0</v>
      </c>
      <c r="AI120" s="52">
        <f>'[9]NAW7 - HVP - SSEH'!AI117</f>
        <v>0</v>
      </c>
      <c r="AJ120" s="59">
        <f t="shared" si="673"/>
        <v>0</v>
      </c>
      <c r="AK120" s="52">
        <f>'[9]NAW7 - HVP - SSEH'!AK117</f>
        <v>0</v>
      </c>
      <c r="AL120" s="52">
        <f>'[9]NAW7 - HVP - SSEH'!AL117</f>
        <v>0</v>
      </c>
      <c r="AM120" s="52">
        <f>'[9]NAW7 - HVP - SSEH'!AM117</f>
        <v>0</v>
      </c>
      <c r="AN120" s="52">
        <f>'[9]NAW7 - HVP - SSEH'!AN117</f>
        <v>0</v>
      </c>
      <c r="AO120" s="52">
        <f>'[9]NAW7 - HVP - SSEH'!AO117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'SSEH - Probs. of Failure'!O$34</f>
        <v>2.5000000000000001E-2</v>
      </c>
      <c r="BF120" s="172">
        <f>'SSEH - Probs. of Failure'!P$34</f>
        <v>7.5000000000000011E-2</v>
      </c>
      <c r="BG120" s="172">
        <f>'SSEH - Probs. of Failure'!Q$34</f>
        <v>0.17499999999999999</v>
      </c>
      <c r="BH120" s="172">
        <f>'SSEH - Probs. of Failure'!R$34</f>
        <v>0.375</v>
      </c>
      <c r="BI120" s="172">
        <f>'SSEH - Probs. of Failure'!S$34</f>
        <v>0.75</v>
      </c>
      <c r="BJ120" s="176"/>
      <c r="BK120" s="6"/>
      <c r="BL120" s="58" t="s">
        <v>30</v>
      </c>
      <c r="BM120" s="194">
        <f>$BM5*'SSEH - Average Cons. of Failure'!$Q$34</f>
        <v>371702.5</v>
      </c>
      <c r="BN120" s="194">
        <f>$BM5*'SSEH - Average Cons. of Failure'!$Q$34</f>
        <v>371702.5</v>
      </c>
      <c r="BO120" s="194">
        <f>$BM5*'SSEH - Average Cons. of Failure'!$Q$34</f>
        <v>371702.5</v>
      </c>
      <c r="BP120" s="194">
        <f>$BM5*'SSEH - Average Cons. of Failure'!$Q$34</f>
        <v>371702.5</v>
      </c>
      <c r="BQ120" s="194">
        <f>$BM5*'SSEH - Average Cons. of Failure'!$Q$34</f>
        <v>371702.5</v>
      </c>
      <c r="BR120" s="176"/>
      <c r="BS120" s="6"/>
      <c r="BT120" s="58" t="s">
        <v>30</v>
      </c>
      <c r="BU120" s="24">
        <f t="shared" si="418"/>
        <v>9292.5625</v>
      </c>
      <c r="BV120" s="24">
        <f t="shared" si="418"/>
        <v>27877.687500000004</v>
      </c>
      <c r="BW120" s="24">
        <f t="shared" si="418"/>
        <v>65047.937499999993</v>
      </c>
      <c r="BX120" s="24">
        <f t="shared" si="418"/>
        <v>139388.4375</v>
      </c>
      <c r="BY120" s="24">
        <f t="shared" si="418"/>
        <v>278776.875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36.033994334277622</v>
      </c>
      <c r="E122" s="50">
        <f>D122+SUM(AE122:AI122)</f>
        <v>36.033994334277622</v>
      </c>
      <c r="F122" s="51" t="s">
        <v>25</v>
      </c>
      <c r="G122" s="52">
        <f>'[9]NAW7 - HVP - SSEH'!G119</f>
        <v>11.204770538243627</v>
      </c>
      <c r="H122" s="52">
        <f>'[9]NAW7 - HVP - SSEH'!H119</f>
        <v>11.014691218130313</v>
      </c>
      <c r="I122" s="52">
        <f>'[9]NAW7 - HVP - SSEH'!I119</f>
        <v>4.5312747875354109</v>
      </c>
      <c r="J122" s="52">
        <f>'[9]NAW7 - HVP - SSEH'!J119</f>
        <v>2.9448781869688383</v>
      </c>
      <c r="K122" s="52">
        <f>'[9]NAW7 - HVP - SSEH'!K119</f>
        <v>6.3383796033994351</v>
      </c>
      <c r="L122" s="53">
        <f>SUM(G122:K122)</f>
        <v>36.033994334277622</v>
      </c>
      <c r="M122" s="52">
        <f>'[9]NAW7 - HVP - SSEH'!M119</f>
        <v>11.204770538243627</v>
      </c>
      <c r="N122" s="52">
        <f>'[9]NAW7 - HVP - SSEH'!N119</f>
        <v>11.014691218130311</v>
      </c>
      <c r="O122" s="52">
        <f>'[9]NAW7 - HVP - SSEH'!O119</f>
        <v>4.5312747875354109</v>
      </c>
      <c r="P122" s="52">
        <f>'[9]NAW7 - HVP - SSEH'!P119</f>
        <v>2.9448781869688383</v>
      </c>
      <c r="Q122" s="52">
        <f>'[9]NAW7 - HVP - SSEH'!Q119</f>
        <v>6.3383796033994342</v>
      </c>
      <c r="R122" s="53">
        <f>SUM(M122:Q122)</f>
        <v>36.033994334277622</v>
      </c>
      <c r="S122" s="52">
        <f>'[9]NAW7 - HVP - SSEH'!S119</f>
        <v>0</v>
      </c>
      <c r="T122" s="52">
        <f>'[9]NAW7 - HVP - SSEH'!T119</f>
        <v>0</v>
      </c>
      <c r="U122" s="52">
        <f>'[9]NAW7 - HVP - SSEH'!U119</f>
        <v>0</v>
      </c>
      <c r="V122" s="52">
        <f>'[9]NAW7 - HVP - SSEH'!V119</f>
        <v>0</v>
      </c>
      <c r="W122" s="52">
        <f>'[9]NAW7 - HVP - SSEH'!W119</f>
        <v>0</v>
      </c>
      <c r="X122" s="53">
        <f>SUM(S122:W122)</f>
        <v>0</v>
      </c>
      <c r="Y122" s="54">
        <f>'[9]NAW7 - HVP - SSEH'!Y119</f>
        <v>9.0084985835694056</v>
      </c>
      <c r="Z122" s="54">
        <f>'[9]NAW7 - HVP - SSEH'!Z119</f>
        <v>11.260623229461757</v>
      </c>
      <c r="AA122" s="54">
        <f>'[9]NAW7 - HVP - SSEH'!AA119</f>
        <v>5.8555240793201131</v>
      </c>
      <c r="AB122" s="54">
        <f>'[9]NAW7 - HVP - SSEH'!AB119</f>
        <v>3.152974504249292</v>
      </c>
      <c r="AC122" s="54">
        <f>'[9]NAW7 - HVP - SSEH'!AC119</f>
        <v>6.7563739376770542</v>
      </c>
      <c r="AD122" s="53">
        <f>SUM(Y122:AC122)</f>
        <v>36.033994334277622</v>
      </c>
      <c r="AE122" s="54">
        <f>'[9]NAW7 - HVP - SSEH'!AE119</f>
        <v>0</v>
      </c>
      <c r="AF122" s="54">
        <f>'[9]NAW7 - HVP - SSEH'!AF119</f>
        <v>0</v>
      </c>
      <c r="AG122" s="54">
        <f>'[9]NAW7 - HVP - SSEH'!AG119</f>
        <v>0</v>
      </c>
      <c r="AH122" s="54">
        <f>'[9]NAW7 - HVP - SSEH'!AH119</f>
        <v>0</v>
      </c>
      <c r="AI122" s="54">
        <f>'[9]NAW7 - HVP - SSEH'!AI119</f>
        <v>0</v>
      </c>
      <c r="AJ122" s="53">
        <f>SUM(AE122:AI122)</f>
        <v>0</v>
      </c>
      <c r="AK122" s="54">
        <f>'[9]NAW7 - HVP - SSEH'!AK119</f>
        <v>6.7563739376770542</v>
      </c>
      <c r="AL122" s="54">
        <f>'[9]NAW7 - HVP - SSEH'!AL119</f>
        <v>11.260623229461757</v>
      </c>
      <c r="AM122" s="54">
        <f>'[9]NAW7 - HVP - SSEH'!AM119</f>
        <v>7.2067988668555243</v>
      </c>
      <c r="AN122" s="54">
        <f>'[9]NAW7 - HVP - SSEH'!AN119</f>
        <v>3.6033994334277621</v>
      </c>
      <c r="AO122" s="54">
        <f>'[9]NAW7 - HVP - SSEH'!AO119</f>
        <v>7.2067988668555243</v>
      </c>
      <c r="AP122" s="53">
        <f>SUM(AK122:AO122)</f>
        <v>36.033994334277622</v>
      </c>
      <c r="BB122" s="6"/>
      <c r="BC122" s="6"/>
      <c r="BD122" s="51" t="s">
        <v>25</v>
      </c>
      <c r="BE122" s="172">
        <f>'SSEH - Probs. of Failure'!O$35</f>
        <v>2.5000000000000001E-2</v>
      </c>
      <c r="BF122" s="172">
        <f>'SSEH - Probs. of Failure'!P$35</f>
        <v>7.5000000000000011E-2</v>
      </c>
      <c r="BG122" s="172">
        <f>'SSEH - Probs. of Failure'!Q$35</f>
        <v>0.17499999999999999</v>
      </c>
      <c r="BH122" s="172">
        <f>'SSEH - Probs. of Failure'!R$35</f>
        <v>0.375</v>
      </c>
      <c r="BI122" s="172">
        <f>'SSEH - Probs. of Failure'!S$35</f>
        <v>0.75</v>
      </c>
      <c r="BJ122" s="175"/>
      <c r="BK122" s="6"/>
      <c r="BL122" s="51" t="s">
        <v>25</v>
      </c>
      <c r="BM122" s="194">
        <f>$BM2*'SSEH - Average Cons. of Failure'!$Q$35</f>
        <v>104083.7</v>
      </c>
      <c r="BN122" s="194">
        <f>$BM2*'SSEH - Average Cons. of Failure'!$Q$35</f>
        <v>104083.7</v>
      </c>
      <c r="BO122" s="194">
        <f>$BM2*'SSEH - Average Cons. of Failure'!$Q$35</f>
        <v>104083.7</v>
      </c>
      <c r="BP122" s="194">
        <f>$BM2*'SSEH - Average Cons. of Failure'!$Q$35</f>
        <v>104083.7</v>
      </c>
      <c r="BQ122" s="194">
        <f>$BM2*'SSEH - Average Cons. of Failure'!$Q$35</f>
        <v>104083.7</v>
      </c>
      <c r="BR122" s="175"/>
      <c r="BS122" s="6"/>
      <c r="BT122" s="51" t="s">
        <v>25</v>
      </c>
      <c r="BU122" s="24">
        <f t="shared" si="418"/>
        <v>2602.0925000000002</v>
      </c>
      <c r="BV122" s="24">
        <f t="shared" si="418"/>
        <v>7806.2775000000011</v>
      </c>
      <c r="BW122" s="24">
        <f t="shared" si="418"/>
        <v>18214.647499999999</v>
      </c>
      <c r="BX122" s="24">
        <f t="shared" si="418"/>
        <v>39031.387499999997</v>
      </c>
      <c r="BY122" s="24">
        <f t="shared" si="418"/>
        <v>78062.774999999994</v>
      </c>
      <c r="BZ122" s="6"/>
      <c r="CA122" s="6"/>
      <c r="CB122" s="51" t="s">
        <v>25</v>
      </c>
      <c r="CC122" s="195">
        <f>IF(BU122="","",M122*BU122)</f>
        <v>29155.849381784708</v>
      </c>
      <c r="CD122" s="195">
        <f t="shared" ref="CD122:CG125" si="692">IF(BV122="","",N122*BV122)</f>
        <v>85983.736225538247</v>
      </c>
      <c r="CE122" s="195">
        <f t="shared" si="692"/>
        <v>82535.572980594894</v>
      </c>
      <c r="CF122" s="195">
        <f t="shared" si="692"/>
        <v>114942.68165587817</v>
      </c>
      <c r="CG122" s="195">
        <f t="shared" si="692"/>
        <v>494791.50084475923</v>
      </c>
      <c r="CH122" s="198">
        <f t="shared" si="483"/>
        <v>807409.34108855529</v>
      </c>
      <c r="CI122" s="68"/>
      <c r="CJ122" s="68"/>
      <c r="CK122" s="195">
        <f t="shared" ref="CK122:CO125" si="693">IF(BU122="","",G122*BU122)</f>
        <v>29155.849381784708</v>
      </c>
      <c r="CL122" s="195">
        <f t="shared" si="693"/>
        <v>85983.736225538261</v>
      </c>
      <c r="CM122" s="195">
        <f t="shared" si="693"/>
        <v>82535.572980594894</v>
      </c>
      <c r="CN122" s="195">
        <f t="shared" si="693"/>
        <v>114942.68165587817</v>
      </c>
      <c r="CO122" s="195">
        <f t="shared" si="693"/>
        <v>494791.50084475928</v>
      </c>
      <c r="CP122" s="198">
        <f t="shared" si="419"/>
        <v>807409.34108855529</v>
      </c>
      <c r="CS122" s="195">
        <f>IF(BU122="","",Y122*BU122)</f>
        <v>23440.946600566574</v>
      </c>
      <c r="CT122" s="195">
        <f t="shared" ref="CT122:CW125" si="694">IF(BV122="","",Z122*BV122)</f>
        <v>87903.549752124658</v>
      </c>
      <c r="CU122" s="195">
        <f t="shared" si="694"/>
        <v>106656.3070325779</v>
      </c>
      <c r="CV122" s="195">
        <f t="shared" si="694"/>
        <v>123064.9696529745</v>
      </c>
      <c r="CW122" s="195">
        <f t="shared" si="694"/>
        <v>527421.29851274786</v>
      </c>
      <c r="CX122" s="198">
        <f t="shared" si="420"/>
        <v>868487.0715509915</v>
      </c>
      <c r="DA122" s="195">
        <f>IF(BU122="","",(S122+Y122)*BU122)</f>
        <v>23440.946600566574</v>
      </c>
      <c r="DB122" s="195">
        <f t="shared" ref="DB122:DE125" si="695">IF(BV122="","",(T122+Z122)*BV122)</f>
        <v>87903.549752124658</v>
      </c>
      <c r="DC122" s="195">
        <f t="shared" si="695"/>
        <v>106656.3070325779</v>
      </c>
      <c r="DD122" s="195">
        <f t="shared" si="695"/>
        <v>123064.9696529745</v>
      </c>
      <c r="DE122" s="195">
        <f t="shared" si="695"/>
        <v>527421.29851274786</v>
      </c>
      <c r="DF122" s="198">
        <f t="shared" si="421"/>
        <v>868487.0715509915</v>
      </c>
      <c r="DG122" s="6"/>
      <c r="DH122" s="6"/>
      <c r="DI122" s="195">
        <f>IF(BU122="","",AK122*BU122)</f>
        <v>17580.709950424931</v>
      </c>
      <c r="DJ122" s="195">
        <f t="shared" ref="DJ122:DM125" si="696">IF(BV122="","",AL122*BV122)</f>
        <v>87903.549752124658</v>
      </c>
      <c r="DK122" s="195">
        <f t="shared" si="696"/>
        <v>131269.30096317281</v>
      </c>
      <c r="DL122" s="195">
        <f t="shared" si="696"/>
        <v>140645.67960339942</v>
      </c>
      <c r="DM122" s="195">
        <f t="shared" si="696"/>
        <v>562582.71841359767</v>
      </c>
      <c r="DN122" s="198">
        <f t="shared" si="423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697">IF(BV122="","",(AF122+AL122)*BV122)</f>
        <v>87903.549752124658</v>
      </c>
      <c r="DS122" s="195">
        <f t="shared" si="697"/>
        <v>131269.30096317281</v>
      </c>
      <c r="DT122" s="195">
        <f t="shared" si="697"/>
        <v>140645.67960339942</v>
      </c>
      <c r="DU122" s="195">
        <f t="shared" si="697"/>
        <v>562582.71841359767</v>
      </c>
      <c r="DV122" s="198">
        <f t="shared" si="422"/>
        <v>939981.9586827195</v>
      </c>
    </row>
    <row r="123" spans="1:126" ht="25.5" customHeight="1">
      <c r="A123" s="19"/>
      <c r="B123" s="55"/>
      <c r="C123" s="55"/>
      <c r="D123" s="56">
        <f t="shared" ref="D123:D125" si="698">L123</f>
        <v>27.875354107648725</v>
      </c>
      <c r="E123" s="57">
        <f t="shared" ref="E123:E125" si="699">D123+SUM(AE123:AI123)</f>
        <v>27.875354107648725</v>
      </c>
      <c r="F123" s="58" t="s">
        <v>27</v>
      </c>
      <c r="G123" s="52">
        <f>'[9]NAW7 - HVP - SSEH'!G120</f>
        <v>8.6678413597733712</v>
      </c>
      <c r="H123" s="52">
        <f>'[9]NAW7 - HVP - SSEH'!H120</f>
        <v>8.5207988668555235</v>
      </c>
      <c r="I123" s="52">
        <f>'[9]NAW7 - HVP - SSEH'!I120</f>
        <v>3.5053257790368271</v>
      </c>
      <c r="J123" s="52">
        <f>'[9]NAW7 - HVP - SSEH'!J120</f>
        <v>2.2781133144475918</v>
      </c>
      <c r="K123" s="52">
        <f>'[9]NAW7 - HVP - SSEH'!K120</f>
        <v>4.9032747875354117</v>
      </c>
      <c r="L123" s="59">
        <f t="shared" ref="L123:L125" si="700">SUM(G123:K123)</f>
        <v>27.875354107648725</v>
      </c>
      <c r="M123" s="52">
        <f>'[9]NAW7 - HVP - SSEH'!M120</f>
        <v>8.667841359773373</v>
      </c>
      <c r="N123" s="52">
        <f>'[9]NAW7 - HVP - SSEH'!N120</f>
        <v>8.5207988668555252</v>
      </c>
      <c r="O123" s="52">
        <f>'[9]NAW7 - HVP - SSEH'!O120</f>
        <v>3.5053257790368271</v>
      </c>
      <c r="P123" s="52">
        <f>'[9]NAW7 - HVP - SSEH'!P120</f>
        <v>2.2781133144475918</v>
      </c>
      <c r="Q123" s="52">
        <f>'[9]NAW7 - HVP - SSEH'!Q120</f>
        <v>4.9032747875354108</v>
      </c>
      <c r="R123" s="59">
        <f t="shared" ref="R123:R125" si="701">SUM(M123:Q123)</f>
        <v>27.875354107648725</v>
      </c>
      <c r="S123" s="52">
        <f>'[9]NAW7 - HVP - SSEH'!S120</f>
        <v>0</v>
      </c>
      <c r="T123" s="52">
        <f>'[9]NAW7 - HVP - SSEH'!T120</f>
        <v>0</v>
      </c>
      <c r="U123" s="52">
        <f>'[9]NAW7 - HVP - SSEH'!U120</f>
        <v>0</v>
      </c>
      <c r="V123" s="52">
        <f>'[9]NAW7 - HVP - SSEH'!V120</f>
        <v>0</v>
      </c>
      <c r="W123" s="52">
        <f>'[9]NAW7 - HVP - SSEH'!W120</f>
        <v>0</v>
      </c>
      <c r="X123" s="59">
        <f t="shared" ref="X123:X125" si="702">SUM(S123:W123)</f>
        <v>0</v>
      </c>
      <c r="Y123" s="52">
        <f>'[9]NAW7 - HVP - SSEH'!Y120</f>
        <v>6.9688385269121813</v>
      </c>
      <c r="Z123" s="52">
        <f>'[9]NAW7 - HVP - SSEH'!Z120</f>
        <v>8.7110481586402262</v>
      </c>
      <c r="AA123" s="52">
        <f>'[9]NAW7 - HVP - SSEH'!AA120</f>
        <v>4.5297450424929178</v>
      </c>
      <c r="AB123" s="52">
        <f>'[9]NAW7 - HVP - SSEH'!AB120</f>
        <v>2.4390934844192635</v>
      </c>
      <c r="AC123" s="52">
        <f>'[9]NAW7 - HVP - SSEH'!AC120</f>
        <v>5.2266288951841355</v>
      </c>
      <c r="AD123" s="59">
        <f t="shared" ref="AD123:AD125" si="703">SUM(Y123:AC123)</f>
        <v>27.875354107648722</v>
      </c>
      <c r="AE123" s="52">
        <f>'[9]NAW7 - HVP - SSEH'!AE120</f>
        <v>0</v>
      </c>
      <c r="AF123" s="52">
        <f>'[9]NAW7 - HVP - SSEH'!AF120</f>
        <v>0</v>
      </c>
      <c r="AG123" s="52">
        <f>'[9]NAW7 - HVP - SSEH'!AG120</f>
        <v>0</v>
      </c>
      <c r="AH123" s="52">
        <f>'[9]NAW7 - HVP - SSEH'!AH120</f>
        <v>0</v>
      </c>
      <c r="AI123" s="52">
        <f>'[9]NAW7 - HVP - SSEH'!AI120</f>
        <v>0</v>
      </c>
      <c r="AJ123" s="59">
        <f t="shared" ref="AJ123:AJ125" si="704">SUM(AE123:AI123)</f>
        <v>0</v>
      </c>
      <c r="AK123" s="52">
        <f>'[9]NAW7 - HVP - SSEH'!AK120</f>
        <v>5.2266288951841355</v>
      </c>
      <c r="AL123" s="52">
        <f>'[9]NAW7 - HVP - SSEH'!AL120</f>
        <v>8.7110481586402262</v>
      </c>
      <c r="AM123" s="52">
        <f>'[9]NAW7 - HVP - SSEH'!AM120</f>
        <v>5.5750708215297449</v>
      </c>
      <c r="AN123" s="52">
        <f>'[9]NAW7 - HVP - SSEH'!AN120</f>
        <v>2.7875354107648724</v>
      </c>
      <c r="AO123" s="52">
        <f>'[9]NAW7 - HVP - SSEH'!AO120</f>
        <v>5.5750708215297449</v>
      </c>
      <c r="AP123" s="59">
        <f t="shared" ref="AP123:AP125" si="705">SUM(AK123:AO123)</f>
        <v>27.875354107648725</v>
      </c>
      <c r="BB123" s="6"/>
      <c r="BC123" s="6"/>
      <c r="BD123" s="58" t="s">
        <v>27</v>
      </c>
      <c r="BE123" s="172">
        <f>'SSEH - Probs. of Failure'!O$35</f>
        <v>2.5000000000000001E-2</v>
      </c>
      <c r="BF123" s="172">
        <f>'SSEH - Probs. of Failure'!P$35</f>
        <v>7.5000000000000011E-2</v>
      </c>
      <c r="BG123" s="172">
        <f>'SSEH - Probs. of Failure'!Q$35</f>
        <v>0.17499999999999999</v>
      </c>
      <c r="BH123" s="172">
        <f>'SSEH - Probs. of Failure'!R$35</f>
        <v>0.375</v>
      </c>
      <c r="BI123" s="172">
        <f>'SSEH - Probs. of Failure'!S$35</f>
        <v>0.75</v>
      </c>
      <c r="BJ123" s="176"/>
      <c r="BK123" s="6"/>
      <c r="BL123" s="58" t="s">
        <v>27</v>
      </c>
      <c r="BM123" s="194">
        <f>$BM3*'SSEH - Average Cons. of Failure'!$Q$35</f>
        <v>148691</v>
      </c>
      <c r="BN123" s="194">
        <f>$BM3*'SSEH - Average Cons. of Failure'!$Q$35</f>
        <v>148691</v>
      </c>
      <c r="BO123" s="194">
        <f>$BM3*'SSEH - Average Cons. of Failure'!$Q$35</f>
        <v>148691</v>
      </c>
      <c r="BP123" s="194">
        <f>$BM3*'SSEH - Average Cons. of Failure'!$Q$35</f>
        <v>148691</v>
      </c>
      <c r="BQ123" s="194">
        <f>$BM3*'SSEH - Average Cons. of Failure'!$Q$35</f>
        <v>148691</v>
      </c>
      <c r="BR123" s="176"/>
      <c r="BS123" s="6"/>
      <c r="BT123" s="58" t="s">
        <v>27</v>
      </c>
      <c r="BU123" s="24">
        <f t="shared" si="418"/>
        <v>3717.2750000000001</v>
      </c>
      <c r="BV123" s="24">
        <f t="shared" si="418"/>
        <v>11151.825000000003</v>
      </c>
      <c r="BW123" s="24">
        <f t="shared" si="418"/>
        <v>26020.924999999999</v>
      </c>
      <c r="BX123" s="24">
        <f t="shared" si="418"/>
        <v>55759.125</v>
      </c>
      <c r="BY123" s="24">
        <f t="shared" si="418"/>
        <v>111518.25</v>
      </c>
      <c r="BZ123" s="6"/>
      <c r="CA123" s="6"/>
      <c r="CB123" s="58" t="s">
        <v>27</v>
      </c>
      <c r="CC123" s="195">
        <f t="shared" ref="CC123:CC125" si="706">IF(BU123="","",M123*BU123)</f>
        <v>32220.749990651566</v>
      </c>
      <c r="CD123" s="195">
        <f t="shared" si="692"/>
        <v>95022.457823371136</v>
      </c>
      <c r="CE123" s="195">
        <f t="shared" si="692"/>
        <v>91211.819196883851</v>
      </c>
      <c r="CF123" s="195">
        <f t="shared" si="692"/>
        <v>127025.60506444758</v>
      </c>
      <c r="CG123" s="195">
        <f t="shared" si="692"/>
        <v>546804.62357507087</v>
      </c>
      <c r="CH123" s="198">
        <f t="shared" si="483"/>
        <v>892285.25565042498</v>
      </c>
      <c r="CI123" s="68"/>
      <c r="CJ123" s="68"/>
      <c r="CK123" s="195">
        <f t="shared" si="693"/>
        <v>32220.749990651559</v>
      </c>
      <c r="CL123" s="195">
        <f t="shared" si="693"/>
        <v>95022.457823371122</v>
      </c>
      <c r="CM123" s="195">
        <f t="shared" si="693"/>
        <v>91211.819196883851</v>
      </c>
      <c r="CN123" s="195">
        <f t="shared" si="693"/>
        <v>127025.60506444758</v>
      </c>
      <c r="CO123" s="195">
        <f t="shared" si="693"/>
        <v>546804.62357507087</v>
      </c>
      <c r="CP123" s="198">
        <f t="shared" si="419"/>
        <v>892285.25565042498</v>
      </c>
      <c r="CS123" s="195">
        <f t="shared" ref="CS123:CS125" si="707">IF(BU123="","",Y123*BU123)</f>
        <v>25905.089235127478</v>
      </c>
      <c r="CT123" s="195">
        <f t="shared" si="694"/>
        <v>97144.084631728067</v>
      </c>
      <c r="CU123" s="195">
        <f t="shared" si="694"/>
        <v>117868.15601983003</v>
      </c>
      <c r="CV123" s="195">
        <f t="shared" si="694"/>
        <v>136001.71848441928</v>
      </c>
      <c r="CW123" s="195">
        <f t="shared" si="694"/>
        <v>582864.50779036817</v>
      </c>
      <c r="CX123" s="198">
        <f t="shared" si="420"/>
        <v>959783.55616147304</v>
      </c>
      <c r="DA123" s="195">
        <f t="shared" ref="DA123:DA125" si="708">IF(BU123="","",(S123+Y123)*BU123)</f>
        <v>25905.089235127478</v>
      </c>
      <c r="DB123" s="195">
        <f t="shared" si="695"/>
        <v>97144.084631728067</v>
      </c>
      <c r="DC123" s="195">
        <f t="shared" si="695"/>
        <v>117868.15601983003</v>
      </c>
      <c r="DD123" s="195">
        <f t="shared" si="695"/>
        <v>136001.71848441928</v>
      </c>
      <c r="DE123" s="195">
        <f t="shared" si="695"/>
        <v>582864.50779036817</v>
      </c>
      <c r="DF123" s="198">
        <f t="shared" si="421"/>
        <v>959783.55616147304</v>
      </c>
      <c r="DG123" s="6"/>
      <c r="DH123" s="6"/>
      <c r="DI123" s="195">
        <f t="shared" ref="DI123:DI125" si="709">IF(BU123="","",AK123*BU123)</f>
        <v>19428.816926345607</v>
      </c>
      <c r="DJ123" s="195">
        <f t="shared" si="696"/>
        <v>97144.084631728067</v>
      </c>
      <c r="DK123" s="195">
        <f t="shared" si="696"/>
        <v>145068.49971671388</v>
      </c>
      <c r="DL123" s="195">
        <f t="shared" si="696"/>
        <v>155430.53541076486</v>
      </c>
      <c r="DM123" s="195">
        <f t="shared" si="696"/>
        <v>621722.14164305944</v>
      </c>
      <c r="DN123" s="198">
        <f t="shared" si="423"/>
        <v>1038794.0783286118</v>
      </c>
      <c r="DO123" s="6"/>
      <c r="DP123" s="6"/>
      <c r="DQ123" s="195">
        <f t="shared" ref="DQ123:DQ125" si="710">IF(BU123="","",(AE123+AK123)*BU123)</f>
        <v>19428.816926345607</v>
      </c>
      <c r="DR123" s="195">
        <f t="shared" si="697"/>
        <v>97144.084631728067</v>
      </c>
      <c r="DS123" s="195">
        <f t="shared" si="697"/>
        <v>145068.49971671388</v>
      </c>
      <c r="DT123" s="195">
        <f t="shared" si="697"/>
        <v>155430.53541076486</v>
      </c>
      <c r="DU123" s="195">
        <f t="shared" si="697"/>
        <v>621722.14164305944</v>
      </c>
      <c r="DV123" s="198">
        <f t="shared" si="422"/>
        <v>1038794.0783286118</v>
      </c>
    </row>
    <row r="124" spans="1:126" ht="25.5" customHeight="1">
      <c r="A124" s="19"/>
      <c r="B124" s="55"/>
      <c r="C124" s="55"/>
      <c r="D124" s="56">
        <f t="shared" si="698"/>
        <v>14.957507082152976</v>
      </c>
      <c r="E124" s="57">
        <f t="shared" si="699"/>
        <v>14.957507082152976</v>
      </c>
      <c r="F124" s="58" t="s">
        <v>29</v>
      </c>
      <c r="G124" s="52">
        <f>'[9]NAW7 - HVP - SSEH'!G121</f>
        <v>4.6510368271954672</v>
      </c>
      <c r="H124" s="52">
        <f>'[9]NAW7 - HVP - SSEH'!H121</f>
        <v>4.5721359773371102</v>
      </c>
      <c r="I124" s="52">
        <f>'[9]NAW7 - HVP - SSEH'!I121</f>
        <v>1.8809065155807365</v>
      </c>
      <c r="J124" s="52">
        <f>'[9]NAW7 - HVP - SSEH'!J121</f>
        <v>1.2224022662889518</v>
      </c>
      <c r="K124" s="52">
        <f>'[9]NAW7 - HVP - SSEH'!K121</f>
        <v>2.6310254957507087</v>
      </c>
      <c r="L124" s="59">
        <f t="shared" si="700"/>
        <v>14.957507082152976</v>
      </c>
      <c r="M124" s="52">
        <f>'[9]NAW7 - HVP - SSEH'!M121</f>
        <v>4.6510368271954672</v>
      </c>
      <c r="N124" s="52">
        <f>'[9]NAW7 - HVP - SSEH'!N121</f>
        <v>4.5721359773371093</v>
      </c>
      <c r="O124" s="52">
        <f>'[9]NAW7 - HVP - SSEH'!O121</f>
        <v>1.8809065155807365</v>
      </c>
      <c r="P124" s="52">
        <f>'[9]NAW7 - HVP - SSEH'!P121</f>
        <v>1.2224022662889518</v>
      </c>
      <c r="Q124" s="52">
        <f>'[9]NAW7 - HVP - SSEH'!Q121</f>
        <v>2.6310254957507078</v>
      </c>
      <c r="R124" s="59">
        <f t="shared" si="701"/>
        <v>14.957507082152974</v>
      </c>
      <c r="S124" s="52">
        <f>'[9]NAW7 - HVP - SSEH'!S121</f>
        <v>0</v>
      </c>
      <c r="T124" s="52">
        <f>'[9]NAW7 - HVP - SSEH'!T121</f>
        <v>0</v>
      </c>
      <c r="U124" s="52">
        <f>'[9]NAW7 - HVP - SSEH'!U121</f>
        <v>0</v>
      </c>
      <c r="V124" s="52">
        <f>'[9]NAW7 - HVP - SSEH'!V121</f>
        <v>0</v>
      </c>
      <c r="W124" s="52">
        <f>'[9]NAW7 - HVP - SSEH'!W121</f>
        <v>0</v>
      </c>
      <c r="X124" s="59">
        <f t="shared" si="702"/>
        <v>0</v>
      </c>
      <c r="Y124" s="52">
        <f>'[9]NAW7 - HVP - SSEH'!Y121</f>
        <v>3.7393767705382435</v>
      </c>
      <c r="Z124" s="52">
        <f>'[9]NAW7 - HVP - SSEH'!Z121</f>
        <v>4.6742209631728047</v>
      </c>
      <c r="AA124" s="52">
        <f>'[9]NAW7 - HVP - SSEH'!AA121</f>
        <v>2.4305949008498584</v>
      </c>
      <c r="AB124" s="52">
        <f>'[9]NAW7 - HVP - SSEH'!AB121</f>
        <v>1.3087818696883853</v>
      </c>
      <c r="AC124" s="52">
        <f>'[9]NAW7 - HVP - SSEH'!AC121</f>
        <v>2.8045325779036827</v>
      </c>
      <c r="AD124" s="59">
        <f t="shared" si="703"/>
        <v>14.957507082152974</v>
      </c>
      <c r="AE124" s="52">
        <f>'[9]NAW7 - HVP - SSEH'!AE121</f>
        <v>0</v>
      </c>
      <c r="AF124" s="52">
        <f>'[9]NAW7 - HVP - SSEH'!AF121</f>
        <v>0</v>
      </c>
      <c r="AG124" s="52">
        <f>'[9]NAW7 - HVP - SSEH'!AG121</f>
        <v>0</v>
      </c>
      <c r="AH124" s="52">
        <f>'[9]NAW7 - HVP - SSEH'!AH121</f>
        <v>0</v>
      </c>
      <c r="AI124" s="52">
        <f>'[9]NAW7 - HVP - SSEH'!AI121</f>
        <v>0</v>
      </c>
      <c r="AJ124" s="59">
        <f t="shared" si="704"/>
        <v>0</v>
      </c>
      <c r="AK124" s="52">
        <f>'[9]NAW7 - HVP - SSEH'!AK121</f>
        <v>2.8045325779036827</v>
      </c>
      <c r="AL124" s="52">
        <f>'[9]NAW7 - HVP - SSEH'!AL121</f>
        <v>4.6742209631728047</v>
      </c>
      <c r="AM124" s="52">
        <f>'[9]NAW7 - HVP - SSEH'!AM121</f>
        <v>2.9915014164305949</v>
      </c>
      <c r="AN124" s="52">
        <f>'[9]NAW7 - HVP - SSEH'!AN121</f>
        <v>1.4957507082152974</v>
      </c>
      <c r="AO124" s="52">
        <f>'[9]NAW7 - HVP - SSEH'!AO121</f>
        <v>2.9915014164305949</v>
      </c>
      <c r="AP124" s="59">
        <f t="shared" si="705"/>
        <v>14.957507082152974</v>
      </c>
      <c r="BB124" s="6"/>
      <c r="BC124" s="6"/>
      <c r="BD124" s="58" t="s">
        <v>29</v>
      </c>
      <c r="BE124" s="172">
        <f>'SSEH - Probs. of Failure'!O$35</f>
        <v>2.5000000000000001E-2</v>
      </c>
      <c r="BF124" s="172">
        <f>'SSEH - Probs. of Failure'!P$35</f>
        <v>7.5000000000000011E-2</v>
      </c>
      <c r="BG124" s="172">
        <f>'SSEH - Probs. of Failure'!Q$35</f>
        <v>0.17499999999999999</v>
      </c>
      <c r="BH124" s="172">
        <f>'SSEH - Probs. of Failure'!R$35</f>
        <v>0.375</v>
      </c>
      <c r="BI124" s="172">
        <f>'SSEH - Probs. of Failure'!S$35</f>
        <v>0.75</v>
      </c>
      <c r="BJ124" s="176"/>
      <c r="BK124" s="6"/>
      <c r="BL124" s="58" t="s">
        <v>29</v>
      </c>
      <c r="BM124" s="194">
        <f>$BM4*'SSEH - Average Cons. of Failure'!$Q$35</f>
        <v>223036.5</v>
      </c>
      <c r="BN124" s="194">
        <f>$BM4*'SSEH - Average Cons. of Failure'!$Q$35</f>
        <v>223036.5</v>
      </c>
      <c r="BO124" s="194">
        <f>$BM4*'SSEH - Average Cons. of Failure'!$Q$35</f>
        <v>223036.5</v>
      </c>
      <c r="BP124" s="194">
        <f>$BM4*'SSEH - Average Cons. of Failure'!$Q$35</f>
        <v>223036.5</v>
      </c>
      <c r="BQ124" s="194">
        <f>$BM4*'SSEH - Average Cons. of Failure'!$Q$35</f>
        <v>223036.5</v>
      </c>
      <c r="BR124" s="176"/>
      <c r="BS124" s="6"/>
      <c r="BT124" s="58" t="s">
        <v>29</v>
      </c>
      <c r="BU124" s="24">
        <f t="shared" si="418"/>
        <v>5575.9125000000004</v>
      </c>
      <c r="BV124" s="24">
        <f t="shared" si="418"/>
        <v>16727.737500000003</v>
      </c>
      <c r="BW124" s="24">
        <f t="shared" si="418"/>
        <v>39031.387499999997</v>
      </c>
      <c r="BX124" s="24">
        <f t="shared" si="418"/>
        <v>83638.6875</v>
      </c>
      <c r="BY124" s="24">
        <f t="shared" si="418"/>
        <v>167277.375</v>
      </c>
      <c r="BZ124" s="6"/>
      <c r="CA124" s="6"/>
      <c r="CB124" s="58" t="s">
        <v>29</v>
      </c>
      <c r="CC124" s="195">
        <f t="shared" si="706"/>
        <v>25933.774382719548</v>
      </c>
      <c r="CD124" s="195">
        <f t="shared" si="692"/>
        <v>76481.490443201124</v>
      </c>
      <c r="CE124" s="195">
        <f t="shared" si="692"/>
        <v>73414.391060906506</v>
      </c>
      <c r="CF124" s="195">
        <f t="shared" si="692"/>
        <v>102240.12114943343</v>
      </c>
      <c r="CG124" s="195">
        <f t="shared" si="692"/>
        <v>440111.03848725202</v>
      </c>
      <c r="CH124" s="198">
        <f t="shared" si="483"/>
        <v>718180.81552351266</v>
      </c>
      <c r="CI124" s="68"/>
      <c r="CJ124" s="68"/>
      <c r="CK124" s="195">
        <f t="shared" si="693"/>
        <v>25933.774382719548</v>
      </c>
      <c r="CL124" s="195">
        <f t="shared" si="693"/>
        <v>76481.490443201139</v>
      </c>
      <c r="CM124" s="195">
        <f t="shared" si="693"/>
        <v>73414.391060906506</v>
      </c>
      <c r="CN124" s="195">
        <f t="shared" si="693"/>
        <v>102240.12114943343</v>
      </c>
      <c r="CO124" s="195">
        <f t="shared" si="693"/>
        <v>440111.0384872522</v>
      </c>
      <c r="CP124" s="198">
        <f t="shared" si="419"/>
        <v>718180.81552351289</v>
      </c>
      <c r="CS124" s="195">
        <f t="shared" si="707"/>
        <v>20850.437677053826</v>
      </c>
      <c r="CT124" s="195">
        <f t="shared" si="694"/>
        <v>78189.141288951854</v>
      </c>
      <c r="CU124" s="195">
        <f t="shared" si="694"/>
        <v>94869.491430594891</v>
      </c>
      <c r="CV124" s="195">
        <f t="shared" si="694"/>
        <v>109464.79780453257</v>
      </c>
      <c r="CW124" s="195">
        <f t="shared" si="694"/>
        <v>469134.84773371107</v>
      </c>
      <c r="CX124" s="198">
        <f t="shared" si="420"/>
        <v>772508.71593484422</v>
      </c>
      <c r="DA124" s="195">
        <f t="shared" si="708"/>
        <v>20850.437677053826</v>
      </c>
      <c r="DB124" s="195">
        <f t="shared" si="695"/>
        <v>78189.141288951854</v>
      </c>
      <c r="DC124" s="195">
        <f t="shared" si="695"/>
        <v>94869.491430594891</v>
      </c>
      <c r="DD124" s="195">
        <f t="shared" si="695"/>
        <v>109464.79780453257</v>
      </c>
      <c r="DE124" s="195">
        <f t="shared" si="695"/>
        <v>469134.84773371107</v>
      </c>
      <c r="DF124" s="198">
        <f t="shared" si="421"/>
        <v>772508.71593484422</v>
      </c>
      <c r="DG124" s="6"/>
      <c r="DH124" s="6"/>
      <c r="DI124" s="195">
        <f t="shared" si="709"/>
        <v>15637.82825779037</v>
      </c>
      <c r="DJ124" s="195">
        <f t="shared" si="696"/>
        <v>78189.141288951854</v>
      </c>
      <c r="DK124" s="195">
        <f t="shared" si="696"/>
        <v>116762.45099150141</v>
      </c>
      <c r="DL124" s="195">
        <f t="shared" si="696"/>
        <v>125102.62606232295</v>
      </c>
      <c r="DM124" s="195">
        <f t="shared" si="696"/>
        <v>500410.50424929179</v>
      </c>
      <c r="DN124" s="198">
        <f t="shared" si="423"/>
        <v>836102.55084985844</v>
      </c>
      <c r="DO124" s="6"/>
      <c r="DP124" s="6"/>
      <c r="DQ124" s="195">
        <f t="shared" si="710"/>
        <v>15637.82825779037</v>
      </c>
      <c r="DR124" s="195">
        <f t="shared" si="697"/>
        <v>78189.141288951854</v>
      </c>
      <c r="DS124" s="195">
        <f t="shared" si="697"/>
        <v>116762.45099150141</v>
      </c>
      <c r="DT124" s="195">
        <f t="shared" si="697"/>
        <v>125102.62606232295</v>
      </c>
      <c r="DU124" s="195">
        <f t="shared" si="697"/>
        <v>500410.50424929179</v>
      </c>
      <c r="DV124" s="198">
        <f t="shared" si="422"/>
        <v>836102.55084985844</v>
      </c>
    </row>
    <row r="125" spans="1:126" ht="25.5" customHeight="1">
      <c r="A125" s="19"/>
      <c r="B125" s="55"/>
      <c r="C125" s="55"/>
      <c r="D125" s="56">
        <f t="shared" si="698"/>
        <v>1.1331444759206799</v>
      </c>
      <c r="E125" s="57">
        <f t="shared" si="699"/>
        <v>1.1331444759206799</v>
      </c>
      <c r="F125" s="58" t="s">
        <v>30</v>
      </c>
      <c r="G125" s="52">
        <f>'[9]NAW7 - HVP - SSEH'!G122</f>
        <v>0.35235127478753542</v>
      </c>
      <c r="H125" s="52">
        <f>'[9]NAW7 - HVP - SSEH'!H122</f>
        <v>0.34637393767705382</v>
      </c>
      <c r="I125" s="52">
        <f>'[9]NAW7 - HVP - SSEH'!I122</f>
        <v>0.1424929178470255</v>
      </c>
      <c r="J125" s="52">
        <f>'[9]NAW7 - HVP - SSEH'!J122</f>
        <v>9.2606232294617563E-2</v>
      </c>
      <c r="K125" s="52">
        <f>'[9]NAW7 - HVP - SSEH'!K122</f>
        <v>0.19932011331444763</v>
      </c>
      <c r="L125" s="59">
        <f t="shared" si="700"/>
        <v>1.1331444759206799</v>
      </c>
      <c r="M125" s="52">
        <f>'[9]NAW7 - HVP - SSEH'!M122</f>
        <v>0.35235127478753542</v>
      </c>
      <c r="N125" s="52">
        <f>'[9]NAW7 - HVP - SSEH'!N122</f>
        <v>0.34637393767705377</v>
      </c>
      <c r="O125" s="52">
        <f>'[9]NAW7 - HVP - SSEH'!O122</f>
        <v>0.1424929178470255</v>
      </c>
      <c r="P125" s="52">
        <f>'[9]NAW7 - HVP - SSEH'!P122</f>
        <v>9.2606232294617563E-2</v>
      </c>
      <c r="Q125" s="52">
        <f>'[9]NAW7 - HVP - SSEH'!Q122</f>
        <v>0.19932011331444757</v>
      </c>
      <c r="R125" s="59">
        <f t="shared" si="701"/>
        <v>1.1331444759206797</v>
      </c>
      <c r="S125" s="52">
        <f>'[9]NAW7 - HVP - SSEH'!S122</f>
        <v>0</v>
      </c>
      <c r="T125" s="52">
        <f>'[9]NAW7 - HVP - SSEH'!T122</f>
        <v>0</v>
      </c>
      <c r="U125" s="52">
        <f>'[9]NAW7 - HVP - SSEH'!U122</f>
        <v>0</v>
      </c>
      <c r="V125" s="52">
        <f>'[9]NAW7 - HVP - SSEH'!V122</f>
        <v>0</v>
      </c>
      <c r="W125" s="52">
        <f>'[9]NAW7 - HVP - SSEH'!W122</f>
        <v>0</v>
      </c>
      <c r="X125" s="59">
        <f t="shared" si="702"/>
        <v>0</v>
      </c>
      <c r="Y125" s="52">
        <f>'[9]NAW7 - HVP - SSEH'!Y122</f>
        <v>0.28328611898016998</v>
      </c>
      <c r="Z125" s="52">
        <f>'[9]NAW7 - HVP - SSEH'!Z122</f>
        <v>0.3541076487252125</v>
      </c>
      <c r="AA125" s="52">
        <f>'[9]NAW7 - HVP - SSEH'!AA122</f>
        <v>0.18413597733711048</v>
      </c>
      <c r="AB125" s="52">
        <f>'[9]NAW7 - HVP - SSEH'!AB122</f>
        <v>9.9150141643059492E-2</v>
      </c>
      <c r="AC125" s="52">
        <f>'[9]NAW7 - HVP - SSEH'!AC122</f>
        <v>0.21246458923512748</v>
      </c>
      <c r="AD125" s="59">
        <f t="shared" si="703"/>
        <v>1.1331444759206799</v>
      </c>
      <c r="AE125" s="52">
        <f>'[9]NAW7 - HVP - SSEH'!AE122</f>
        <v>0</v>
      </c>
      <c r="AF125" s="52">
        <f>'[9]NAW7 - HVP - SSEH'!AF122</f>
        <v>0</v>
      </c>
      <c r="AG125" s="52">
        <f>'[9]NAW7 - HVP - SSEH'!AG122</f>
        <v>0</v>
      </c>
      <c r="AH125" s="52">
        <f>'[9]NAW7 - HVP - SSEH'!AH122</f>
        <v>0</v>
      </c>
      <c r="AI125" s="52">
        <f>'[9]NAW7 - HVP - SSEH'!AI122</f>
        <v>0</v>
      </c>
      <c r="AJ125" s="59">
        <f t="shared" si="704"/>
        <v>0</v>
      </c>
      <c r="AK125" s="52">
        <f>'[9]NAW7 - HVP - SSEH'!AK122</f>
        <v>0.21246458923512748</v>
      </c>
      <c r="AL125" s="52">
        <f>'[9]NAW7 - HVP - SSEH'!AL122</f>
        <v>0.3541076487252125</v>
      </c>
      <c r="AM125" s="52">
        <f>'[9]NAW7 - HVP - SSEH'!AM122</f>
        <v>0.22662889518413598</v>
      </c>
      <c r="AN125" s="52">
        <f>'[9]NAW7 - HVP - SSEH'!AN122</f>
        <v>0.11331444759206799</v>
      </c>
      <c r="AO125" s="52">
        <f>'[9]NAW7 - HVP - SSEH'!AO122</f>
        <v>0.22662889518413598</v>
      </c>
      <c r="AP125" s="59">
        <f t="shared" si="705"/>
        <v>1.1331444759206799</v>
      </c>
      <c r="BB125" s="6"/>
      <c r="BC125" s="6"/>
      <c r="BD125" s="58" t="s">
        <v>30</v>
      </c>
      <c r="BE125" s="172">
        <f>'SSEH - Probs. of Failure'!O$35</f>
        <v>2.5000000000000001E-2</v>
      </c>
      <c r="BF125" s="172">
        <f>'SSEH - Probs. of Failure'!P$35</f>
        <v>7.5000000000000011E-2</v>
      </c>
      <c r="BG125" s="172">
        <f>'SSEH - Probs. of Failure'!Q$35</f>
        <v>0.17499999999999999</v>
      </c>
      <c r="BH125" s="172">
        <f>'SSEH - Probs. of Failure'!R$35</f>
        <v>0.375</v>
      </c>
      <c r="BI125" s="172">
        <f>'SSEH - Probs. of Failure'!S$35</f>
        <v>0.75</v>
      </c>
      <c r="BJ125" s="176"/>
      <c r="BK125" s="6"/>
      <c r="BL125" s="58" t="s">
        <v>30</v>
      </c>
      <c r="BM125" s="194">
        <f>$BM5*'SSEH - Average Cons. of Failure'!$Q$35</f>
        <v>371727.5</v>
      </c>
      <c r="BN125" s="194">
        <f>$BM5*'SSEH - Average Cons. of Failure'!$Q$35</f>
        <v>371727.5</v>
      </c>
      <c r="BO125" s="194">
        <f>$BM5*'SSEH - Average Cons. of Failure'!$Q$35</f>
        <v>371727.5</v>
      </c>
      <c r="BP125" s="194">
        <f>$BM5*'SSEH - Average Cons. of Failure'!$Q$35</f>
        <v>371727.5</v>
      </c>
      <c r="BQ125" s="194">
        <f>$BM5*'SSEH - Average Cons. of Failure'!$Q$35</f>
        <v>371727.5</v>
      </c>
      <c r="BR125" s="176"/>
      <c r="BS125" s="6"/>
      <c r="BT125" s="58" t="s">
        <v>30</v>
      </c>
      <c r="BU125" s="24">
        <f t="shared" si="418"/>
        <v>9293.1875</v>
      </c>
      <c r="BV125" s="24">
        <f t="shared" si="418"/>
        <v>27879.562500000004</v>
      </c>
      <c r="BW125" s="24">
        <f t="shared" si="418"/>
        <v>65052.312499999993</v>
      </c>
      <c r="BX125" s="24">
        <f t="shared" si="418"/>
        <v>139397.8125</v>
      </c>
      <c r="BY125" s="24">
        <f t="shared" si="418"/>
        <v>278795.625</v>
      </c>
      <c r="BZ125" s="6"/>
      <c r="CA125" s="6"/>
      <c r="CB125" s="58" t="s">
        <v>30</v>
      </c>
      <c r="CC125" s="195">
        <f t="shared" si="706"/>
        <v>3274.4664624645893</v>
      </c>
      <c r="CD125" s="195">
        <f t="shared" si="692"/>
        <v>9656.7538438385272</v>
      </c>
      <c r="CE125" s="195">
        <f t="shared" si="692"/>
        <v>9269.4938208215299</v>
      </c>
      <c r="CF125" s="195">
        <f t="shared" si="692"/>
        <v>12909.106205736543</v>
      </c>
      <c r="CG125" s="195">
        <f t="shared" si="692"/>
        <v>55569.575566572232</v>
      </c>
      <c r="CH125" s="198">
        <f t="shared" si="483"/>
        <v>90679.39589943341</v>
      </c>
      <c r="CI125" s="68"/>
      <c r="CJ125" s="68"/>
      <c r="CK125" s="195">
        <f t="shared" si="693"/>
        <v>3274.4664624645893</v>
      </c>
      <c r="CL125" s="195">
        <f t="shared" si="693"/>
        <v>9656.7538438385272</v>
      </c>
      <c r="CM125" s="195">
        <f t="shared" si="693"/>
        <v>9269.4938208215299</v>
      </c>
      <c r="CN125" s="195">
        <f t="shared" si="693"/>
        <v>12909.106205736543</v>
      </c>
      <c r="CO125" s="195">
        <f t="shared" si="693"/>
        <v>55569.575566572246</v>
      </c>
      <c r="CP125" s="198">
        <f t="shared" si="419"/>
        <v>90679.395899433439</v>
      </c>
      <c r="CS125" s="195">
        <f t="shared" si="707"/>
        <v>2632.6310198300284</v>
      </c>
      <c r="CT125" s="195">
        <f t="shared" si="694"/>
        <v>9872.3663243626088</v>
      </c>
      <c r="CU125" s="195">
        <f t="shared" si="694"/>
        <v>11978.471140226628</v>
      </c>
      <c r="CV125" s="195">
        <f t="shared" si="694"/>
        <v>13821.312854107649</v>
      </c>
      <c r="CW125" s="195">
        <f t="shared" si="694"/>
        <v>59234.197946175642</v>
      </c>
      <c r="CX125" s="198">
        <f t="shared" si="420"/>
        <v>97538.979284702567</v>
      </c>
      <c r="DA125" s="195">
        <f t="shared" si="708"/>
        <v>2632.6310198300284</v>
      </c>
      <c r="DB125" s="195">
        <f t="shared" si="695"/>
        <v>9872.3663243626088</v>
      </c>
      <c r="DC125" s="195">
        <f t="shared" si="695"/>
        <v>11978.471140226628</v>
      </c>
      <c r="DD125" s="195">
        <f t="shared" si="695"/>
        <v>13821.312854107649</v>
      </c>
      <c r="DE125" s="195">
        <f t="shared" si="695"/>
        <v>59234.197946175642</v>
      </c>
      <c r="DF125" s="198">
        <f t="shared" si="421"/>
        <v>97538.979284702567</v>
      </c>
      <c r="DG125" s="6"/>
      <c r="DH125" s="6"/>
      <c r="DI125" s="195">
        <f t="shared" si="709"/>
        <v>1974.4732648725212</v>
      </c>
      <c r="DJ125" s="195">
        <f t="shared" si="696"/>
        <v>9872.3663243626088</v>
      </c>
      <c r="DK125" s="195">
        <f t="shared" si="696"/>
        <v>14742.733711048157</v>
      </c>
      <c r="DL125" s="195">
        <f t="shared" si="696"/>
        <v>15795.78611898017</v>
      </c>
      <c r="DM125" s="195">
        <f t="shared" si="696"/>
        <v>63183.144475920679</v>
      </c>
      <c r="DN125" s="198">
        <f t="shared" si="423"/>
        <v>105568.50389518414</v>
      </c>
      <c r="DO125" s="6"/>
      <c r="DP125" s="6"/>
      <c r="DQ125" s="195">
        <f t="shared" si="710"/>
        <v>1974.4732648725212</v>
      </c>
      <c r="DR125" s="195">
        <f t="shared" si="697"/>
        <v>9872.3663243626088</v>
      </c>
      <c r="DS125" s="195">
        <f t="shared" si="697"/>
        <v>14742.733711048157</v>
      </c>
      <c r="DT125" s="195">
        <f t="shared" si="697"/>
        <v>15795.78611898017</v>
      </c>
      <c r="DU125" s="195">
        <f t="shared" si="697"/>
        <v>63183.144475920679</v>
      </c>
      <c r="DV125" s="198">
        <f t="shared" si="422"/>
        <v>105568.50389518414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80</v>
      </c>
      <c r="F126" s="64"/>
      <c r="G126" s="65">
        <f>SUM(G122:G125)</f>
        <v>24.876000000000001</v>
      </c>
      <c r="H126" s="66">
        <f t="shared" ref="H126:K126" si="711">SUM(H122:H125)</f>
        <v>24.454000000000004</v>
      </c>
      <c r="I126" s="66">
        <f t="shared" si="711"/>
        <v>10.06</v>
      </c>
      <c r="J126" s="66">
        <f t="shared" si="711"/>
        <v>6.5379999999999994</v>
      </c>
      <c r="K126" s="66">
        <f t="shared" si="711"/>
        <v>14.072000000000005</v>
      </c>
      <c r="L126" s="67"/>
      <c r="M126" s="65">
        <f>SUM(M122:M125)</f>
        <v>24.876000000000001</v>
      </c>
      <c r="N126" s="66">
        <f t="shared" ref="N126:Q126" si="712">SUM(N122:N125)</f>
        <v>24.454000000000001</v>
      </c>
      <c r="O126" s="66">
        <f t="shared" si="712"/>
        <v>10.06</v>
      </c>
      <c r="P126" s="66">
        <f t="shared" si="712"/>
        <v>6.5379999999999994</v>
      </c>
      <c r="Q126" s="66">
        <f t="shared" si="712"/>
        <v>14.071999999999999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20</v>
      </c>
      <c r="Z126" s="66">
        <f t="shared" ref="Z126:AC126" si="714">SUM(Z122:Z125)</f>
        <v>24.999999999999996</v>
      </c>
      <c r="AA126" s="66">
        <f t="shared" si="714"/>
        <v>13</v>
      </c>
      <c r="AB126" s="66">
        <f t="shared" si="714"/>
        <v>7</v>
      </c>
      <c r="AC126" s="66">
        <f t="shared" si="714"/>
        <v>14.999999999999998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14.999999999999998</v>
      </c>
      <c r="AL126" s="66">
        <f t="shared" ref="AL126:AO126" si="716">SUM(AL122:AL125)</f>
        <v>24.999999999999996</v>
      </c>
      <c r="AM126" s="66">
        <f t="shared" si="716"/>
        <v>16</v>
      </c>
      <c r="AN126" s="66">
        <f t="shared" si="716"/>
        <v>8</v>
      </c>
      <c r="AO126" s="66">
        <f t="shared" si="716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17">SUM(CD122:CD125)</f>
        <v>267144.43833594903</v>
      </c>
      <c r="CE126" s="197">
        <f t="shared" si="717"/>
        <v>256431.2770592068</v>
      </c>
      <c r="CF126" s="197">
        <f t="shared" si="717"/>
        <v>357117.51407549571</v>
      </c>
      <c r="CG126" s="197">
        <f t="shared" si="717"/>
        <v>1537276.7384736543</v>
      </c>
      <c r="CH126" s="198">
        <f t="shared" si="483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18">SUM(CL122:CL125)</f>
        <v>267144.43833594903</v>
      </c>
      <c r="CM126" s="197">
        <f t="shared" si="718"/>
        <v>256431.2770592068</v>
      </c>
      <c r="CN126" s="197">
        <f t="shared" si="718"/>
        <v>357117.51407549571</v>
      </c>
      <c r="CO126" s="197">
        <f t="shared" si="718"/>
        <v>1537276.7384736545</v>
      </c>
      <c r="CP126" s="198">
        <f t="shared" si="419"/>
        <v>2508554.8081619265</v>
      </c>
      <c r="CS126" s="197">
        <f>SUM(CS122:CS125)</f>
        <v>72829.104532577912</v>
      </c>
      <c r="CT126" s="197">
        <f t="shared" ref="CT126:CW126" si="719">SUM(CT122:CT125)</f>
        <v>273109.1419971672</v>
      </c>
      <c r="CU126" s="197">
        <f t="shared" si="719"/>
        <v>331372.42562322947</v>
      </c>
      <c r="CV126" s="197">
        <f t="shared" si="719"/>
        <v>382352.79879603401</v>
      </c>
      <c r="CW126" s="197">
        <f t="shared" si="719"/>
        <v>1638654.8519830029</v>
      </c>
      <c r="CX126" s="198">
        <f t="shared" si="420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0">SUM(DB122:DB125)</f>
        <v>273109.1419971672</v>
      </c>
      <c r="DC126" s="197">
        <f t="shared" si="720"/>
        <v>331372.42562322947</v>
      </c>
      <c r="DD126" s="197">
        <f t="shared" si="720"/>
        <v>382352.79879603401</v>
      </c>
      <c r="DE126" s="197">
        <f t="shared" si="720"/>
        <v>1638654.8519830029</v>
      </c>
      <c r="DF126" s="198">
        <f t="shared" si="421"/>
        <v>2698318.3229320114</v>
      </c>
      <c r="DG126" s="6"/>
      <c r="DH126" s="6"/>
      <c r="DI126" s="197">
        <f>SUM(DI122:DI125)</f>
        <v>54621.828399433434</v>
      </c>
      <c r="DJ126" s="197">
        <f t="shared" ref="DJ126:DM126" si="721">SUM(DJ122:DJ125)</f>
        <v>273109.1419971672</v>
      </c>
      <c r="DK126" s="197">
        <f t="shared" si="721"/>
        <v>407842.98538243625</v>
      </c>
      <c r="DL126" s="197">
        <f t="shared" si="721"/>
        <v>436974.62719546736</v>
      </c>
      <c r="DM126" s="197">
        <f t="shared" si="721"/>
        <v>1747898.5087818694</v>
      </c>
      <c r="DN126" s="198">
        <f t="shared" si="423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22">SUM(DR122:DR125)</f>
        <v>273109.1419971672</v>
      </c>
      <c r="DS126" s="197">
        <f t="shared" si="722"/>
        <v>407842.98538243625</v>
      </c>
      <c r="DT126" s="197">
        <f t="shared" si="722"/>
        <v>436974.62719546736</v>
      </c>
      <c r="DU126" s="197">
        <f t="shared" si="722"/>
        <v>1747898.5087818694</v>
      </c>
      <c r="DV126" s="198">
        <f t="shared" si="422"/>
        <v>2920447.0917563736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SSEH'!G124</f>
        <v>0</v>
      </c>
      <c r="H127" s="52">
        <f>'[9]NAW7 - HVP - SSEH'!H124</f>
        <v>0</v>
      </c>
      <c r="I127" s="52">
        <f>'[9]NAW7 - HVP - SSEH'!I124</f>
        <v>0</v>
      </c>
      <c r="J127" s="52">
        <f>'[9]NAW7 - HVP - SSEH'!J124</f>
        <v>0</v>
      </c>
      <c r="K127" s="52">
        <f>'[9]NAW7 - HVP - SSEH'!K124</f>
        <v>0</v>
      </c>
      <c r="L127" s="53">
        <f>SUM(G127:K127)</f>
        <v>0</v>
      </c>
      <c r="M127" s="52">
        <f>'[9]NAW7 - HVP - SSEH'!M124</f>
        <v>0</v>
      </c>
      <c r="N127" s="52">
        <f>'[9]NAW7 - HVP - SSEH'!N124</f>
        <v>0</v>
      </c>
      <c r="O127" s="52">
        <f>'[9]NAW7 - HVP - SSEH'!O124</f>
        <v>0</v>
      </c>
      <c r="P127" s="52">
        <f>'[9]NAW7 - HVP - SSEH'!P124</f>
        <v>0</v>
      </c>
      <c r="Q127" s="52">
        <f>'[9]NAW7 - HVP - SSEH'!Q124</f>
        <v>0</v>
      </c>
      <c r="R127" s="53">
        <f>SUM(M127:Q127)</f>
        <v>0</v>
      </c>
      <c r="S127" s="52">
        <f>'[9]NAW7 - HVP - SSEH'!S124</f>
        <v>0</v>
      </c>
      <c r="T127" s="52">
        <f>'[9]NAW7 - HVP - SSEH'!T124</f>
        <v>0</v>
      </c>
      <c r="U127" s="52">
        <f>'[9]NAW7 - HVP - SSEH'!U124</f>
        <v>0</v>
      </c>
      <c r="V127" s="52">
        <f>'[9]NAW7 - HVP - SSEH'!V124</f>
        <v>0</v>
      </c>
      <c r="W127" s="52">
        <f>'[9]NAW7 - HVP - SSEH'!W124</f>
        <v>0</v>
      </c>
      <c r="X127" s="53">
        <f>SUM(S127:W127)</f>
        <v>0</v>
      </c>
      <c r="Y127" s="54">
        <f>'[9]NAW7 - HVP - SSEH'!Y124</f>
        <v>0</v>
      </c>
      <c r="Z127" s="54">
        <f>'[9]NAW7 - HVP - SSEH'!Z124</f>
        <v>0</v>
      </c>
      <c r="AA127" s="54">
        <f>'[9]NAW7 - HVP - SSEH'!AA124</f>
        <v>0</v>
      </c>
      <c r="AB127" s="54">
        <f>'[9]NAW7 - HVP - SSEH'!AB124</f>
        <v>0</v>
      </c>
      <c r="AC127" s="54">
        <f>'[9]NAW7 - HVP - SSEH'!AC124</f>
        <v>0</v>
      </c>
      <c r="AD127" s="53">
        <f>SUM(Y127:AC127)</f>
        <v>0</v>
      </c>
      <c r="AE127" s="54">
        <f>'[9]NAW7 - HVP - SSEH'!AE124</f>
        <v>0</v>
      </c>
      <c r="AF127" s="54">
        <f>'[9]NAW7 - HVP - SSEH'!AF124</f>
        <v>0</v>
      </c>
      <c r="AG127" s="54">
        <f>'[9]NAW7 - HVP - SSEH'!AG124</f>
        <v>0</v>
      </c>
      <c r="AH127" s="54">
        <f>'[9]NAW7 - HVP - SSEH'!AH124</f>
        <v>0</v>
      </c>
      <c r="AI127" s="54">
        <f>'[9]NAW7 - HVP - SSEH'!AI124</f>
        <v>0</v>
      </c>
      <c r="AJ127" s="53">
        <f>SUM(AE127:AI127)</f>
        <v>0</v>
      </c>
      <c r="AK127" s="54">
        <f>'[9]NAW7 - HVP - SSEH'!AK124</f>
        <v>0</v>
      </c>
      <c r="AL127" s="54">
        <f>'[9]NAW7 - HVP - SSEH'!AL124</f>
        <v>0</v>
      </c>
      <c r="AM127" s="54">
        <f>'[9]NAW7 - HVP - SSEH'!AM124</f>
        <v>0</v>
      </c>
      <c r="AN127" s="54">
        <f>'[9]NAW7 - HVP - SSEH'!AN124</f>
        <v>0</v>
      </c>
      <c r="AO127" s="54">
        <f>'[9]NAW7 - HVP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2.5000000000000001E-2</v>
      </c>
      <c r="BF127" s="172">
        <f>'SSEH - Probs. of Failure'!P$36</f>
        <v>7.5000000000000011E-2</v>
      </c>
      <c r="BG127" s="172">
        <f>'SSEH - Probs. of Failure'!Q$36</f>
        <v>0.17499999999999999</v>
      </c>
      <c r="BH127" s="172">
        <f>'SSEH - Probs. of Failure'!R$36</f>
        <v>0.375</v>
      </c>
      <c r="BI127" s="172">
        <f>'SSEH - Probs. of Failure'!S$36</f>
        <v>0.75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SSEH'!G125</f>
        <v>0</v>
      </c>
      <c r="H128" s="52">
        <f>'[9]NAW7 - HVP - SSEH'!H125</f>
        <v>0</v>
      </c>
      <c r="I128" s="52">
        <f>'[9]NAW7 - HVP - SSEH'!I125</f>
        <v>0</v>
      </c>
      <c r="J128" s="52">
        <f>'[9]NAW7 - HVP - SSEH'!J125</f>
        <v>0</v>
      </c>
      <c r="K128" s="52">
        <f>'[9]NAW7 - HVP - SSEH'!K125</f>
        <v>0</v>
      </c>
      <c r="L128" s="59">
        <f t="shared" ref="L128:L130" si="731">SUM(G128:K128)</f>
        <v>0</v>
      </c>
      <c r="M128" s="52">
        <f>'[9]NAW7 - HVP - SSEH'!M125</f>
        <v>0</v>
      </c>
      <c r="N128" s="52">
        <f>'[9]NAW7 - HVP - SSEH'!N125</f>
        <v>0</v>
      </c>
      <c r="O128" s="52">
        <f>'[9]NAW7 - HVP - SSEH'!O125</f>
        <v>0</v>
      </c>
      <c r="P128" s="52">
        <f>'[9]NAW7 - HVP - SSEH'!P125</f>
        <v>0</v>
      </c>
      <c r="Q128" s="52">
        <f>'[9]NAW7 - HVP - SSEH'!Q125</f>
        <v>0</v>
      </c>
      <c r="R128" s="59">
        <f t="shared" ref="R128:R130" si="732">SUM(M128:Q128)</f>
        <v>0</v>
      </c>
      <c r="S128" s="52">
        <f>'[9]NAW7 - HVP - SSEH'!S125</f>
        <v>0</v>
      </c>
      <c r="T128" s="52">
        <f>'[9]NAW7 - HVP - SSEH'!T125</f>
        <v>0</v>
      </c>
      <c r="U128" s="52">
        <f>'[9]NAW7 - HVP - SSEH'!U125</f>
        <v>0</v>
      </c>
      <c r="V128" s="52">
        <f>'[9]NAW7 - HVP - SSEH'!V125</f>
        <v>0</v>
      </c>
      <c r="W128" s="52">
        <f>'[9]NAW7 - HVP - SSEH'!W125</f>
        <v>0</v>
      </c>
      <c r="X128" s="59">
        <f t="shared" ref="X128:X130" si="733">SUM(S128:W128)</f>
        <v>0</v>
      </c>
      <c r="Y128" s="52">
        <f>'[9]NAW7 - HVP - SSEH'!Y125</f>
        <v>0</v>
      </c>
      <c r="Z128" s="52">
        <f>'[9]NAW7 - HVP - SSEH'!Z125</f>
        <v>0</v>
      </c>
      <c r="AA128" s="52">
        <f>'[9]NAW7 - HVP - SSEH'!AA125</f>
        <v>0</v>
      </c>
      <c r="AB128" s="52">
        <f>'[9]NAW7 - HVP - SSEH'!AB125</f>
        <v>0</v>
      </c>
      <c r="AC128" s="52">
        <f>'[9]NAW7 - HVP - SSEH'!AC125</f>
        <v>0</v>
      </c>
      <c r="AD128" s="59">
        <f t="shared" ref="AD128:AD130" si="734">SUM(Y128:AC128)</f>
        <v>0</v>
      </c>
      <c r="AE128" s="52">
        <f>'[9]NAW7 - HVP - SSEH'!AE125</f>
        <v>0</v>
      </c>
      <c r="AF128" s="52">
        <f>'[9]NAW7 - HVP - SSEH'!AF125</f>
        <v>0</v>
      </c>
      <c r="AG128" s="52">
        <f>'[9]NAW7 - HVP - SSEH'!AG125</f>
        <v>0</v>
      </c>
      <c r="AH128" s="52">
        <f>'[9]NAW7 - HVP - SSEH'!AH125</f>
        <v>0</v>
      </c>
      <c r="AI128" s="52">
        <f>'[9]NAW7 - HVP - SSEH'!AI125</f>
        <v>0</v>
      </c>
      <c r="AJ128" s="59">
        <f t="shared" ref="AJ128:AJ130" si="735">SUM(AE128:AI128)</f>
        <v>0</v>
      </c>
      <c r="AK128" s="52">
        <f>'[9]NAW7 - HVP - SSEH'!AK125</f>
        <v>0</v>
      </c>
      <c r="AL128" s="52">
        <f>'[9]NAW7 - HVP - SSEH'!AL125</f>
        <v>0</v>
      </c>
      <c r="AM128" s="52">
        <f>'[9]NAW7 - HVP - SSEH'!AM125</f>
        <v>0</v>
      </c>
      <c r="AN128" s="52">
        <f>'[9]NAW7 - HVP - SSEH'!AN125</f>
        <v>0</v>
      </c>
      <c r="AO128" s="52">
        <f>'[9]NAW7 - HVP - SSEH'!AO125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'SSEH - Probs. of Failure'!O$36</f>
        <v>2.5000000000000001E-2</v>
      </c>
      <c r="BF128" s="172">
        <f>'SSEH - Probs. of Failure'!P$36</f>
        <v>7.5000000000000011E-2</v>
      </c>
      <c r="BG128" s="172">
        <f>'SSEH - Probs. of Failure'!Q$36</f>
        <v>0.17499999999999999</v>
      </c>
      <c r="BH128" s="172">
        <f>'SSEH - Probs. of Failure'!R$36</f>
        <v>0.375</v>
      </c>
      <c r="BI128" s="172">
        <f>'SSEH - Probs. of Failure'!S$36</f>
        <v>0.75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SSEH'!G126</f>
        <v>0</v>
      </c>
      <c r="H129" s="52">
        <f>'[9]NAW7 - HVP - SSEH'!H126</f>
        <v>0</v>
      </c>
      <c r="I129" s="52">
        <f>'[9]NAW7 - HVP - SSEH'!I126</f>
        <v>0</v>
      </c>
      <c r="J129" s="52">
        <f>'[9]NAW7 - HVP - SSEH'!J126</f>
        <v>0</v>
      </c>
      <c r="K129" s="52">
        <f>'[9]NAW7 - HVP - SSEH'!K126</f>
        <v>0</v>
      </c>
      <c r="L129" s="59">
        <f t="shared" si="731"/>
        <v>0</v>
      </c>
      <c r="M129" s="52">
        <f>'[9]NAW7 - HVP - SSEH'!M126</f>
        <v>0</v>
      </c>
      <c r="N129" s="52">
        <f>'[9]NAW7 - HVP - SSEH'!N126</f>
        <v>0</v>
      </c>
      <c r="O129" s="52">
        <f>'[9]NAW7 - HVP - SSEH'!O126</f>
        <v>0</v>
      </c>
      <c r="P129" s="52">
        <f>'[9]NAW7 - HVP - SSEH'!P126</f>
        <v>0</v>
      </c>
      <c r="Q129" s="52">
        <f>'[9]NAW7 - HVP - SSEH'!Q126</f>
        <v>0</v>
      </c>
      <c r="R129" s="59">
        <f t="shared" si="732"/>
        <v>0</v>
      </c>
      <c r="S129" s="52">
        <f>'[9]NAW7 - HVP - SSEH'!S126</f>
        <v>0</v>
      </c>
      <c r="T129" s="52">
        <f>'[9]NAW7 - HVP - SSEH'!T126</f>
        <v>0</v>
      </c>
      <c r="U129" s="52">
        <f>'[9]NAW7 - HVP - SSEH'!U126</f>
        <v>0</v>
      </c>
      <c r="V129" s="52">
        <f>'[9]NAW7 - HVP - SSEH'!V126</f>
        <v>0</v>
      </c>
      <c r="W129" s="52">
        <f>'[9]NAW7 - HVP - SSEH'!W126</f>
        <v>0</v>
      </c>
      <c r="X129" s="59">
        <f t="shared" si="733"/>
        <v>0</v>
      </c>
      <c r="Y129" s="52">
        <f>'[9]NAW7 - HVP - SSEH'!Y126</f>
        <v>0</v>
      </c>
      <c r="Z129" s="52">
        <f>'[9]NAW7 - HVP - SSEH'!Z126</f>
        <v>0</v>
      </c>
      <c r="AA129" s="52">
        <f>'[9]NAW7 - HVP - SSEH'!AA126</f>
        <v>0</v>
      </c>
      <c r="AB129" s="52">
        <f>'[9]NAW7 - HVP - SSEH'!AB126</f>
        <v>0</v>
      </c>
      <c r="AC129" s="52">
        <f>'[9]NAW7 - HVP - SSEH'!AC126</f>
        <v>0</v>
      </c>
      <c r="AD129" s="59">
        <f t="shared" si="734"/>
        <v>0</v>
      </c>
      <c r="AE129" s="52">
        <f>'[9]NAW7 - HVP - SSEH'!AE126</f>
        <v>0</v>
      </c>
      <c r="AF129" s="52">
        <f>'[9]NAW7 - HVP - SSEH'!AF126</f>
        <v>0</v>
      </c>
      <c r="AG129" s="52">
        <f>'[9]NAW7 - HVP - SSEH'!AG126</f>
        <v>0</v>
      </c>
      <c r="AH129" s="52">
        <f>'[9]NAW7 - HVP - SSEH'!AH126</f>
        <v>0</v>
      </c>
      <c r="AI129" s="52">
        <f>'[9]NAW7 - HVP - SSEH'!AI126</f>
        <v>0</v>
      </c>
      <c r="AJ129" s="59">
        <f t="shared" si="735"/>
        <v>0</v>
      </c>
      <c r="AK129" s="52">
        <f>'[9]NAW7 - HVP - SSEH'!AK126</f>
        <v>0</v>
      </c>
      <c r="AL129" s="52">
        <f>'[9]NAW7 - HVP - SSEH'!AL126</f>
        <v>0</v>
      </c>
      <c r="AM129" s="52">
        <f>'[9]NAW7 - HVP - SSEH'!AM126</f>
        <v>0</v>
      </c>
      <c r="AN129" s="52">
        <f>'[9]NAW7 - HVP - SSEH'!AN126</f>
        <v>0</v>
      </c>
      <c r="AO129" s="52">
        <f>'[9]NAW7 - HVP - SSEH'!AO126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'SSEH - Probs. of Failure'!O$36</f>
        <v>2.5000000000000001E-2</v>
      </c>
      <c r="BF129" s="172">
        <f>'SSEH - Probs. of Failure'!P$36</f>
        <v>7.5000000000000011E-2</v>
      </c>
      <c r="BG129" s="172">
        <f>'SSEH - Probs. of Failure'!Q$36</f>
        <v>0.17499999999999999</v>
      </c>
      <c r="BH129" s="172">
        <f>'SSEH - Probs. of Failure'!R$36</f>
        <v>0.375</v>
      </c>
      <c r="BI129" s="172">
        <f>'SSEH - Probs. of Failure'!S$36</f>
        <v>0.75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SSEH'!G127</f>
        <v>0</v>
      </c>
      <c r="H130" s="52">
        <f>'[9]NAW7 - HVP - SSEH'!H127</f>
        <v>0</v>
      </c>
      <c r="I130" s="52">
        <f>'[9]NAW7 - HVP - SSEH'!I127</f>
        <v>0</v>
      </c>
      <c r="J130" s="52">
        <f>'[9]NAW7 - HVP - SSEH'!J127</f>
        <v>0</v>
      </c>
      <c r="K130" s="52">
        <f>'[9]NAW7 - HVP - SSEH'!K127</f>
        <v>0</v>
      </c>
      <c r="L130" s="59">
        <f t="shared" si="731"/>
        <v>0</v>
      </c>
      <c r="M130" s="52">
        <f>'[9]NAW7 - HVP - SSEH'!M127</f>
        <v>0</v>
      </c>
      <c r="N130" s="52">
        <f>'[9]NAW7 - HVP - SSEH'!N127</f>
        <v>0</v>
      </c>
      <c r="O130" s="52">
        <f>'[9]NAW7 - HVP - SSEH'!O127</f>
        <v>0</v>
      </c>
      <c r="P130" s="52">
        <f>'[9]NAW7 - HVP - SSEH'!P127</f>
        <v>0</v>
      </c>
      <c r="Q130" s="52">
        <f>'[9]NAW7 - HVP - SSEH'!Q127</f>
        <v>0</v>
      </c>
      <c r="R130" s="59">
        <f t="shared" si="732"/>
        <v>0</v>
      </c>
      <c r="S130" s="52">
        <f>'[9]NAW7 - HVP - SSEH'!S127</f>
        <v>0</v>
      </c>
      <c r="T130" s="52">
        <f>'[9]NAW7 - HVP - SSEH'!T127</f>
        <v>0</v>
      </c>
      <c r="U130" s="52">
        <f>'[9]NAW7 - HVP - SSEH'!U127</f>
        <v>0</v>
      </c>
      <c r="V130" s="52">
        <f>'[9]NAW7 - HVP - SSEH'!V127</f>
        <v>0</v>
      </c>
      <c r="W130" s="52">
        <f>'[9]NAW7 - HVP - SSEH'!W127</f>
        <v>0</v>
      </c>
      <c r="X130" s="59">
        <f t="shared" si="733"/>
        <v>0</v>
      </c>
      <c r="Y130" s="52">
        <f>'[9]NAW7 - HVP - SSEH'!Y127</f>
        <v>0</v>
      </c>
      <c r="Z130" s="52">
        <f>'[9]NAW7 - HVP - SSEH'!Z127</f>
        <v>0</v>
      </c>
      <c r="AA130" s="52">
        <f>'[9]NAW7 - HVP - SSEH'!AA127</f>
        <v>0</v>
      </c>
      <c r="AB130" s="52">
        <f>'[9]NAW7 - HVP - SSEH'!AB127</f>
        <v>0</v>
      </c>
      <c r="AC130" s="52">
        <f>'[9]NAW7 - HVP - SSEH'!AC127</f>
        <v>0</v>
      </c>
      <c r="AD130" s="59">
        <f t="shared" si="734"/>
        <v>0</v>
      </c>
      <c r="AE130" s="52">
        <f>'[9]NAW7 - HVP - SSEH'!AE127</f>
        <v>0</v>
      </c>
      <c r="AF130" s="52">
        <f>'[9]NAW7 - HVP - SSEH'!AF127</f>
        <v>0</v>
      </c>
      <c r="AG130" s="52">
        <f>'[9]NAW7 - HVP - SSEH'!AG127</f>
        <v>0</v>
      </c>
      <c r="AH130" s="52">
        <f>'[9]NAW7 - HVP - SSEH'!AH127</f>
        <v>0</v>
      </c>
      <c r="AI130" s="52">
        <f>'[9]NAW7 - HVP - SSEH'!AI127</f>
        <v>0</v>
      </c>
      <c r="AJ130" s="59">
        <f t="shared" si="735"/>
        <v>0</v>
      </c>
      <c r="AK130" s="52">
        <f>'[9]NAW7 - HVP - SSEH'!AK127</f>
        <v>0</v>
      </c>
      <c r="AL130" s="52">
        <f>'[9]NAW7 - HVP - SSEH'!AL127</f>
        <v>0</v>
      </c>
      <c r="AM130" s="52">
        <f>'[9]NAW7 - HVP - SSEH'!AM127</f>
        <v>0</v>
      </c>
      <c r="AN130" s="52">
        <f>'[9]NAW7 - HVP - SSEH'!AN127</f>
        <v>0</v>
      </c>
      <c r="AO130" s="52">
        <f>'[9]NAW7 - HVP - SSEH'!AO127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'SSEH - Probs. of Failure'!O$36</f>
        <v>2.5000000000000001E-2</v>
      </c>
      <c r="BF130" s="172">
        <f>'SSEH - Probs. of Failure'!P$36</f>
        <v>7.5000000000000011E-2</v>
      </c>
      <c r="BG130" s="172">
        <f>'SSEH - Probs. of Failure'!Q$36</f>
        <v>0.17499999999999999</v>
      </c>
      <c r="BH130" s="172">
        <f>'SSEH - Probs. of Failure'!R$36</f>
        <v>0.375</v>
      </c>
      <c r="BI130" s="172">
        <f>'SSEH - Probs. of Failure'!S$36</f>
        <v>0.75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'[9]NAW7 - HVP - SSEH'!G129</f>
        <v>0</v>
      </c>
      <c r="H132" s="52">
        <f>'[9]NAW7 - HVP - SSEH'!H129</f>
        <v>0</v>
      </c>
      <c r="I132" s="52">
        <f>'[9]NAW7 - HVP - SSEH'!I129</f>
        <v>0</v>
      </c>
      <c r="J132" s="52">
        <f>'[9]NAW7 - HVP - SSEH'!J129</f>
        <v>0</v>
      </c>
      <c r="K132" s="52">
        <f>'[9]NAW7 - HVP - SSEH'!K129</f>
        <v>0</v>
      </c>
      <c r="L132" s="53">
        <f>SUM(G132:K132)</f>
        <v>0</v>
      </c>
      <c r="M132" s="52">
        <f>'[9]NAW7 - HVP - SSEH'!M129</f>
        <v>0</v>
      </c>
      <c r="N132" s="52">
        <f>'[9]NAW7 - HVP - SSEH'!N129</f>
        <v>0</v>
      </c>
      <c r="O132" s="52">
        <f>'[9]NAW7 - HVP - SSEH'!O129</f>
        <v>0</v>
      </c>
      <c r="P132" s="52">
        <f>'[9]NAW7 - HVP - SSEH'!P129</f>
        <v>0</v>
      </c>
      <c r="Q132" s="52">
        <f>'[9]NAW7 - HVP - SSEH'!Q129</f>
        <v>0</v>
      </c>
      <c r="R132" s="53">
        <f>SUM(M132:Q132)</f>
        <v>0</v>
      </c>
      <c r="S132" s="52">
        <f>'[9]NAW7 - HVP - SSEH'!S129</f>
        <v>0</v>
      </c>
      <c r="T132" s="52">
        <f>'[9]NAW7 - HVP - SSEH'!T129</f>
        <v>0</v>
      </c>
      <c r="U132" s="52">
        <f>'[9]NAW7 - HVP - SSEH'!U129</f>
        <v>0</v>
      </c>
      <c r="V132" s="52">
        <f>'[9]NAW7 - HVP - SSEH'!V129</f>
        <v>0</v>
      </c>
      <c r="W132" s="52">
        <f>'[9]NAW7 - HVP - SSEH'!W129</f>
        <v>0</v>
      </c>
      <c r="X132" s="53">
        <f>SUM(S132:W132)</f>
        <v>0</v>
      </c>
      <c r="Y132" s="54">
        <f>'[9]NAW7 - HVP - SSEH'!Y129</f>
        <v>0</v>
      </c>
      <c r="Z132" s="54">
        <f>'[9]NAW7 - HVP - SSEH'!Z129</f>
        <v>0</v>
      </c>
      <c r="AA132" s="54">
        <f>'[9]NAW7 - HVP - SSEH'!AA129</f>
        <v>0</v>
      </c>
      <c r="AB132" s="54">
        <f>'[9]NAW7 - HVP - SSEH'!AB129</f>
        <v>0</v>
      </c>
      <c r="AC132" s="54">
        <f>'[9]NAW7 - HVP - SSEH'!AC129</f>
        <v>0</v>
      </c>
      <c r="AD132" s="53">
        <f>SUM(Y132:AC132)</f>
        <v>0</v>
      </c>
      <c r="AE132" s="54">
        <f>'[9]NAW7 - HVP - SSEH'!AE129</f>
        <v>0</v>
      </c>
      <c r="AF132" s="54">
        <f>'[9]NAW7 - HVP - SSEH'!AF129</f>
        <v>0</v>
      </c>
      <c r="AG132" s="54">
        <f>'[9]NAW7 - HVP - SSEH'!AG129</f>
        <v>0</v>
      </c>
      <c r="AH132" s="54">
        <f>'[9]NAW7 - HVP - SSEH'!AH129</f>
        <v>0</v>
      </c>
      <c r="AI132" s="54">
        <f>'[9]NAW7 - HVP - SSEH'!AI129</f>
        <v>0</v>
      </c>
      <c r="AJ132" s="53">
        <f>SUM(AE132:AI132)</f>
        <v>0</v>
      </c>
      <c r="AK132" s="54">
        <f>'[9]NAW7 - HVP - SSEH'!AK129</f>
        <v>0</v>
      </c>
      <c r="AL132" s="54">
        <f>'[9]NAW7 - HVP - SSEH'!AL129</f>
        <v>0</v>
      </c>
      <c r="AM132" s="54">
        <f>'[9]NAW7 - HVP - SSEH'!AM129</f>
        <v>0</v>
      </c>
      <c r="AN132" s="54">
        <f>'[9]NAW7 - HVP - SSEH'!AN129</f>
        <v>0</v>
      </c>
      <c r="AO132" s="54">
        <f>'[9]NAW7 - HVP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2.5000000000000001E-2</v>
      </c>
      <c r="BF132" s="172">
        <f>'SSEH - Probs. of Failure'!P$37</f>
        <v>7.5000000000000011E-2</v>
      </c>
      <c r="BG132" s="172">
        <f>'SSEH - Probs. of Failure'!Q$37</f>
        <v>0.17499999999999999</v>
      </c>
      <c r="BH132" s="172">
        <f>'SSEH - Probs. of Failure'!R$37</f>
        <v>0.375</v>
      </c>
      <c r="BI132" s="172">
        <f>'SSEH - Probs. of Failure'!S$37</f>
        <v>0.75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'[9]NAW7 - HVP - SSEH'!G130</f>
        <v>0</v>
      </c>
      <c r="H133" s="52">
        <f>'[9]NAW7 - HVP - SSEH'!H130</f>
        <v>0</v>
      </c>
      <c r="I133" s="52">
        <f>'[9]NAW7 - HVP - SSEH'!I130</f>
        <v>0</v>
      </c>
      <c r="J133" s="52">
        <f>'[9]NAW7 - HVP - SSEH'!J130</f>
        <v>0</v>
      </c>
      <c r="K133" s="52">
        <f>'[9]NAW7 - HVP - SSEH'!K130</f>
        <v>0</v>
      </c>
      <c r="L133" s="59">
        <f t="shared" ref="L133:L135" si="763">SUM(G133:K133)</f>
        <v>0</v>
      </c>
      <c r="M133" s="52">
        <f>'[9]NAW7 - HVP - SSEH'!M130</f>
        <v>0</v>
      </c>
      <c r="N133" s="52">
        <f>'[9]NAW7 - HVP - SSEH'!N130</f>
        <v>0</v>
      </c>
      <c r="O133" s="52">
        <f>'[9]NAW7 - HVP - SSEH'!O130</f>
        <v>0</v>
      </c>
      <c r="P133" s="52">
        <f>'[9]NAW7 - HVP - SSEH'!P130</f>
        <v>0</v>
      </c>
      <c r="Q133" s="52">
        <f>'[9]NAW7 - HVP - SSEH'!Q130</f>
        <v>0</v>
      </c>
      <c r="R133" s="59">
        <f t="shared" ref="R133:R135" si="764">SUM(M133:Q133)</f>
        <v>0</v>
      </c>
      <c r="S133" s="52">
        <f>'[9]NAW7 - HVP - SSEH'!S130</f>
        <v>0</v>
      </c>
      <c r="T133" s="52">
        <f>'[9]NAW7 - HVP - SSEH'!T130</f>
        <v>0</v>
      </c>
      <c r="U133" s="52">
        <f>'[9]NAW7 - HVP - SSEH'!U130</f>
        <v>0</v>
      </c>
      <c r="V133" s="52">
        <f>'[9]NAW7 - HVP - SSEH'!V130</f>
        <v>0</v>
      </c>
      <c r="W133" s="52">
        <f>'[9]NAW7 - HVP - SSEH'!W130</f>
        <v>0</v>
      </c>
      <c r="X133" s="59">
        <f t="shared" ref="X133:X135" si="765">SUM(S133:W133)</f>
        <v>0</v>
      </c>
      <c r="Y133" s="52">
        <f>'[9]NAW7 - HVP - SSEH'!Y130</f>
        <v>0</v>
      </c>
      <c r="Z133" s="52">
        <f>'[9]NAW7 - HVP - SSEH'!Z130</f>
        <v>0</v>
      </c>
      <c r="AA133" s="52">
        <f>'[9]NAW7 - HVP - SSEH'!AA130</f>
        <v>0</v>
      </c>
      <c r="AB133" s="52">
        <f>'[9]NAW7 - HVP - SSEH'!AB130</f>
        <v>0</v>
      </c>
      <c r="AC133" s="52">
        <f>'[9]NAW7 - HVP - SSEH'!AC130</f>
        <v>0</v>
      </c>
      <c r="AD133" s="59">
        <f t="shared" ref="AD133:AD135" si="766">SUM(Y133:AC133)</f>
        <v>0</v>
      </c>
      <c r="AE133" s="52">
        <f>'[9]NAW7 - HVP - SSEH'!AE130</f>
        <v>0</v>
      </c>
      <c r="AF133" s="52">
        <f>'[9]NAW7 - HVP - SSEH'!AF130</f>
        <v>0</v>
      </c>
      <c r="AG133" s="52">
        <f>'[9]NAW7 - HVP - SSEH'!AG130</f>
        <v>0</v>
      </c>
      <c r="AH133" s="52">
        <f>'[9]NAW7 - HVP - SSEH'!AH130</f>
        <v>0</v>
      </c>
      <c r="AI133" s="52">
        <f>'[9]NAW7 - HVP - SSEH'!AI130</f>
        <v>0</v>
      </c>
      <c r="AJ133" s="59">
        <f t="shared" ref="AJ133:AJ135" si="767">SUM(AE133:AI133)</f>
        <v>0</v>
      </c>
      <c r="AK133" s="52">
        <f>'[9]NAW7 - HVP - SSEH'!AK130</f>
        <v>0</v>
      </c>
      <c r="AL133" s="52">
        <f>'[9]NAW7 - HVP - SSEH'!AL130</f>
        <v>0</v>
      </c>
      <c r="AM133" s="52">
        <f>'[9]NAW7 - HVP - SSEH'!AM130</f>
        <v>0</v>
      </c>
      <c r="AN133" s="52">
        <f>'[9]NAW7 - HVP - SSEH'!AN130</f>
        <v>0</v>
      </c>
      <c r="AO133" s="52">
        <f>'[9]NAW7 - HVP - SSEH'!AO130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'SSEH - Probs. of Failure'!O$37</f>
        <v>2.5000000000000001E-2</v>
      </c>
      <c r="BF133" s="172">
        <f>'SSEH - Probs. of Failure'!P$37</f>
        <v>7.5000000000000011E-2</v>
      </c>
      <c r="BG133" s="172">
        <f>'SSEH - Probs. of Failure'!Q$37</f>
        <v>0.17499999999999999</v>
      </c>
      <c r="BH133" s="172">
        <f>'SSEH - Probs. of Failure'!R$37</f>
        <v>0.375</v>
      </c>
      <c r="BI133" s="172">
        <f>'SSEH - Probs. of Failure'!S$37</f>
        <v>0.75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'[9]NAW7 - HVP - SSEH'!G131</f>
        <v>0</v>
      </c>
      <c r="H134" s="52">
        <f>'[9]NAW7 - HVP - SSEH'!H131</f>
        <v>0</v>
      </c>
      <c r="I134" s="52">
        <f>'[9]NAW7 - HVP - SSEH'!I131</f>
        <v>0</v>
      </c>
      <c r="J134" s="52">
        <f>'[9]NAW7 - HVP - SSEH'!J131</f>
        <v>0</v>
      </c>
      <c r="K134" s="52">
        <f>'[9]NAW7 - HVP - SSEH'!K131</f>
        <v>0</v>
      </c>
      <c r="L134" s="59">
        <f t="shared" si="763"/>
        <v>0</v>
      </c>
      <c r="M134" s="52">
        <f>'[9]NAW7 - HVP - SSEH'!M131</f>
        <v>0</v>
      </c>
      <c r="N134" s="52">
        <f>'[9]NAW7 - HVP - SSEH'!N131</f>
        <v>0</v>
      </c>
      <c r="O134" s="52">
        <f>'[9]NAW7 - HVP - SSEH'!O131</f>
        <v>0</v>
      </c>
      <c r="P134" s="52">
        <f>'[9]NAW7 - HVP - SSEH'!P131</f>
        <v>0</v>
      </c>
      <c r="Q134" s="52">
        <f>'[9]NAW7 - HVP - SSEH'!Q131</f>
        <v>0</v>
      </c>
      <c r="R134" s="59">
        <f t="shared" si="764"/>
        <v>0</v>
      </c>
      <c r="S134" s="52">
        <f>'[9]NAW7 - HVP - SSEH'!S131</f>
        <v>0</v>
      </c>
      <c r="T134" s="52">
        <f>'[9]NAW7 - HVP - SSEH'!T131</f>
        <v>0</v>
      </c>
      <c r="U134" s="52">
        <f>'[9]NAW7 - HVP - SSEH'!U131</f>
        <v>0</v>
      </c>
      <c r="V134" s="52">
        <f>'[9]NAW7 - HVP - SSEH'!V131</f>
        <v>0</v>
      </c>
      <c r="W134" s="52">
        <f>'[9]NAW7 - HVP - SSEH'!W131</f>
        <v>0</v>
      </c>
      <c r="X134" s="59">
        <f t="shared" si="765"/>
        <v>0</v>
      </c>
      <c r="Y134" s="52">
        <f>'[9]NAW7 - HVP - SSEH'!Y131</f>
        <v>0</v>
      </c>
      <c r="Z134" s="52">
        <f>'[9]NAW7 - HVP - SSEH'!Z131</f>
        <v>0</v>
      </c>
      <c r="AA134" s="52">
        <f>'[9]NAW7 - HVP - SSEH'!AA131</f>
        <v>0</v>
      </c>
      <c r="AB134" s="52">
        <f>'[9]NAW7 - HVP - SSEH'!AB131</f>
        <v>0</v>
      </c>
      <c r="AC134" s="52">
        <f>'[9]NAW7 - HVP - SSEH'!AC131</f>
        <v>0</v>
      </c>
      <c r="AD134" s="59">
        <f t="shared" si="766"/>
        <v>0</v>
      </c>
      <c r="AE134" s="52">
        <f>'[9]NAW7 - HVP - SSEH'!AE131</f>
        <v>0</v>
      </c>
      <c r="AF134" s="52">
        <f>'[9]NAW7 - HVP - SSEH'!AF131</f>
        <v>0</v>
      </c>
      <c r="AG134" s="52">
        <f>'[9]NAW7 - HVP - SSEH'!AG131</f>
        <v>0</v>
      </c>
      <c r="AH134" s="52">
        <f>'[9]NAW7 - HVP - SSEH'!AH131</f>
        <v>0</v>
      </c>
      <c r="AI134" s="52">
        <f>'[9]NAW7 - HVP - SSEH'!AI131</f>
        <v>0</v>
      </c>
      <c r="AJ134" s="59">
        <f t="shared" si="767"/>
        <v>0</v>
      </c>
      <c r="AK134" s="52">
        <f>'[9]NAW7 - HVP - SSEH'!AK131</f>
        <v>0</v>
      </c>
      <c r="AL134" s="52">
        <f>'[9]NAW7 - HVP - SSEH'!AL131</f>
        <v>0</v>
      </c>
      <c r="AM134" s="52">
        <f>'[9]NAW7 - HVP - SSEH'!AM131</f>
        <v>0</v>
      </c>
      <c r="AN134" s="52">
        <f>'[9]NAW7 - HVP - SSEH'!AN131</f>
        <v>0</v>
      </c>
      <c r="AO134" s="52">
        <f>'[9]NAW7 - HVP - SSEH'!AO131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'SSEH - Probs. of Failure'!O$37</f>
        <v>2.5000000000000001E-2</v>
      </c>
      <c r="BF134" s="172">
        <f>'SSEH - Probs. of Failure'!P$37</f>
        <v>7.5000000000000011E-2</v>
      </c>
      <c r="BG134" s="172">
        <f>'SSEH - Probs. of Failure'!Q$37</f>
        <v>0.17499999999999999</v>
      </c>
      <c r="BH134" s="172">
        <f>'SSEH - Probs. of Failure'!R$37</f>
        <v>0.375</v>
      </c>
      <c r="BI134" s="172">
        <f>'SSEH - Probs. of Failure'!S$37</f>
        <v>0.75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'[9]NAW7 - HVP - SSEH'!G132</f>
        <v>0</v>
      </c>
      <c r="H135" s="52">
        <f>'[9]NAW7 - HVP - SSEH'!H132</f>
        <v>0</v>
      </c>
      <c r="I135" s="52">
        <f>'[9]NAW7 - HVP - SSEH'!I132</f>
        <v>0</v>
      </c>
      <c r="J135" s="52">
        <f>'[9]NAW7 - HVP - SSEH'!J132</f>
        <v>0</v>
      </c>
      <c r="K135" s="52">
        <f>'[9]NAW7 - HVP - SSEH'!K132</f>
        <v>0</v>
      </c>
      <c r="L135" s="59">
        <f t="shared" si="763"/>
        <v>0</v>
      </c>
      <c r="M135" s="52">
        <f>'[9]NAW7 - HVP - SSEH'!M132</f>
        <v>0</v>
      </c>
      <c r="N135" s="52">
        <f>'[9]NAW7 - HVP - SSEH'!N132</f>
        <v>0</v>
      </c>
      <c r="O135" s="52">
        <f>'[9]NAW7 - HVP - SSEH'!O132</f>
        <v>0</v>
      </c>
      <c r="P135" s="52">
        <f>'[9]NAW7 - HVP - SSEH'!P132</f>
        <v>0</v>
      </c>
      <c r="Q135" s="52">
        <f>'[9]NAW7 - HVP - SSEH'!Q132</f>
        <v>0</v>
      </c>
      <c r="R135" s="59">
        <f t="shared" si="764"/>
        <v>0</v>
      </c>
      <c r="S135" s="52">
        <f>'[9]NAW7 - HVP - SSEH'!S132</f>
        <v>0</v>
      </c>
      <c r="T135" s="52">
        <f>'[9]NAW7 - HVP - SSEH'!T132</f>
        <v>0</v>
      </c>
      <c r="U135" s="52">
        <f>'[9]NAW7 - HVP - SSEH'!U132</f>
        <v>0</v>
      </c>
      <c r="V135" s="52">
        <f>'[9]NAW7 - HVP - SSEH'!V132</f>
        <v>0</v>
      </c>
      <c r="W135" s="52">
        <f>'[9]NAW7 - HVP - SSEH'!W132</f>
        <v>0</v>
      </c>
      <c r="X135" s="59">
        <f t="shared" si="765"/>
        <v>0</v>
      </c>
      <c r="Y135" s="52">
        <f>'[9]NAW7 - HVP - SSEH'!Y132</f>
        <v>0</v>
      </c>
      <c r="Z135" s="52">
        <f>'[9]NAW7 - HVP - SSEH'!Z132</f>
        <v>0</v>
      </c>
      <c r="AA135" s="52">
        <f>'[9]NAW7 - HVP - SSEH'!AA132</f>
        <v>0</v>
      </c>
      <c r="AB135" s="52">
        <f>'[9]NAW7 - HVP - SSEH'!AB132</f>
        <v>0</v>
      </c>
      <c r="AC135" s="52">
        <f>'[9]NAW7 - HVP - SSEH'!AC132</f>
        <v>0</v>
      </c>
      <c r="AD135" s="59">
        <f t="shared" si="766"/>
        <v>0</v>
      </c>
      <c r="AE135" s="52">
        <f>'[9]NAW7 - HVP - SSEH'!AE132</f>
        <v>0</v>
      </c>
      <c r="AF135" s="52">
        <f>'[9]NAW7 - HVP - SSEH'!AF132</f>
        <v>0</v>
      </c>
      <c r="AG135" s="52">
        <f>'[9]NAW7 - HVP - SSEH'!AG132</f>
        <v>0</v>
      </c>
      <c r="AH135" s="52">
        <f>'[9]NAW7 - HVP - SSEH'!AH132</f>
        <v>0</v>
      </c>
      <c r="AI135" s="52">
        <f>'[9]NAW7 - HVP - SSEH'!AI132</f>
        <v>0</v>
      </c>
      <c r="AJ135" s="59">
        <f t="shared" si="767"/>
        <v>0</v>
      </c>
      <c r="AK135" s="52">
        <f>'[9]NAW7 - HVP - SSEH'!AK132</f>
        <v>0</v>
      </c>
      <c r="AL135" s="52">
        <f>'[9]NAW7 - HVP - SSEH'!AL132</f>
        <v>0</v>
      </c>
      <c r="AM135" s="52">
        <f>'[9]NAW7 - HVP - SSEH'!AM132</f>
        <v>0</v>
      </c>
      <c r="AN135" s="52">
        <f>'[9]NAW7 - HVP - SSEH'!AN132</f>
        <v>0</v>
      </c>
      <c r="AO135" s="52">
        <f>'[9]NAW7 - HVP - SSEH'!AO132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'SSEH - Probs. of Failure'!O$37</f>
        <v>2.5000000000000001E-2</v>
      </c>
      <c r="BF135" s="172">
        <f>'SSEH - Probs. of Failure'!P$37</f>
        <v>7.5000000000000011E-2</v>
      </c>
      <c r="BG135" s="172">
        <f>'SSEH - Probs. of Failure'!Q$37</f>
        <v>0.17499999999999999</v>
      </c>
      <c r="BH135" s="172">
        <f>'SSEH - Probs. of Failure'!R$37</f>
        <v>0.375</v>
      </c>
      <c r="BI135" s="172">
        <f>'SSEH - Probs. of Failure'!S$37</f>
        <v>0.75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14</v>
      </c>
      <c r="E137" s="50">
        <f>D137+SUM(AE137:AI137)</f>
        <v>14</v>
      </c>
      <c r="F137" s="51" t="s">
        <v>25</v>
      </c>
      <c r="G137" s="52">
        <f>'[9]NAW7 - HVP - SSEH'!G134</f>
        <v>4</v>
      </c>
      <c r="H137" s="52">
        <f>'[9]NAW7 - HVP - SSEH'!H134</f>
        <v>2</v>
      </c>
      <c r="I137" s="52">
        <f>'[9]NAW7 - HVP - SSEH'!I134</f>
        <v>6</v>
      </c>
      <c r="J137" s="52">
        <f>'[9]NAW7 - HVP - SSEH'!J134</f>
        <v>2</v>
      </c>
      <c r="K137" s="52">
        <f>'[9]NAW7 - HVP - SSEH'!K134</f>
        <v>0</v>
      </c>
      <c r="L137" s="53">
        <f>SUM(G137:K137)</f>
        <v>14</v>
      </c>
      <c r="M137" s="52">
        <f>'[9]NAW7 - HVP - SSEH'!M134</f>
        <v>4</v>
      </c>
      <c r="N137" s="52">
        <f>'[9]NAW7 - HVP - SSEH'!N134</f>
        <v>2</v>
      </c>
      <c r="O137" s="52">
        <f>'[9]NAW7 - HVP - SSEH'!O134</f>
        <v>6</v>
      </c>
      <c r="P137" s="52">
        <f>'[9]NAW7 - HVP - SSEH'!P134</f>
        <v>2</v>
      </c>
      <c r="Q137" s="52">
        <f>'[9]NAW7 - HVP - SSEH'!Q134</f>
        <v>0</v>
      </c>
      <c r="R137" s="53">
        <f>SUM(M137:Q137)</f>
        <v>14</v>
      </c>
      <c r="S137" s="52">
        <f>'[9]NAW7 - HVP - SSEH'!S134</f>
        <v>0</v>
      </c>
      <c r="T137" s="52">
        <f>'[9]NAW7 - HVP - SSEH'!T134</f>
        <v>0</v>
      </c>
      <c r="U137" s="52">
        <f>'[9]NAW7 - HVP - SSEH'!U134</f>
        <v>0</v>
      </c>
      <c r="V137" s="52">
        <f>'[9]NAW7 - HVP - SSEH'!V134</f>
        <v>0</v>
      </c>
      <c r="W137" s="52">
        <f>'[9]NAW7 - HVP - SSEH'!W134</f>
        <v>0</v>
      </c>
      <c r="X137" s="53">
        <f>SUM(S137:W137)</f>
        <v>0</v>
      </c>
      <c r="Y137" s="54">
        <f>'[9]NAW7 - HVP - SSEH'!Y134</f>
        <v>4</v>
      </c>
      <c r="Z137" s="54">
        <f>'[9]NAW7 - HVP - SSEH'!Z134</f>
        <v>1</v>
      </c>
      <c r="AA137" s="54">
        <f>'[9]NAW7 - HVP - SSEH'!AA134</f>
        <v>6</v>
      </c>
      <c r="AB137" s="54">
        <f>'[9]NAW7 - HVP - SSEH'!AB134</f>
        <v>2</v>
      </c>
      <c r="AC137" s="54">
        <f>'[9]NAW7 - HVP - SSEH'!AC134</f>
        <v>1</v>
      </c>
      <c r="AD137" s="53">
        <f>SUM(Y137:AC137)</f>
        <v>14</v>
      </c>
      <c r="AE137" s="54">
        <f>'[9]NAW7 - HVP - SSEH'!AE134</f>
        <v>0</v>
      </c>
      <c r="AF137" s="54">
        <f>'[9]NAW7 - HVP - SSEH'!AF134</f>
        <v>0</v>
      </c>
      <c r="AG137" s="54">
        <f>'[9]NAW7 - HVP - SSEH'!AG134</f>
        <v>0</v>
      </c>
      <c r="AH137" s="54">
        <f>'[9]NAW7 - HVP - SSEH'!AH134</f>
        <v>0</v>
      </c>
      <c r="AI137" s="54">
        <f>'[9]NAW7 - HVP - SSEH'!AI134</f>
        <v>0</v>
      </c>
      <c r="AJ137" s="53">
        <f>SUM(AE137:AI137)</f>
        <v>0</v>
      </c>
      <c r="AK137" s="54">
        <f>'[9]NAW7 - HVP - SSEH'!AK134</f>
        <v>3</v>
      </c>
      <c r="AL137" s="54">
        <f>'[9]NAW7 - HVP - SSEH'!AL134</f>
        <v>3</v>
      </c>
      <c r="AM137" s="54">
        <f>'[9]NAW7 - HVP - SSEH'!AM134</f>
        <v>5</v>
      </c>
      <c r="AN137" s="54">
        <f>'[9]NAW7 - HVP - SSEH'!AN134</f>
        <v>2</v>
      </c>
      <c r="AO137" s="54">
        <f>'[9]NAW7 - HVP - SSEH'!AO134</f>
        <v>1</v>
      </c>
      <c r="AP137" s="53">
        <f>SUM(AK137:AO137)</f>
        <v>14</v>
      </c>
      <c r="BB137" s="6"/>
      <c r="BC137" s="6"/>
      <c r="BD137" s="51" t="s">
        <v>25</v>
      </c>
      <c r="BE137" s="172">
        <f>'SSEH - Probs. of Failure'!O$38</f>
        <v>2.5000000000000001E-2</v>
      </c>
      <c r="BF137" s="172">
        <f>'SSEH - Probs. of Failure'!P$38</f>
        <v>7.5000000000000011E-2</v>
      </c>
      <c r="BG137" s="172">
        <f>'SSEH - Probs. of Failure'!Q$38</f>
        <v>0.17499999999999999</v>
      </c>
      <c r="BH137" s="172">
        <f>'SSEH - Probs. of Failure'!R$38</f>
        <v>0.375</v>
      </c>
      <c r="BI137" s="172">
        <f>'SSEH - Probs. of Failure'!S$38</f>
        <v>0.75</v>
      </c>
      <c r="BJ137" s="175"/>
      <c r="BK137" s="6"/>
      <c r="BL137" s="51" t="s">
        <v>25</v>
      </c>
      <c r="BM137" s="194">
        <f>$BM2*'SSEH - Average Cons. of Failure'!$Q$38</f>
        <v>43550.550318163703</v>
      </c>
      <c r="BN137" s="194">
        <f>$BM2*'SSEH - Average Cons. of Failure'!$Q$38</f>
        <v>43550.550318163703</v>
      </c>
      <c r="BO137" s="194">
        <f>$BM2*'SSEH - Average Cons. of Failure'!$Q$38</f>
        <v>43550.550318163703</v>
      </c>
      <c r="BP137" s="194">
        <f>$BM2*'SSEH - Average Cons. of Failure'!$Q$38</f>
        <v>43550.550318163703</v>
      </c>
      <c r="BQ137" s="194">
        <f>$BM2*'SSEH - Average Cons. of Failure'!$Q$38</f>
        <v>43550.550318163703</v>
      </c>
      <c r="BR137" s="175"/>
      <c r="BS137" s="6"/>
      <c r="BT137" s="51" t="s">
        <v>25</v>
      </c>
      <c r="BU137" s="24">
        <f t="shared" si="737"/>
        <v>1088.7637579540926</v>
      </c>
      <c r="BV137" s="24">
        <f t="shared" si="737"/>
        <v>3266.2912738622781</v>
      </c>
      <c r="BW137" s="24">
        <f t="shared" si="737"/>
        <v>7621.3463056786477</v>
      </c>
      <c r="BX137" s="24">
        <f t="shared" si="737"/>
        <v>16331.456369311389</v>
      </c>
      <c r="BY137" s="24">
        <f t="shared" si="737"/>
        <v>32662.912738622777</v>
      </c>
      <c r="BZ137" s="6"/>
      <c r="CA137" s="6"/>
      <c r="CB137" s="51" t="s">
        <v>25</v>
      </c>
      <c r="CC137" s="195">
        <f>IF(BU137="","",M137*BU137)</f>
        <v>4355.0550318163705</v>
      </c>
      <c r="CD137" s="195">
        <f t="shared" ref="CD137:CG140" si="786">IF(BV137="","",N137*BV137)</f>
        <v>6532.5825477245562</v>
      </c>
      <c r="CE137" s="195">
        <f t="shared" si="786"/>
        <v>45728.077834071883</v>
      </c>
      <c r="CF137" s="195">
        <f t="shared" si="786"/>
        <v>32662.912738622777</v>
      </c>
      <c r="CG137" s="195">
        <f t="shared" si="786"/>
        <v>0</v>
      </c>
      <c r="CH137" s="198">
        <f t="shared" si="483"/>
        <v>89278.628152235586</v>
      </c>
      <c r="CI137" s="68"/>
      <c r="CJ137" s="68"/>
      <c r="CK137" s="195">
        <f t="shared" ref="CK137:CO140" si="787">IF(BU137="","",G137*BU137)</f>
        <v>4355.0550318163705</v>
      </c>
      <c r="CL137" s="195">
        <f t="shared" si="787"/>
        <v>6532.5825477245562</v>
      </c>
      <c r="CM137" s="195">
        <f t="shared" si="787"/>
        <v>45728.077834071883</v>
      </c>
      <c r="CN137" s="195">
        <f t="shared" si="787"/>
        <v>32662.912738622777</v>
      </c>
      <c r="CO137" s="195">
        <f t="shared" si="787"/>
        <v>0</v>
      </c>
      <c r="CP137" s="198">
        <f t="shared" si="419"/>
        <v>89278.628152235586</v>
      </c>
      <c r="CS137" s="195">
        <f>IF(BU137="","",Y137*BU137)</f>
        <v>4355.0550318163705</v>
      </c>
      <c r="CT137" s="195">
        <f t="shared" ref="CT137:CW140" si="788">IF(BV137="","",Z137*BV137)</f>
        <v>3266.2912738622781</v>
      </c>
      <c r="CU137" s="195">
        <f t="shared" si="788"/>
        <v>45728.077834071883</v>
      </c>
      <c r="CV137" s="195">
        <f t="shared" si="788"/>
        <v>32662.912738622777</v>
      </c>
      <c r="CW137" s="195">
        <f t="shared" si="788"/>
        <v>32662.912738622777</v>
      </c>
      <c r="CX137" s="198">
        <f t="shared" si="420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89">IF(BV137="","",(T137+Z137)*BV137)</f>
        <v>3266.2912738622781</v>
      </c>
      <c r="DC137" s="195">
        <f t="shared" si="789"/>
        <v>45728.077834071883</v>
      </c>
      <c r="DD137" s="195">
        <f t="shared" si="789"/>
        <v>32662.912738622777</v>
      </c>
      <c r="DE137" s="195">
        <f t="shared" si="789"/>
        <v>32662.912738622777</v>
      </c>
      <c r="DF137" s="198">
        <f t="shared" si="421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0">IF(BV137="","",AL137*BV137)</f>
        <v>9798.8738215868343</v>
      </c>
      <c r="DK137" s="195">
        <f t="shared" si="790"/>
        <v>38106.73152839324</v>
      </c>
      <c r="DL137" s="195">
        <f t="shared" si="790"/>
        <v>32662.912738622777</v>
      </c>
      <c r="DM137" s="195">
        <f t="shared" si="790"/>
        <v>32662.912738622777</v>
      </c>
      <c r="DN137" s="198">
        <f t="shared" si="423"/>
        <v>116497.72210108791</v>
      </c>
      <c r="DO137" s="6"/>
      <c r="DP137" s="6"/>
      <c r="DQ137" s="195">
        <f>IF(BU137="","",(AE137+AK137)*BU137)</f>
        <v>3266.2912738622781</v>
      </c>
      <c r="DR137" s="195">
        <f t="shared" ref="DR137:DU140" si="791">IF(BV137="","",(AF137+AL137)*BV137)</f>
        <v>9798.8738215868343</v>
      </c>
      <c r="DS137" s="195">
        <f t="shared" si="791"/>
        <v>38106.73152839324</v>
      </c>
      <c r="DT137" s="195">
        <f t="shared" si="791"/>
        <v>32662.912738622777</v>
      </c>
      <c r="DU137" s="195">
        <f t="shared" si="791"/>
        <v>32662.912738622777</v>
      </c>
      <c r="DV137" s="198">
        <f t="shared" si="422"/>
        <v>116497.72210108791</v>
      </c>
    </row>
    <row r="138" spans="1:126" ht="25.5" customHeight="1">
      <c r="A138" s="19"/>
      <c r="B138" s="55"/>
      <c r="C138" s="55"/>
      <c r="D138" s="56">
        <f t="shared" ref="D138:D140" si="792">L138</f>
        <v>43022</v>
      </c>
      <c r="E138" s="57">
        <f t="shared" ref="E138:E140" si="793">D138+SUM(AE138:AI138)</f>
        <v>43022</v>
      </c>
      <c r="F138" s="58" t="s">
        <v>27</v>
      </c>
      <c r="G138" s="52">
        <f>'[9]NAW7 - HVP - SSEH'!G135</f>
        <v>11793</v>
      </c>
      <c r="H138" s="52">
        <f>'[9]NAW7 - HVP - SSEH'!H135</f>
        <v>6186</v>
      </c>
      <c r="I138" s="52">
        <f>'[9]NAW7 - HVP - SSEH'!I135</f>
        <v>17411</v>
      </c>
      <c r="J138" s="52">
        <f>'[9]NAW7 - HVP - SSEH'!J135</f>
        <v>6257</v>
      </c>
      <c r="K138" s="52">
        <f>'[9]NAW7 - HVP - SSEH'!K135</f>
        <v>1375</v>
      </c>
      <c r="L138" s="59">
        <f t="shared" ref="L138:L140" si="794">SUM(G138:K138)</f>
        <v>43022</v>
      </c>
      <c r="M138" s="52">
        <f>'[9]NAW7 - HVP - SSEH'!M135</f>
        <v>11062</v>
      </c>
      <c r="N138" s="52">
        <f>'[9]NAW7 - HVP - SSEH'!N135</f>
        <v>6243</v>
      </c>
      <c r="O138" s="52">
        <f>'[9]NAW7 - HVP - SSEH'!O135</f>
        <v>17467</v>
      </c>
      <c r="P138" s="52">
        <f>'[9]NAW7 - HVP - SSEH'!P135</f>
        <v>6598</v>
      </c>
      <c r="Q138" s="52">
        <f>'[9]NAW7 - HVP - SSEH'!Q135</f>
        <v>1489</v>
      </c>
      <c r="R138" s="59">
        <f t="shared" ref="R138:R140" si="795">SUM(M138:Q138)</f>
        <v>42859</v>
      </c>
      <c r="S138" s="52">
        <f>'[9]NAW7 - HVP - SSEH'!S135</f>
        <v>0</v>
      </c>
      <c r="T138" s="52">
        <f>'[9]NAW7 - HVP - SSEH'!T135</f>
        <v>0</v>
      </c>
      <c r="U138" s="52">
        <f>'[9]NAW7 - HVP - SSEH'!U135</f>
        <v>0</v>
      </c>
      <c r="V138" s="52">
        <f>'[9]NAW7 - HVP - SSEH'!V135</f>
        <v>0</v>
      </c>
      <c r="W138" s="52">
        <f>'[9]NAW7 - HVP - SSEH'!W135</f>
        <v>0</v>
      </c>
      <c r="X138" s="59">
        <f t="shared" ref="X138:X140" si="796">SUM(S138:W138)</f>
        <v>0</v>
      </c>
      <c r="Y138" s="52">
        <f>'[9]NAW7 - HVP - SSEH'!Y135</f>
        <v>10220</v>
      </c>
      <c r="Z138" s="52">
        <f>'[9]NAW7 - HVP - SSEH'!Z135</f>
        <v>6934</v>
      </c>
      <c r="AA138" s="52">
        <f>'[9]NAW7 - HVP - SSEH'!AA135</f>
        <v>15914</v>
      </c>
      <c r="AB138" s="52">
        <f>'[9]NAW7 - HVP - SSEH'!AB135</f>
        <v>7744</v>
      </c>
      <c r="AC138" s="52">
        <f>'[9]NAW7 - HVP - SSEH'!AC135</f>
        <v>2210</v>
      </c>
      <c r="AD138" s="59">
        <f t="shared" ref="AD138:AD140" si="797">SUM(Y138:AC138)</f>
        <v>43022</v>
      </c>
      <c r="AE138" s="52">
        <f>'[9]NAW7 - HVP - SSEH'!AE135</f>
        <v>0</v>
      </c>
      <c r="AF138" s="52">
        <f>'[9]NAW7 - HVP - SSEH'!AF135</f>
        <v>0</v>
      </c>
      <c r="AG138" s="52">
        <f>'[9]NAW7 - HVP - SSEH'!AG135</f>
        <v>0</v>
      </c>
      <c r="AH138" s="52">
        <f>'[9]NAW7 - HVP - SSEH'!AH135</f>
        <v>0</v>
      </c>
      <c r="AI138" s="52">
        <f>'[9]NAW7 - HVP - SSEH'!AI135</f>
        <v>0</v>
      </c>
      <c r="AJ138" s="59">
        <f t="shared" ref="AJ138:AJ140" si="798">SUM(AE138:AI138)</f>
        <v>0</v>
      </c>
      <c r="AK138" s="52">
        <f>'[9]NAW7 - HVP - SSEH'!AK135</f>
        <v>8648</v>
      </c>
      <c r="AL138" s="52">
        <f>'[9]NAW7 - HVP - SSEH'!AL135</f>
        <v>7681</v>
      </c>
      <c r="AM138" s="52">
        <f>'[9]NAW7 - HVP - SSEH'!AM135</f>
        <v>14417</v>
      </c>
      <c r="AN138" s="52">
        <f>'[9]NAW7 - HVP - SSEH'!AN135</f>
        <v>9232</v>
      </c>
      <c r="AO138" s="52">
        <f>'[9]NAW7 - HVP - SSEH'!AO135</f>
        <v>3044</v>
      </c>
      <c r="AP138" s="59">
        <f t="shared" ref="AP138:AP140" si="799">SUM(AK138:AO138)</f>
        <v>43022</v>
      </c>
      <c r="BB138" s="6"/>
      <c r="BC138" s="6"/>
      <c r="BD138" s="58" t="s">
        <v>27</v>
      </c>
      <c r="BE138" s="172">
        <f>'SSEH - Probs. of Failure'!O$38</f>
        <v>2.5000000000000001E-2</v>
      </c>
      <c r="BF138" s="172">
        <f>'SSEH - Probs. of Failure'!P$38</f>
        <v>7.5000000000000011E-2</v>
      </c>
      <c r="BG138" s="172">
        <f>'SSEH - Probs. of Failure'!Q$38</f>
        <v>0.17499999999999999</v>
      </c>
      <c r="BH138" s="172">
        <f>'SSEH - Probs. of Failure'!R$38</f>
        <v>0.375</v>
      </c>
      <c r="BI138" s="172">
        <f>'SSEH - Probs. of Failure'!S$38</f>
        <v>0.75</v>
      </c>
      <c r="BJ138" s="176"/>
      <c r="BK138" s="6"/>
      <c r="BL138" s="58" t="s">
        <v>27</v>
      </c>
      <c r="BM138" s="194">
        <f>$BM3*'SSEH - Average Cons. of Failure'!$Q$38</f>
        <v>62215.071883091005</v>
      </c>
      <c r="BN138" s="194">
        <f>$BM3*'SSEH - Average Cons. of Failure'!$Q$38</f>
        <v>62215.071883091005</v>
      </c>
      <c r="BO138" s="194">
        <f>$BM3*'SSEH - Average Cons. of Failure'!$Q$38</f>
        <v>62215.071883091005</v>
      </c>
      <c r="BP138" s="194">
        <f>$BM3*'SSEH - Average Cons. of Failure'!$Q$38</f>
        <v>62215.071883091005</v>
      </c>
      <c r="BQ138" s="194">
        <f>$BM3*'SSEH - Average Cons. of Failure'!$Q$38</f>
        <v>62215.071883091005</v>
      </c>
      <c r="BR138" s="176"/>
      <c r="BS138" s="6"/>
      <c r="BT138" s="58" t="s">
        <v>27</v>
      </c>
      <c r="BU138" s="24">
        <f t="shared" si="737"/>
        <v>1555.3767970772751</v>
      </c>
      <c r="BV138" s="24">
        <f t="shared" si="737"/>
        <v>4666.1303912318263</v>
      </c>
      <c r="BW138" s="24">
        <f t="shared" si="737"/>
        <v>10887.637579540926</v>
      </c>
      <c r="BX138" s="24">
        <f t="shared" si="737"/>
        <v>23330.651956159127</v>
      </c>
      <c r="BY138" s="24">
        <f t="shared" si="737"/>
        <v>46661.303912318253</v>
      </c>
      <c r="BZ138" s="6"/>
      <c r="CA138" s="6"/>
      <c r="CB138" s="58" t="s">
        <v>27</v>
      </c>
      <c r="CC138" s="195">
        <f t="shared" ref="CC138:CC140" si="800">IF(BU138="","",M138*BU138)</f>
        <v>17205578.129268818</v>
      </c>
      <c r="CD138" s="195">
        <f t="shared" si="786"/>
        <v>29130652.032460291</v>
      </c>
      <c r="CE138" s="195">
        <f t="shared" si="786"/>
        <v>190174365.60184136</v>
      </c>
      <c r="CF138" s="195">
        <f t="shared" si="786"/>
        <v>153935641.60673791</v>
      </c>
      <c r="CG138" s="195">
        <f t="shared" si="786"/>
        <v>69478681.525441885</v>
      </c>
      <c r="CH138" s="198">
        <f t="shared" si="483"/>
        <v>459924918.89575028</v>
      </c>
      <c r="CI138" s="68"/>
      <c r="CJ138" s="68"/>
      <c r="CK138" s="195">
        <f t="shared" si="787"/>
        <v>18342558.567932304</v>
      </c>
      <c r="CL138" s="195">
        <f t="shared" si="787"/>
        <v>28864682.600160077</v>
      </c>
      <c r="CM138" s="195">
        <f t="shared" si="787"/>
        <v>189564657.89738706</v>
      </c>
      <c r="CN138" s="195">
        <f t="shared" si="787"/>
        <v>145979889.28968766</v>
      </c>
      <c r="CO138" s="195">
        <f t="shared" si="787"/>
        <v>64159292.879437596</v>
      </c>
      <c r="CP138" s="198">
        <f t="shared" si="419"/>
        <v>446911081.23460472</v>
      </c>
      <c r="CS138" s="195">
        <f t="shared" ref="CS138:CS140" si="801">IF(BU138="","",Y138*BU138)</f>
        <v>15895950.866129752</v>
      </c>
      <c r="CT138" s="195">
        <f t="shared" si="788"/>
        <v>32354948.132801484</v>
      </c>
      <c r="CU138" s="195">
        <f t="shared" si="788"/>
        <v>173265864.44081429</v>
      </c>
      <c r="CV138" s="195">
        <f t="shared" si="788"/>
        <v>180672568.74849626</v>
      </c>
      <c r="CW138" s="195">
        <f t="shared" si="788"/>
        <v>103121481.64622334</v>
      </c>
      <c r="CX138" s="198">
        <f t="shared" si="420"/>
        <v>505310813.83446515</v>
      </c>
      <c r="CY138" s="6"/>
      <c r="CZ138" s="6"/>
      <c r="DA138" s="195">
        <f t="shared" ref="DA138:DA140" si="802">IF(BU138="","",(S138+Y138)*BU138)</f>
        <v>15895950.866129752</v>
      </c>
      <c r="DB138" s="195">
        <f t="shared" si="789"/>
        <v>32354948.132801484</v>
      </c>
      <c r="DC138" s="195">
        <f t="shared" si="789"/>
        <v>173265864.44081429</v>
      </c>
      <c r="DD138" s="195">
        <f t="shared" si="789"/>
        <v>180672568.74849626</v>
      </c>
      <c r="DE138" s="195">
        <f t="shared" si="789"/>
        <v>103121481.64622334</v>
      </c>
      <c r="DF138" s="198">
        <f t="shared" si="421"/>
        <v>505310813.83446515</v>
      </c>
      <c r="DG138" s="6"/>
      <c r="DH138" s="6"/>
      <c r="DI138" s="195">
        <f t="shared" ref="DI138:DI140" si="803">IF(BU138="","",AK138*BU138)</f>
        <v>13450898.541124275</v>
      </c>
      <c r="DJ138" s="195">
        <f t="shared" si="790"/>
        <v>35840547.535051659</v>
      </c>
      <c r="DK138" s="195">
        <f t="shared" si="790"/>
        <v>156967070.98424152</v>
      </c>
      <c r="DL138" s="195">
        <f t="shared" si="790"/>
        <v>215388578.85926107</v>
      </c>
      <c r="DM138" s="195">
        <f t="shared" si="790"/>
        <v>142037009.10909677</v>
      </c>
      <c r="DN138" s="198">
        <f t="shared" si="423"/>
        <v>563684105.02877522</v>
      </c>
      <c r="DO138" s="6"/>
      <c r="DP138" s="6"/>
      <c r="DQ138" s="195">
        <f t="shared" ref="DQ138:DQ140" si="804">IF(BU138="","",(AE138+AK138)*BU138)</f>
        <v>13450898.541124275</v>
      </c>
      <c r="DR138" s="195">
        <f t="shared" si="791"/>
        <v>35840547.535051659</v>
      </c>
      <c r="DS138" s="195">
        <f t="shared" si="791"/>
        <v>156967070.98424152</v>
      </c>
      <c r="DT138" s="195">
        <f t="shared" si="791"/>
        <v>215388578.85926107</v>
      </c>
      <c r="DU138" s="195">
        <f t="shared" si="791"/>
        <v>142037009.10909677</v>
      </c>
      <c r="DV138" s="198">
        <f t="shared" si="422"/>
        <v>563684105.02877522</v>
      </c>
    </row>
    <row r="139" spans="1:126" ht="25.5" customHeight="1">
      <c r="A139" s="19"/>
      <c r="B139" s="55"/>
      <c r="C139" s="55"/>
      <c r="D139" s="56">
        <f t="shared" si="792"/>
        <v>4683</v>
      </c>
      <c r="E139" s="57">
        <f t="shared" si="793"/>
        <v>4683</v>
      </c>
      <c r="F139" s="58" t="s">
        <v>29</v>
      </c>
      <c r="G139" s="52">
        <f>'[9]NAW7 - HVP - SSEH'!G136</f>
        <v>1283</v>
      </c>
      <c r="H139" s="52">
        <f>'[9]NAW7 - HVP - SSEH'!H136</f>
        <v>674</v>
      </c>
      <c r="I139" s="52">
        <f>'[9]NAW7 - HVP - SSEH'!I136</f>
        <v>1895</v>
      </c>
      <c r="J139" s="52">
        <f>'[9]NAW7 - HVP - SSEH'!J136</f>
        <v>681</v>
      </c>
      <c r="K139" s="52">
        <f>'[9]NAW7 - HVP - SSEH'!K136</f>
        <v>150</v>
      </c>
      <c r="L139" s="59">
        <f t="shared" si="794"/>
        <v>4683</v>
      </c>
      <c r="M139" s="52">
        <f>'[9]NAW7 - HVP - SSEH'!M136</f>
        <v>1204</v>
      </c>
      <c r="N139" s="52">
        <f>'[9]NAW7 - HVP - SSEH'!N136</f>
        <v>680</v>
      </c>
      <c r="O139" s="52">
        <f>'[9]NAW7 - HVP - SSEH'!O136</f>
        <v>1901</v>
      </c>
      <c r="P139" s="52">
        <f>'[9]NAW7 - HVP - SSEH'!P136</f>
        <v>718</v>
      </c>
      <c r="Q139" s="52">
        <f>'[9]NAW7 - HVP - SSEH'!Q136</f>
        <v>162</v>
      </c>
      <c r="R139" s="59">
        <f t="shared" si="795"/>
        <v>4665</v>
      </c>
      <c r="S139" s="52">
        <f>'[9]NAW7 - HVP - SSEH'!S136</f>
        <v>0</v>
      </c>
      <c r="T139" s="52">
        <f>'[9]NAW7 - HVP - SSEH'!T136</f>
        <v>0</v>
      </c>
      <c r="U139" s="52">
        <f>'[9]NAW7 - HVP - SSEH'!U136</f>
        <v>0</v>
      </c>
      <c r="V139" s="52">
        <f>'[9]NAW7 - HVP - SSEH'!V136</f>
        <v>0</v>
      </c>
      <c r="W139" s="52">
        <f>'[9]NAW7 - HVP - SSEH'!W136</f>
        <v>0</v>
      </c>
      <c r="X139" s="59">
        <f t="shared" si="796"/>
        <v>0</v>
      </c>
      <c r="Y139" s="52">
        <f>'[9]NAW7 - HVP - SSEH'!Y136</f>
        <v>1112</v>
      </c>
      <c r="Z139" s="52">
        <f>'[9]NAW7 - HVP - SSEH'!Z136</f>
        <v>756</v>
      </c>
      <c r="AA139" s="52">
        <f>'[9]NAW7 - HVP - SSEH'!AA136</f>
        <v>1732</v>
      </c>
      <c r="AB139" s="52">
        <f>'[9]NAW7 - HVP - SSEH'!AB136</f>
        <v>843</v>
      </c>
      <c r="AC139" s="52">
        <f>'[9]NAW7 - HVP - SSEH'!AC136</f>
        <v>240</v>
      </c>
      <c r="AD139" s="59">
        <f t="shared" si="797"/>
        <v>4683</v>
      </c>
      <c r="AE139" s="52">
        <f>'[9]NAW7 - HVP - SSEH'!AE136</f>
        <v>0</v>
      </c>
      <c r="AF139" s="52">
        <f>'[9]NAW7 - HVP - SSEH'!AF136</f>
        <v>0</v>
      </c>
      <c r="AG139" s="52">
        <f>'[9]NAW7 - HVP - SSEH'!AG136</f>
        <v>0</v>
      </c>
      <c r="AH139" s="52">
        <f>'[9]NAW7 - HVP - SSEH'!AH136</f>
        <v>0</v>
      </c>
      <c r="AI139" s="52">
        <f>'[9]NAW7 - HVP - SSEH'!AI136</f>
        <v>0</v>
      </c>
      <c r="AJ139" s="59">
        <f t="shared" si="798"/>
        <v>0</v>
      </c>
      <c r="AK139" s="52">
        <f>'[9]NAW7 - HVP - SSEH'!AK136</f>
        <v>941</v>
      </c>
      <c r="AL139" s="52">
        <f>'[9]NAW7 - HVP - SSEH'!AL136</f>
        <v>836</v>
      </c>
      <c r="AM139" s="52">
        <f>'[9]NAW7 - HVP - SSEH'!AM136</f>
        <v>1569</v>
      </c>
      <c r="AN139" s="52">
        <f>'[9]NAW7 - HVP - SSEH'!AN136</f>
        <v>1005</v>
      </c>
      <c r="AO139" s="52">
        <f>'[9]NAW7 - HVP - SSEH'!AO136</f>
        <v>332</v>
      </c>
      <c r="AP139" s="59">
        <f t="shared" si="799"/>
        <v>4683</v>
      </c>
      <c r="BB139" s="6"/>
      <c r="BC139" s="6"/>
      <c r="BD139" s="58" t="s">
        <v>29</v>
      </c>
      <c r="BE139" s="172">
        <f>'SSEH - Probs. of Failure'!O$38</f>
        <v>2.5000000000000001E-2</v>
      </c>
      <c r="BF139" s="172">
        <f>'SSEH - Probs. of Failure'!P$38</f>
        <v>7.5000000000000011E-2</v>
      </c>
      <c r="BG139" s="172">
        <f>'SSEH - Probs. of Failure'!Q$38</f>
        <v>0.17499999999999999</v>
      </c>
      <c r="BH139" s="172">
        <f>'SSEH - Probs. of Failure'!R$38</f>
        <v>0.375</v>
      </c>
      <c r="BI139" s="172">
        <f>'SSEH - Probs. of Failure'!S$38</f>
        <v>0.75</v>
      </c>
      <c r="BJ139" s="176"/>
      <c r="BK139" s="6"/>
      <c r="BL139" s="58" t="s">
        <v>29</v>
      </c>
      <c r="BM139" s="194">
        <f>$BM4*'SSEH - Average Cons. of Failure'!$Q$38</f>
        <v>93322.607824636507</v>
      </c>
      <c r="BN139" s="194">
        <f>$BM4*'SSEH - Average Cons. of Failure'!$Q$38</f>
        <v>93322.607824636507</v>
      </c>
      <c r="BO139" s="194">
        <f>$BM4*'SSEH - Average Cons. of Failure'!$Q$38</f>
        <v>93322.607824636507</v>
      </c>
      <c r="BP139" s="194">
        <f>$BM4*'SSEH - Average Cons. of Failure'!$Q$38</f>
        <v>93322.607824636507</v>
      </c>
      <c r="BQ139" s="194">
        <f>$BM4*'SSEH - Average Cons. of Failure'!$Q$38</f>
        <v>93322.607824636507</v>
      </c>
      <c r="BR139" s="176"/>
      <c r="BS139" s="6"/>
      <c r="BT139" s="58" t="s">
        <v>29</v>
      </c>
      <c r="BU139" s="24">
        <f t="shared" si="737"/>
        <v>2333.0651956159127</v>
      </c>
      <c r="BV139" s="24">
        <f t="shared" si="737"/>
        <v>6999.1955868477389</v>
      </c>
      <c r="BW139" s="24">
        <f t="shared" si="737"/>
        <v>16331.456369311387</v>
      </c>
      <c r="BX139" s="24">
        <f t="shared" si="737"/>
        <v>34995.97793423869</v>
      </c>
      <c r="BY139" s="24">
        <f t="shared" si="737"/>
        <v>69991.95586847738</v>
      </c>
      <c r="BZ139" s="6"/>
      <c r="CA139" s="6"/>
      <c r="CB139" s="58" t="s">
        <v>29</v>
      </c>
      <c r="CC139" s="195">
        <f t="shared" si="800"/>
        <v>2809010.4955215589</v>
      </c>
      <c r="CD139" s="195">
        <f t="shared" si="786"/>
        <v>4759452.9990564622</v>
      </c>
      <c r="CE139" s="195">
        <f t="shared" si="786"/>
        <v>31046098.558060948</v>
      </c>
      <c r="CF139" s="195">
        <f t="shared" si="786"/>
        <v>25127112.15678338</v>
      </c>
      <c r="CG139" s="195">
        <f t="shared" si="786"/>
        <v>11338696.850693336</v>
      </c>
      <c r="CH139" s="198">
        <f t="shared" si="483"/>
        <v>75080371.06011568</v>
      </c>
      <c r="CI139" s="68"/>
      <c r="CJ139" s="68"/>
      <c r="CK139" s="195">
        <f t="shared" si="787"/>
        <v>2993322.6459752158</v>
      </c>
      <c r="CL139" s="195">
        <f t="shared" si="787"/>
        <v>4717457.8255353756</v>
      </c>
      <c r="CM139" s="195">
        <f t="shared" si="787"/>
        <v>30948109.819845077</v>
      </c>
      <c r="CN139" s="195">
        <f t="shared" si="787"/>
        <v>23832260.973216549</v>
      </c>
      <c r="CO139" s="195">
        <f t="shared" si="787"/>
        <v>10498793.380271606</v>
      </c>
      <c r="CP139" s="198">
        <f t="shared" si="419"/>
        <v>72989944.644843817</v>
      </c>
      <c r="CS139" s="195">
        <f t="shared" si="801"/>
        <v>2594368.4975248948</v>
      </c>
      <c r="CT139" s="195">
        <f t="shared" si="788"/>
        <v>5291391.8636568906</v>
      </c>
      <c r="CU139" s="195">
        <f t="shared" si="788"/>
        <v>28286082.431647323</v>
      </c>
      <c r="CV139" s="195">
        <f t="shared" si="788"/>
        <v>29501609.398563217</v>
      </c>
      <c r="CW139" s="195">
        <f t="shared" si="788"/>
        <v>16798069.40843457</v>
      </c>
      <c r="CX139" s="198">
        <f t="shared" si="420"/>
        <v>82471521.599826902</v>
      </c>
      <c r="CY139" s="6"/>
      <c r="CZ139" s="6"/>
      <c r="DA139" s="195">
        <f t="shared" si="802"/>
        <v>2594368.4975248948</v>
      </c>
      <c r="DB139" s="195">
        <f t="shared" si="789"/>
        <v>5291391.8636568906</v>
      </c>
      <c r="DC139" s="195">
        <f t="shared" si="789"/>
        <v>28286082.431647323</v>
      </c>
      <c r="DD139" s="195">
        <f t="shared" si="789"/>
        <v>29501609.398563217</v>
      </c>
      <c r="DE139" s="195">
        <f t="shared" si="789"/>
        <v>16798069.40843457</v>
      </c>
      <c r="DF139" s="198">
        <f t="shared" si="421"/>
        <v>82471521.599826902</v>
      </c>
      <c r="DG139" s="6"/>
      <c r="DH139" s="6"/>
      <c r="DI139" s="195">
        <f t="shared" si="803"/>
        <v>2195414.3490745737</v>
      </c>
      <c r="DJ139" s="195">
        <f t="shared" si="790"/>
        <v>5851327.5106047094</v>
      </c>
      <c r="DK139" s="195">
        <f t="shared" si="790"/>
        <v>25624055.043449566</v>
      </c>
      <c r="DL139" s="195">
        <f t="shared" si="790"/>
        <v>35170957.823909886</v>
      </c>
      <c r="DM139" s="195">
        <f t="shared" si="790"/>
        <v>23237329.348334491</v>
      </c>
      <c r="DN139" s="198">
        <f t="shared" si="423"/>
        <v>92079084.075373232</v>
      </c>
      <c r="DO139" s="6"/>
      <c r="DP139" s="6"/>
      <c r="DQ139" s="195">
        <f t="shared" si="804"/>
        <v>2195414.3490745737</v>
      </c>
      <c r="DR139" s="195">
        <f t="shared" si="791"/>
        <v>5851327.5106047094</v>
      </c>
      <c r="DS139" s="195">
        <f t="shared" si="791"/>
        <v>25624055.043449566</v>
      </c>
      <c r="DT139" s="195">
        <f t="shared" si="791"/>
        <v>35170957.823909886</v>
      </c>
      <c r="DU139" s="195">
        <f t="shared" si="791"/>
        <v>23237329.348334491</v>
      </c>
      <c r="DV139" s="198">
        <f t="shared" si="422"/>
        <v>92079084.075373232</v>
      </c>
    </row>
    <row r="140" spans="1:126" ht="25.5" customHeight="1">
      <c r="A140" s="19"/>
      <c r="B140" s="55"/>
      <c r="C140" s="55"/>
      <c r="D140" s="56">
        <f t="shared" si="792"/>
        <v>656</v>
      </c>
      <c r="E140" s="57">
        <f t="shared" si="793"/>
        <v>656</v>
      </c>
      <c r="F140" s="58" t="s">
        <v>30</v>
      </c>
      <c r="G140" s="52">
        <f>'[9]NAW7 - HVP - SSEH'!G137</f>
        <v>180</v>
      </c>
      <c r="H140" s="52">
        <f>'[9]NAW7 - HVP - SSEH'!H137</f>
        <v>94</v>
      </c>
      <c r="I140" s="52">
        <f>'[9]NAW7 - HVP - SSEH'!I137</f>
        <v>265</v>
      </c>
      <c r="J140" s="52">
        <f>'[9]NAW7 - HVP - SSEH'!J137</f>
        <v>95</v>
      </c>
      <c r="K140" s="52">
        <f>'[9]NAW7 - HVP - SSEH'!K137</f>
        <v>22</v>
      </c>
      <c r="L140" s="59">
        <f t="shared" si="794"/>
        <v>656</v>
      </c>
      <c r="M140" s="52">
        <f>'[9]NAW7 - HVP - SSEH'!M137</f>
        <v>169</v>
      </c>
      <c r="N140" s="52">
        <f>'[9]NAW7 - HVP - SSEH'!N137</f>
        <v>95</v>
      </c>
      <c r="O140" s="52">
        <f>'[9]NAW7 - HVP - SSEH'!O137</f>
        <v>266</v>
      </c>
      <c r="P140" s="52">
        <f>'[9]NAW7 - HVP - SSEH'!P137</f>
        <v>100</v>
      </c>
      <c r="Q140" s="52">
        <f>'[9]NAW7 - HVP - SSEH'!Q137</f>
        <v>24</v>
      </c>
      <c r="R140" s="59">
        <f t="shared" si="795"/>
        <v>654</v>
      </c>
      <c r="S140" s="52">
        <f>'[9]NAW7 - HVP - SSEH'!S137</f>
        <v>0</v>
      </c>
      <c r="T140" s="52">
        <f>'[9]NAW7 - HVP - SSEH'!T137</f>
        <v>0</v>
      </c>
      <c r="U140" s="52">
        <f>'[9]NAW7 - HVP - SSEH'!U137</f>
        <v>0</v>
      </c>
      <c r="V140" s="52">
        <f>'[9]NAW7 - HVP - SSEH'!V137</f>
        <v>0</v>
      </c>
      <c r="W140" s="52">
        <f>'[9]NAW7 - HVP - SSEH'!W137</f>
        <v>0</v>
      </c>
      <c r="X140" s="59">
        <f t="shared" si="796"/>
        <v>0</v>
      </c>
      <c r="Y140" s="52">
        <f>'[9]NAW7 - HVP - SSEH'!Y137</f>
        <v>156</v>
      </c>
      <c r="Z140" s="52">
        <f>'[9]NAW7 - HVP - SSEH'!Z137</f>
        <v>106</v>
      </c>
      <c r="AA140" s="52">
        <f>'[9]NAW7 - HVP - SSEH'!AA137</f>
        <v>242</v>
      </c>
      <c r="AB140" s="52">
        <f>'[9]NAW7 - HVP - SSEH'!AB137</f>
        <v>118</v>
      </c>
      <c r="AC140" s="52">
        <f>'[9]NAW7 - HVP - SSEH'!AC137</f>
        <v>34</v>
      </c>
      <c r="AD140" s="59">
        <f t="shared" si="797"/>
        <v>656</v>
      </c>
      <c r="AE140" s="52">
        <f>'[9]NAW7 - HVP - SSEH'!AE137</f>
        <v>0</v>
      </c>
      <c r="AF140" s="52">
        <f>'[9]NAW7 - HVP - SSEH'!AF137</f>
        <v>0</v>
      </c>
      <c r="AG140" s="52">
        <f>'[9]NAW7 - HVP - SSEH'!AG137</f>
        <v>0</v>
      </c>
      <c r="AH140" s="52">
        <f>'[9]NAW7 - HVP - SSEH'!AH137</f>
        <v>0</v>
      </c>
      <c r="AI140" s="52">
        <f>'[9]NAW7 - HVP - SSEH'!AI137</f>
        <v>0</v>
      </c>
      <c r="AJ140" s="59">
        <f t="shared" si="798"/>
        <v>0</v>
      </c>
      <c r="AK140" s="52">
        <f>'[9]NAW7 - HVP - SSEH'!AK137</f>
        <v>132</v>
      </c>
      <c r="AL140" s="52">
        <f>'[9]NAW7 - HVP - SSEH'!AL137</f>
        <v>117</v>
      </c>
      <c r="AM140" s="52">
        <f>'[9]NAW7 - HVP - SSEH'!AM137</f>
        <v>220</v>
      </c>
      <c r="AN140" s="52">
        <f>'[9]NAW7 - HVP - SSEH'!AN137</f>
        <v>141</v>
      </c>
      <c r="AO140" s="52">
        <f>'[9]NAW7 - HVP - SSEH'!AO137</f>
        <v>46</v>
      </c>
      <c r="AP140" s="59">
        <f t="shared" si="799"/>
        <v>656</v>
      </c>
      <c r="BB140" s="6"/>
      <c r="BC140" s="6"/>
      <c r="BD140" s="58" t="s">
        <v>30</v>
      </c>
      <c r="BE140" s="172">
        <f>'SSEH - Probs. of Failure'!O$38</f>
        <v>2.5000000000000001E-2</v>
      </c>
      <c r="BF140" s="172">
        <f>'SSEH - Probs. of Failure'!P$38</f>
        <v>7.5000000000000011E-2</v>
      </c>
      <c r="BG140" s="172">
        <f>'SSEH - Probs. of Failure'!Q$38</f>
        <v>0.17499999999999999</v>
      </c>
      <c r="BH140" s="172">
        <f>'SSEH - Probs. of Failure'!R$38</f>
        <v>0.375</v>
      </c>
      <c r="BI140" s="172">
        <f>'SSEH - Probs. of Failure'!S$38</f>
        <v>0.75</v>
      </c>
      <c r="BJ140" s="176"/>
      <c r="BK140" s="6"/>
      <c r="BL140" s="58" t="s">
        <v>30</v>
      </c>
      <c r="BM140" s="194">
        <f>$BM5*'SSEH - Average Cons. of Failure'!$Q$38</f>
        <v>155537.67970772751</v>
      </c>
      <c r="BN140" s="194">
        <f>$BM5*'SSEH - Average Cons. of Failure'!$Q$38</f>
        <v>155537.67970772751</v>
      </c>
      <c r="BO140" s="194">
        <f>$BM5*'SSEH - Average Cons. of Failure'!$Q$38</f>
        <v>155537.67970772751</v>
      </c>
      <c r="BP140" s="194">
        <f>$BM5*'SSEH - Average Cons. of Failure'!$Q$38</f>
        <v>155537.67970772751</v>
      </c>
      <c r="BQ140" s="194">
        <f>$BM5*'SSEH - Average Cons. of Failure'!$Q$38</f>
        <v>155537.67970772751</v>
      </c>
      <c r="BR140" s="176"/>
      <c r="BS140" s="6"/>
      <c r="BT140" s="58" t="s">
        <v>30</v>
      </c>
      <c r="BU140" s="24">
        <f t="shared" si="737"/>
        <v>3888.4419926931878</v>
      </c>
      <c r="BV140" s="24">
        <f t="shared" si="737"/>
        <v>11665.325978079565</v>
      </c>
      <c r="BW140" s="24">
        <f t="shared" si="737"/>
        <v>27219.093948852314</v>
      </c>
      <c r="BX140" s="24">
        <f t="shared" si="737"/>
        <v>58326.629890397817</v>
      </c>
      <c r="BY140" s="24">
        <f t="shared" si="737"/>
        <v>116653.25978079563</v>
      </c>
      <c r="BZ140" s="6"/>
      <c r="CA140" s="6"/>
      <c r="CB140" s="58" t="s">
        <v>30</v>
      </c>
      <c r="CC140" s="195">
        <f t="shared" si="800"/>
        <v>657146.69676514878</v>
      </c>
      <c r="CD140" s="195">
        <f t="shared" si="786"/>
        <v>1108205.9679175587</v>
      </c>
      <c r="CE140" s="195">
        <f t="shared" si="786"/>
        <v>7240278.9903947152</v>
      </c>
      <c r="CF140" s="195">
        <f t="shared" si="786"/>
        <v>5832662.9890397815</v>
      </c>
      <c r="CG140" s="195">
        <f t="shared" si="786"/>
        <v>2799678.234739095</v>
      </c>
      <c r="CH140" s="198">
        <f t="shared" si="483"/>
        <v>17637972.878856298</v>
      </c>
      <c r="CI140" s="68"/>
      <c r="CJ140" s="68"/>
      <c r="CK140" s="195">
        <f t="shared" si="787"/>
        <v>699919.55868477374</v>
      </c>
      <c r="CL140" s="195">
        <f t="shared" si="787"/>
        <v>1096540.6419394792</v>
      </c>
      <c r="CM140" s="195">
        <f t="shared" si="787"/>
        <v>7213059.8964458629</v>
      </c>
      <c r="CN140" s="195">
        <f t="shared" si="787"/>
        <v>5541029.8395877928</v>
      </c>
      <c r="CO140" s="195">
        <f t="shared" si="787"/>
        <v>2566371.7151775039</v>
      </c>
      <c r="CP140" s="198">
        <f t="shared" si="419"/>
        <v>17116921.651835412</v>
      </c>
      <c r="CS140" s="195">
        <f t="shared" si="801"/>
        <v>606596.95086013735</v>
      </c>
      <c r="CT140" s="195">
        <f t="shared" si="788"/>
        <v>1236524.5536764339</v>
      </c>
      <c r="CU140" s="195">
        <f t="shared" si="788"/>
        <v>6587020.7356222598</v>
      </c>
      <c r="CV140" s="195">
        <f t="shared" si="788"/>
        <v>6882542.3270669421</v>
      </c>
      <c r="CW140" s="195">
        <f t="shared" si="788"/>
        <v>3966210.8325470514</v>
      </c>
      <c r="CX140" s="198">
        <f t="shared" si="420"/>
        <v>19278895.399772823</v>
      </c>
      <c r="CY140" s="6"/>
      <c r="CZ140" s="6"/>
      <c r="DA140" s="195">
        <f t="shared" si="802"/>
        <v>606596.95086013735</v>
      </c>
      <c r="DB140" s="195">
        <f t="shared" si="789"/>
        <v>1236524.5536764339</v>
      </c>
      <c r="DC140" s="195">
        <f t="shared" si="789"/>
        <v>6587020.7356222598</v>
      </c>
      <c r="DD140" s="195">
        <f t="shared" si="789"/>
        <v>6882542.3270669421</v>
      </c>
      <c r="DE140" s="195">
        <f t="shared" si="789"/>
        <v>3966210.8325470514</v>
      </c>
      <c r="DF140" s="198">
        <f t="shared" si="421"/>
        <v>19278895.399772823</v>
      </c>
      <c r="DG140" s="6"/>
      <c r="DH140" s="6"/>
      <c r="DI140" s="195">
        <f t="shared" si="803"/>
        <v>513274.34303550079</v>
      </c>
      <c r="DJ140" s="195">
        <f t="shared" si="790"/>
        <v>1364843.1394353092</v>
      </c>
      <c r="DK140" s="195">
        <f t="shared" si="790"/>
        <v>5988200.6687475089</v>
      </c>
      <c r="DL140" s="195">
        <f t="shared" si="790"/>
        <v>8224054.8145460924</v>
      </c>
      <c r="DM140" s="195">
        <f t="shared" si="790"/>
        <v>5366049.9499165993</v>
      </c>
      <c r="DN140" s="198">
        <f t="shared" si="423"/>
        <v>21456422.915681012</v>
      </c>
      <c r="DO140" s="6"/>
      <c r="DP140" s="6"/>
      <c r="DQ140" s="195">
        <f t="shared" si="804"/>
        <v>513274.34303550079</v>
      </c>
      <c r="DR140" s="195">
        <f t="shared" si="791"/>
        <v>1364843.1394353092</v>
      </c>
      <c r="DS140" s="195">
        <f t="shared" si="791"/>
        <v>5988200.6687475089</v>
      </c>
      <c r="DT140" s="195">
        <f t="shared" si="791"/>
        <v>8224054.8145460924</v>
      </c>
      <c r="DU140" s="195">
        <f t="shared" si="791"/>
        <v>5366049.9499165993</v>
      </c>
      <c r="DV140" s="198">
        <f t="shared" si="422"/>
        <v>21456422.915681012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05">SUM(H137:H140)</f>
        <v>6956</v>
      </c>
      <c r="I141" s="66">
        <f t="shared" si="805"/>
        <v>19577</v>
      </c>
      <c r="J141" s="66">
        <f t="shared" si="805"/>
        <v>7035</v>
      </c>
      <c r="K141" s="66">
        <f t="shared" si="805"/>
        <v>1547</v>
      </c>
      <c r="L141" s="67"/>
      <c r="M141" s="65">
        <f>SUM(M137:M140)</f>
        <v>12439</v>
      </c>
      <c r="N141" s="66">
        <f t="shared" ref="N141:Q141" si="806">SUM(N137:N140)</f>
        <v>7020</v>
      </c>
      <c r="O141" s="66">
        <f t="shared" si="806"/>
        <v>19640</v>
      </c>
      <c r="P141" s="66">
        <f t="shared" si="806"/>
        <v>7418</v>
      </c>
      <c r="Q141" s="66">
        <f t="shared" si="806"/>
        <v>1675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11492</v>
      </c>
      <c r="Z141" s="66">
        <f t="shared" ref="Z141:AC141" si="808">SUM(Z137:Z140)</f>
        <v>7797</v>
      </c>
      <c r="AA141" s="66">
        <f t="shared" si="808"/>
        <v>17894</v>
      </c>
      <c r="AB141" s="66">
        <f t="shared" si="808"/>
        <v>8707</v>
      </c>
      <c r="AC141" s="66">
        <f t="shared" si="808"/>
        <v>2485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9724</v>
      </c>
      <c r="AL141" s="66">
        <f t="shared" ref="AL141:AO141" si="810">SUM(AL137:AL140)</f>
        <v>8637</v>
      </c>
      <c r="AM141" s="66">
        <f t="shared" si="810"/>
        <v>16211</v>
      </c>
      <c r="AN141" s="66">
        <f t="shared" si="810"/>
        <v>10380</v>
      </c>
      <c r="AO141" s="66">
        <f t="shared" si="810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1">SUM(CD137:CD140)</f>
        <v>35004843.581982039</v>
      </c>
      <c r="CE141" s="197">
        <f t="shared" si="811"/>
        <v>228506471.22813109</v>
      </c>
      <c r="CF141" s="197">
        <f t="shared" si="811"/>
        <v>184928079.66529968</v>
      </c>
      <c r="CG141" s="197">
        <f t="shared" si="811"/>
        <v>83617056.61087431</v>
      </c>
      <c r="CH141" s="198">
        <f t="shared" si="483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2">SUM(CL137:CL140)</f>
        <v>34685213.650182649</v>
      </c>
      <c r="CM141" s="197">
        <f t="shared" si="812"/>
        <v>227771555.69151208</v>
      </c>
      <c r="CN141" s="197">
        <f t="shared" si="812"/>
        <v>175385843.01523066</v>
      </c>
      <c r="CO141" s="197">
        <f t="shared" si="812"/>
        <v>77224457.974886715</v>
      </c>
      <c r="CP141" s="198">
        <f t="shared" ref="CP141:CP204" si="813">SUM(CK141:CO141)</f>
        <v>537107226.15943623</v>
      </c>
      <c r="CS141" s="197">
        <f>SUM(CS137:CS140)</f>
        <v>19101271.369546603</v>
      </c>
      <c r="CT141" s="197">
        <f t="shared" ref="CT141:CW141" si="814">SUM(CT137:CT140)</f>
        <v>38886130.84140867</v>
      </c>
      <c r="CU141" s="197">
        <f t="shared" si="814"/>
        <v>208184695.68591794</v>
      </c>
      <c r="CV141" s="197">
        <f t="shared" si="814"/>
        <v>217089383.38686502</v>
      </c>
      <c r="CW141" s="197">
        <f t="shared" si="814"/>
        <v>123918424.79994358</v>
      </c>
      <c r="CX141" s="198">
        <f t="shared" ref="CX141:CX204" si="815">SUM(CS141:CW141)</f>
        <v>607179906.08368182</v>
      </c>
      <c r="CY141" s="6"/>
      <c r="CZ141" s="6"/>
      <c r="DA141" s="197">
        <f>SUM(DA137:DA140)</f>
        <v>19101271.369546603</v>
      </c>
      <c r="DB141" s="197">
        <f t="shared" ref="DB141:DE141" si="816">SUM(DB137:DB140)</f>
        <v>38886130.84140867</v>
      </c>
      <c r="DC141" s="197">
        <f t="shared" si="816"/>
        <v>208184695.68591794</v>
      </c>
      <c r="DD141" s="197">
        <f t="shared" si="816"/>
        <v>217089383.38686502</v>
      </c>
      <c r="DE141" s="197">
        <f t="shared" si="816"/>
        <v>123918424.79994358</v>
      </c>
      <c r="DF141" s="198">
        <f t="shared" ref="DF141:DF204" si="817">SUM(DA141:DE141)</f>
        <v>607179906.08368182</v>
      </c>
      <c r="DG141" s="6"/>
      <c r="DH141" s="6"/>
      <c r="DI141" s="197">
        <f>SUM(DI137:DI140)</f>
        <v>16162853.524508212</v>
      </c>
      <c r="DJ141" s="197">
        <f t="shared" ref="DJ141:DM141" si="818">SUM(DJ137:DJ140)</f>
        <v>43066517.058913261</v>
      </c>
      <c r="DK141" s="197">
        <f t="shared" si="818"/>
        <v>188617433.42796698</v>
      </c>
      <c r="DL141" s="197">
        <f t="shared" si="818"/>
        <v>258816254.41045564</v>
      </c>
      <c r="DM141" s="197">
        <f t="shared" si="818"/>
        <v>170673051.32008648</v>
      </c>
      <c r="DN141" s="198">
        <f t="shared" si="423"/>
        <v>677336109.7419306</v>
      </c>
      <c r="DO141" s="6"/>
      <c r="DP141" s="6"/>
      <c r="DQ141" s="197">
        <f>SUM(DQ137:DQ140)</f>
        <v>16162853.524508212</v>
      </c>
      <c r="DR141" s="197">
        <f t="shared" ref="DR141:DU141" si="819">SUM(DR137:DR140)</f>
        <v>43066517.058913261</v>
      </c>
      <c r="DS141" s="197">
        <f t="shared" si="819"/>
        <v>188617433.42796698</v>
      </c>
      <c r="DT141" s="197">
        <f t="shared" si="819"/>
        <v>258816254.41045564</v>
      </c>
      <c r="DU141" s="197">
        <f t="shared" si="819"/>
        <v>170673051.32008648</v>
      </c>
      <c r="DV141" s="198">
        <f t="shared" ref="DV141:DV204" si="820">SUM(DQ141:DU141)</f>
        <v>677336109.7419306</v>
      </c>
    </row>
    <row r="142" spans="1:126" ht="25.5" customHeight="1">
      <c r="A142" s="19"/>
      <c r="B142" s="48" t="s">
        <v>115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'[9]NAW7 - HVP - SSEH'!G139</f>
        <v>0</v>
      </c>
      <c r="H142" s="52">
        <f>'[9]NAW7 - HVP - SSEH'!H139</f>
        <v>0</v>
      </c>
      <c r="I142" s="52">
        <f>'[9]NAW7 - HVP - SSEH'!I139</f>
        <v>0</v>
      </c>
      <c r="J142" s="52">
        <f>'[9]NAW7 - HVP - SSEH'!J139</f>
        <v>0</v>
      </c>
      <c r="K142" s="52">
        <f>'[9]NAW7 - HVP - SSEH'!K139</f>
        <v>0</v>
      </c>
      <c r="L142" s="53">
        <f>SUM(G142:K142)</f>
        <v>0</v>
      </c>
      <c r="M142" s="69">
        <f>'[9]NAW7 - HVP - SSEH'!M139</f>
        <v>0</v>
      </c>
      <c r="N142" s="69">
        <f>'[9]NAW7 - HVP - SSEH'!N139</f>
        <v>0</v>
      </c>
      <c r="O142" s="69">
        <f>'[9]NAW7 - HVP - SSEH'!O139</f>
        <v>0</v>
      </c>
      <c r="P142" s="69">
        <f>'[9]NAW7 - HVP - SSEH'!P139</f>
        <v>0</v>
      </c>
      <c r="Q142" s="69">
        <f>'[9]NAW7 - HVP - SSEH'!Q139</f>
        <v>0</v>
      </c>
      <c r="R142" s="53">
        <f>SUM(M142:Q142)</f>
        <v>0</v>
      </c>
      <c r="S142" s="52">
        <f>'[9]NAW7 - HVP - SSEH'!S139</f>
        <v>0</v>
      </c>
      <c r="T142" s="52">
        <f>'[9]NAW7 - HVP - SSEH'!T139</f>
        <v>0</v>
      </c>
      <c r="U142" s="52">
        <f>'[9]NAW7 - HVP - SSEH'!U139</f>
        <v>0</v>
      </c>
      <c r="V142" s="52">
        <f>'[9]NAW7 - HVP - SSEH'!V139</f>
        <v>0</v>
      </c>
      <c r="W142" s="52">
        <f>'[9]NAW7 - HVP - SSEH'!W139</f>
        <v>0</v>
      </c>
      <c r="X142" s="53">
        <f>SUM(S142:W142)</f>
        <v>0</v>
      </c>
      <c r="Y142" s="69">
        <f>'[9]NAW7 - HVP - SSEH'!Y139</f>
        <v>0</v>
      </c>
      <c r="Z142" s="69">
        <f>'[9]NAW7 - HVP - SSEH'!Z139</f>
        <v>0</v>
      </c>
      <c r="AA142" s="69">
        <f>'[9]NAW7 - HVP - SSEH'!AA139</f>
        <v>0</v>
      </c>
      <c r="AB142" s="69">
        <f>'[9]NAW7 - HVP - SSEH'!AB139</f>
        <v>0</v>
      </c>
      <c r="AC142" s="69">
        <f>'[9]NAW7 - HVP - SSEH'!AC139</f>
        <v>0</v>
      </c>
      <c r="AD142" s="53">
        <f>SUM(Y142:AC142)</f>
        <v>0</v>
      </c>
      <c r="AE142" s="54">
        <f>'[9]NAW7 - HVP - SSEH'!AE139</f>
        <v>0</v>
      </c>
      <c r="AF142" s="54">
        <f>'[9]NAW7 - HVP - SSEH'!AF139</f>
        <v>0</v>
      </c>
      <c r="AG142" s="54">
        <f>'[9]NAW7 - HVP - SSEH'!AG139</f>
        <v>0</v>
      </c>
      <c r="AH142" s="54">
        <f>'[9]NAW7 - HVP - SSEH'!AH139</f>
        <v>0</v>
      </c>
      <c r="AI142" s="54">
        <f>'[9]NAW7 - HVP - SSEH'!AI139</f>
        <v>0</v>
      </c>
      <c r="AJ142" s="53">
        <f>SUM(AE142:AI142)</f>
        <v>0</v>
      </c>
      <c r="AK142" s="69">
        <f>'[9]NAW7 - HVP - SSEH'!AK139</f>
        <v>0</v>
      </c>
      <c r="AL142" s="69">
        <f>'[9]NAW7 - HVP - SSEH'!AL139</f>
        <v>0</v>
      </c>
      <c r="AM142" s="69">
        <f>'[9]NAW7 - HVP - SSEH'!AM139</f>
        <v>0</v>
      </c>
      <c r="AN142" s="69">
        <f>'[9]NAW7 - HVP - SSEH'!AN139</f>
        <v>0</v>
      </c>
      <c r="AO142" s="69">
        <f>'[9]NAW7 - HVP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2.5000000000000001E-2</v>
      </c>
      <c r="BF142" s="172">
        <f>'SSEH - Probs. of Failure'!P$39</f>
        <v>7.5000000000000011E-2</v>
      </c>
      <c r="BG142" s="172">
        <f>'SSEH - Probs. of Failure'!Q$39</f>
        <v>0.17499999999999999</v>
      </c>
      <c r="BH142" s="172">
        <f>'SSEH - Probs. of Failure'!R$39</f>
        <v>0.375</v>
      </c>
      <c r="BI142" s="172">
        <f>'SSEH - Probs. of Failure'!S$39</f>
        <v>0.75</v>
      </c>
      <c r="BJ142" s="175"/>
      <c r="BK142" s="6"/>
      <c r="BL142" s="51" t="s">
        <v>25</v>
      </c>
      <c r="BM142" s="194">
        <f>$BM2*'SSEH - Average Cons. of Failure'!$Q$39</f>
        <v>65671.082439848833</v>
      </c>
      <c r="BN142" s="194">
        <f>$BM2*'SSEH - Average Cons. of Failure'!$Q$39</f>
        <v>65671.082439848833</v>
      </c>
      <c r="BO142" s="194">
        <f>$BM2*'SSEH - Average Cons. of Failure'!$Q$39</f>
        <v>65671.082439848833</v>
      </c>
      <c r="BP142" s="194">
        <f>$BM2*'SSEH - Average Cons. of Failure'!$Q$39</f>
        <v>65671.082439848833</v>
      </c>
      <c r="BQ142" s="194">
        <f>$BM2*'SSEH - Average Cons. of Failure'!$Q$39</f>
        <v>65671.082439848833</v>
      </c>
      <c r="BR142" s="175"/>
      <c r="BS142" s="6"/>
      <c r="BT142" s="51" t="s">
        <v>25</v>
      </c>
      <c r="BU142" s="24">
        <f t="shared" si="737"/>
        <v>1641.7770609962208</v>
      </c>
      <c r="BV142" s="24">
        <f t="shared" si="737"/>
        <v>4925.3311829886634</v>
      </c>
      <c r="BW142" s="24">
        <f t="shared" si="737"/>
        <v>11492.439426973546</v>
      </c>
      <c r="BX142" s="24">
        <f t="shared" si="737"/>
        <v>24626.655914943312</v>
      </c>
      <c r="BY142" s="24">
        <f t="shared" si="737"/>
        <v>49253.311829886625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'[9]NAW7 - HVP - SSEH'!G140</f>
        <v>0</v>
      </c>
      <c r="H143" s="52">
        <f>'[9]NAW7 - HVP - SSEH'!H140</f>
        <v>0</v>
      </c>
      <c r="I143" s="52">
        <f>'[9]NAW7 - HVP - SSEH'!I140</f>
        <v>0</v>
      </c>
      <c r="J143" s="52">
        <f>'[9]NAW7 - HVP - SSEH'!J140</f>
        <v>0</v>
      </c>
      <c r="K143" s="52">
        <f>'[9]NAW7 - HVP - SSEH'!K140</f>
        <v>0</v>
      </c>
      <c r="L143" s="59">
        <f t="shared" ref="L143:L145" si="830">SUM(G143:K143)</f>
        <v>0</v>
      </c>
      <c r="M143" s="52">
        <f>'[9]NAW7 - HVP - SSEH'!M140</f>
        <v>0</v>
      </c>
      <c r="N143" s="52">
        <f>'[9]NAW7 - HVP - SSEH'!N140</f>
        <v>0</v>
      </c>
      <c r="O143" s="52">
        <f>'[9]NAW7 - HVP - SSEH'!O140</f>
        <v>0</v>
      </c>
      <c r="P143" s="52">
        <f>'[9]NAW7 - HVP - SSEH'!P140</f>
        <v>0</v>
      </c>
      <c r="Q143" s="52">
        <f>'[9]NAW7 - HVP - SSEH'!Q140</f>
        <v>0</v>
      </c>
      <c r="R143" s="59">
        <f t="shared" ref="R143:R145" si="831">SUM(M143:Q143)</f>
        <v>0</v>
      </c>
      <c r="S143" s="52">
        <f>'[9]NAW7 - HVP - SSEH'!S140</f>
        <v>0</v>
      </c>
      <c r="T143" s="52">
        <f>'[9]NAW7 - HVP - SSEH'!T140</f>
        <v>0</v>
      </c>
      <c r="U143" s="52">
        <f>'[9]NAW7 - HVP - SSEH'!U140</f>
        <v>0</v>
      </c>
      <c r="V143" s="52">
        <f>'[9]NAW7 - HVP - SSEH'!V140</f>
        <v>0</v>
      </c>
      <c r="W143" s="52">
        <f>'[9]NAW7 - HVP - SSEH'!W140</f>
        <v>0</v>
      </c>
      <c r="X143" s="59">
        <f t="shared" ref="X143:X145" si="832">SUM(S143:W143)</f>
        <v>0</v>
      </c>
      <c r="Y143" s="52">
        <f>'[9]NAW7 - HVP - SSEH'!Y140</f>
        <v>0</v>
      </c>
      <c r="Z143" s="52">
        <f>'[9]NAW7 - HVP - SSEH'!Z140</f>
        <v>0</v>
      </c>
      <c r="AA143" s="52">
        <f>'[9]NAW7 - HVP - SSEH'!AA140</f>
        <v>0</v>
      </c>
      <c r="AB143" s="52">
        <f>'[9]NAW7 - HVP - SSEH'!AB140</f>
        <v>0</v>
      </c>
      <c r="AC143" s="52">
        <f>'[9]NAW7 - HVP - SSEH'!AC140</f>
        <v>0</v>
      </c>
      <c r="AD143" s="59">
        <f t="shared" ref="AD143:AD145" si="833">SUM(Y143:AC143)</f>
        <v>0</v>
      </c>
      <c r="AE143" s="52">
        <f>'[9]NAW7 - HVP - SSEH'!AE140</f>
        <v>0</v>
      </c>
      <c r="AF143" s="52">
        <f>'[9]NAW7 - HVP - SSEH'!AF140</f>
        <v>0</v>
      </c>
      <c r="AG143" s="52">
        <f>'[9]NAW7 - HVP - SSEH'!AG140</f>
        <v>0</v>
      </c>
      <c r="AH143" s="52">
        <f>'[9]NAW7 - HVP - SSEH'!AH140</f>
        <v>0</v>
      </c>
      <c r="AI143" s="52">
        <f>'[9]NAW7 - HVP - SSEH'!AI140</f>
        <v>0</v>
      </c>
      <c r="AJ143" s="59">
        <f t="shared" ref="AJ143:AJ145" si="834">SUM(AE143:AI143)</f>
        <v>0</v>
      </c>
      <c r="AK143" s="52">
        <f>'[9]NAW7 - HVP - SSEH'!AK140</f>
        <v>0</v>
      </c>
      <c r="AL143" s="52">
        <f>'[9]NAW7 - HVP - SSEH'!AL140</f>
        <v>0</v>
      </c>
      <c r="AM143" s="52">
        <f>'[9]NAW7 - HVP - SSEH'!AM140</f>
        <v>0</v>
      </c>
      <c r="AN143" s="52">
        <f>'[9]NAW7 - HVP - SSEH'!AN140</f>
        <v>0</v>
      </c>
      <c r="AO143" s="52">
        <f>'[9]NAW7 - HVP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2.5000000000000001E-2</v>
      </c>
      <c r="BF143" s="172">
        <f>'SSEH - Probs. of Failure'!P$39</f>
        <v>7.5000000000000011E-2</v>
      </c>
      <c r="BG143" s="172">
        <f>'SSEH - Probs. of Failure'!Q$39</f>
        <v>0.17499999999999999</v>
      </c>
      <c r="BH143" s="172">
        <f>'SSEH - Probs. of Failure'!R$39</f>
        <v>0.375</v>
      </c>
      <c r="BI143" s="172">
        <f>'SSEH - Probs. of Failure'!S$39</f>
        <v>0.75</v>
      </c>
      <c r="BJ143" s="176"/>
      <c r="BK143" s="6"/>
      <c r="BL143" s="58" t="s">
        <v>27</v>
      </c>
      <c r="BM143" s="194">
        <f>$BM3*'SSEH - Average Cons. of Failure'!$Q$39</f>
        <v>93815.832056926913</v>
      </c>
      <c r="BN143" s="194">
        <f>$BM3*'SSEH - Average Cons. of Failure'!$Q$39</f>
        <v>93815.832056926913</v>
      </c>
      <c r="BO143" s="194">
        <f>$BM3*'SSEH - Average Cons. of Failure'!$Q$39</f>
        <v>93815.832056926913</v>
      </c>
      <c r="BP143" s="194">
        <f>$BM3*'SSEH - Average Cons. of Failure'!$Q$39</f>
        <v>93815.832056926913</v>
      </c>
      <c r="BQ143" s="194">
        <f>$BM3*'SSEH - Average Cons. of Failure'!$Q$39</f>
        <v>93815.832056926913</v>
      </c>
      <c r="BR143" s="176"/>
      <c r="BS143" s="6"/>
      <c r="BT143" s="58" t="s">
        <v>27</v>
      </c>
      <c r="BU143" s="24">
        <f t="shared" si="737"/>
        <v>2345.395801423173</v>
      </c>
      <c r="BV143" s="24">
        <f t="shared" si="737"/>
        <v>7036.1874042695199</v>
      </c>
      <c r="BW143" s="24">
        <f t="shared" si="737"/>
        <v>16417.770609962208</v>
      </c>
      <c r="BX143" s="24">
        <f t="shared" si="737"/>
        <v>35180.937021347592</v>
      </c>
      <c r="BY143" s="24">
        <f t="shared" si="737"/>
        <v>70361.874042695184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SSEH'!G141</f>
        <v>0</v>
      </c>
      <c r="H144" s="52">
        <f>'[9]NAW7 - HVP - SSEH'!H141</f>
        <v>0</v>
      </c>
      <c r="I144" s="52">
        <f>'[9]NAW7 - HVP - SSEH'!I141</f>
        <v>0</v>
      </c>
      <c r="J144" s="52">
        <f>'[9]NAW7 - HVP - SSEH'!J141</f>
        <v>0</v>
      </c>
      <c r="K144" s="52">
        <f>'[9]NAW7 - HVP - SSEH'!K141</f>
        <v>0</v>
      </c>
      <c r="L144" s="59">
        <f t="shared" si="830"/>
        <v>0</v>
      </c>
      <c r="M144" s="52">
        <f>'[9]NAW7 - HVP - SSEH'!M141</f>
        <v>0</v>
      </c>
      <c r="N144" s="52">
        <f>'[9]NAW7 - HVP - SSEH'!N141</f>
        <v>0</v>
      </c>
      <c r="O144" s="52">
        <f>'[9]NAW7 - HVP - SSEH'!O141</f>
        <v>0</v>
      </c>
      <c r="P144" s="52">
        <f>'[9]NAW7 - HVP - SSEH'!P141</f>
        <v>0</v>
      </c>
      <c r="Q144" s="52">
        <f>'[9]NAW7 - HVP - SSEH'!Q141</f>
        <v>0</v>
      </c>
      <c r="R144" s="59">
        <f t="shared" si="831"/>
        <v>0</v>
      </c>
      <c r="S144" s="52">
        <f>'[9]NAW7 - HVP - SSEH'!S141</f>
        <v>0</v>
      </c>
      <c r="T144" s="52">
        <f>'[9]NAW7 - HVP - SSEH'!T141</f>
        <v>0</v>
      </c>
      <c r="U144" s="52">
        <f>'[9]NAW7 - HVP - SSEH'!U141</f>
        <v>0</v>
      </c>
      <c r="V144" s="52">
        <f>'[9]NAW7 - HVP - SSEH'!V141</f>
        <v>0</v>
      </c>
      <c r="W144" s="52">
        <f>'[9]NAW7 - HVP - SSEH'!W141</f>
        <v>0</v>
      </c>
      <c r="X144" s="59">
        <f t="shared" si="832"/>
        <v>0</v>
      </c>
      <c r="Y144" s="52">
        <f>'[9]NAW7 - HVP - SSEH'!Y141</f>
        <v>0</v>
      </c>
      <c r="Z144" s="52">
        <f>'[9]NAW7 - HVP - SSEH'!Z141</f>
        <v>0</v>
      </c>
      <c r="AA144" s="52">
        <f>'[9]NAW7 - HVP - SSEH'!AA141</f>
        <v>0</v>
      </c>
      <c r="AB144" s="52">
        <f>'[9]NAW7 - HVP - SSEH'!AB141</f>
        <v>0</v>
      </c>
      <c r="AC144" s="52">
        <f>'[9]NAW7 - HVP - SSEH'!AC141</f>
        <v>0</v>
      </c>
      <c r="AD144" s="59">
        <f t="shared" si="833"/>
        <v>0</v>
      </c>
      <c r="AE144" s="52">
        <f>'[9]NAW7 - HVP - SSEH'!AE141</f>
        <v>0</v>
      </c>
      <c r="AF144" s="52">
        <f>'[9]NAW7 - HVP - SSEH'!AF141</f>
        <v>0</v>
      </c>
      <c r="AG144" s="52">
        <f>'[9]NAW7 - HVP - SSEH'!AG141</f>
        <v>0</v>
      </c>
      <c r="AH144" s="52">
        <f>'[9]NAW7 - HVP - SSEH'!AH141</f>
        <v>0</v>
      </c>
      <c r="AI144" s="52">
        <f>'[9]NAW7 - HVP - SSEH'!AI141</f>
        <v>0</v>
      </c>
      <c r="AJ144" s="59">
        <f t="shared" si="834"/>
        <v>0</v>
      </c>
      <c r="AK144" s="52">
        <f>'[9]NAW7 - HVP - SSEH'!AK141</f>
        <v>0</v>
      </c>
      <c r="AL144" s="52">
        <f>'[9]NAW7 - HVP - SSEH'!AL141</f>
        <v>0</v>
      </c>
      <c r="AM144" s="52">
        <f>'[9]NAW7 - HVP - SSEH'!AM141</f>
        <v>0</v>
      </c>
      <c r="AN144" s="52">
        <f>'[9]NAW7 - HVP - SSEH'!AN141</f>
        <v>0</v>
      </c>
      <c r="AO144" s="52">
        <f>'[9]NAW7 - HVP - SSEH'!AO141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'SSEH - Probs. of Failure'!O$39</f>
        <v>2.5000000000000001E-2</v>
      </c>
      <c r="BF144" s="172">
        <f>'SSEH - Probs. of Failure'!P$39</f>
        <v>7.5000000000000011E-2</v>
      </c>
      <c r="BG144" s="172">
        <f>'SSEH - Probs. of Failure'!Q$39</f>
        <v>0.17499999999999999</v>
      </c>
      <c r="BH144" s="172">
        <f>'SSEH - Probs. of Failure'!R$39</f>
        <v>0.375</v>
      </c>
      <c r="BI144" s="172">
        <f>'SSEH - Probs. of Failure'!S$39</f>
        <v>0.75</v>
      </c>
      <c r="BJ144" s="176"/>
      <c r="BK144" s="6"/>
      <c r="BL144" s="58" t="s">
        <v>29</v>
      </c>
      <c r="BM144" s="194">
        <f>$BM4*'SSEH - Average Cons. of Failure'!$Q$39</f>
        <v>140723.74808539037</v>
      </c>
      <c r="BN144" s="194">
        <f>$BM4*'SSEH - Average Cons. of Failure'!$Q$39</f>
        <v>140723.74808539037</v>
      </c>
      <c r="BO144" s="194">
        <f>$BM4*'SSEH - Average Cons. of Failure'!$Q$39</f>
        <v>140723.74808539037</v>
      </c>
      <c r="BP144" s="194">
        <f>$BM4*'SSEH - Average Cons. of Failure'!$Q$39</f>
        <v>140723.74808539037</v>
      </c>
      <c r="BQ144" s="194">
        <f>$BM4*'SSEH - Average Cons. of Failure'!$Q$39</f>
        <v>140723.74808539037</v>
      </c>
      <c r="BR144" s="176"/>
      <c r="BS144" s="6"/>
      <c r="BT144" s="58" t="s">
        <v>29</v>
      </c>
      <c r="BU144" s="24">
        <f t="shared" si="737"/>
        <v>3518.0937021347595</v>
      </c>
      <c r="BV144" s="24">
        <f t="shared" si="737"/>
        <v>10554.28110640428</v>
      </c>
      <c r="BW144" s="24">
        <f t="shared" si="737"/>
        <v>24626.655914943312</v>
      </c>
      <c r="BX144" s="24">
        <f t="shared" si="737"/>
        <v>52771.405532021388</v>
      </c>
      <c r="BY144" s="24">
        <f t="shared" si="737"/>
        <v>105542.81106404278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'[9]NAW7 - HVP - SSEH'!G142</f>
        <v>0</v>
      </c>
      <c r="H145" s="52">
        <f>'[9]NAW7 - HVP - SSEH'!H142</f>
        <v>0</v>
      </c>
      <c r="I145" s="52">
        <f>'[9]NAW7 - HVP - SSEH'!I142</f>
        <v>0</v>
      </c>
      <c r="J145" s="52">
        <f>'[9]NAW7 - HVP - SSEH'!J142</f>
        <v>0</v>
      </c>
      <c r="K145" s="52">
        <f>'[9]NAW7 - HVP - SSEH'!K142</f>
        <v>0</v>
      </c>
      <c r="L145" s="59">
        <f t="shared" si="830"/>
        <v>0</v>
      </c>
      <c r="M145" s="52">
        <f>'[9]NAW7 - HVP - SSEH'!M142</f>
        <v>0</v>
      </c>
      <c r="N145" s="52">
        <f>'[9]NAW7 - HVP - SSEH'!N142</f>
        <v>0</v>
      </c>
      <c r="O145" s="52">
        <f>'[9]NAW7 - HVP - SSEH'!O142</f>
        <v>0</v>
      </c>
      <c r="P145" s="52">
        <f>'[9]NAW7 - HVP - SSEH'!P142</f>
        <v>0</v>
      </c>
      <c r="Q145" s="52">
        <f>'[9]NAW7 - HVP - SSEH'!Q142</f>
        <v>0</v>
      </c>
      <c r="R145" s="59">
        <f t="shared" si="831"/>
        <v>0</v>
      </c>
      <c r="S145" s="52">
        <f>'[9]NAW7 - HVP - SSEH'!S142</f>
        <v>0</v>
      </c>
      <c r="T145" s="52">
        <f>'[9]NAW7 - HVP - SSEH'!T142</f>
        <v>0</v>
      </c>
      <c r="U145" s="52">
        <f>'[9]NAW7 - HVP - SSEH'!U142</f>
        <v>0</v>
      </c>
      <c r="V145" s="52">
        <f>'[9]NAW7 - HVP - SSEH'!V142</f>
        <v>0</v>
      </c>
      <c r="W145" s="52">
        <f>'[9]NAW7 - HVP - SSEH'!W142</f>
        <v>0</v>
      </c>
      <c r="X145" s="59">
        <f t="shared" si="832"/>
        <v>0</v>
      </c>
      <c r="Y145" s="52">
        <f>'[9]NAW7 - HVP - SSEH'!Y142</f>
        <v>0</v>
      </c>
      <c r="Z145" s="52">
        <f>'[9]NAW7 - HVP - SSEH'!Z142</f>
        <v>0</v>
      </c>
      <c r="AA145" s="52">
        <f>'[9]NAW7 - HVP - SSEH'!AA142</f>
        <v>0</v>
      </c>
      <c r="AB145" s="52">
        <f>'[9]NAW7 - HVP - SSEH'!AB142</f>
        <v>0</v>
      </c>
      <c r="AC145" s="52">
        <f>'[9]NAW7 - HVP - SSEH'!AC142</f>
        <v>0</v>
      </c>
      <c r="AD145" s="59">
        <f t="shared" si="833"/>
        <v>0</v>
      </c>
      <c r="AE145" s="52">
        <f>'[9]NAW7 - HVP - SSEH'!AE142</f>
        <v>0</v>
      </c>
      <c r="AF145" s="52">
        <f>'[9]NAW7 - HVP - SSEH'!AF142</f>
        <v>0</v>
      </c>
      <c r="AG145" s="52">
        <f>'[9]NAW7 - HVP - SSEH'!AG142</f>
        <v>0</v>
      </c>
      <c r="AH145" s="52">
        <f>'[9]NAW7 - HVP - SSEH'!AH142</f>
        <v>0</v>
      </c>
      <c r="AI145" s="52">
        <f>'[9]NAW7 - HVP - SSEH'!AI142</f>
        <v>0</v>
      </c>
      <c r="AJ145" s="59">
        <f t="shared" si="834"/>
        <v>0</v>
      </c>
      <c r="AK145" s="52">
        <f>'[9]NAW7 - HVP - SSEH'!AK142</f>
        <v>0</v>
      </c>
      <c r="AL145" s="52">
        <f>'[9]NAW7 - HVP - SSEH'!AL142</f>
        <v>0</v>
      </c>
      <c r="AM145" s="52">
        <f>'[9]NAW7 - HVP - SSEH'!AM142</f>
        <v>0</v>
      </c>
      <c r="AN145" s="52">
        <f>'[9]NAW7 - HVP - SSEH'!AN142</f>
        <v>0</v>
      </c>
      <c r="AO145" s="52">
        <f>'[9]NAW7 - HVP - SSEH'!AO142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'SSEH - Probs. of Failure'!O$39</f>
        <v>2.5000000000000001E-2</v>
      </c>
      <c r="BF145" s="172">
        <f>'SSEH - Probs. of Failure'!P$39</f>
        <v>7.5000000000000011E-2</v>
      </c>
      <c r="BG145" s="172">
        <f>'SSEH - Probs. of Failure'!Q$39</f>
        <v>0.17499999999999999</v>
      </c>
      <c r="BH145" s="172">
        <f>'SSEH - Probs. of Failure'!R$39</f>
        <v>0.375</v>
      </c>
      <c r="BI145" s="172">
        <f>'SSEH - Probs. of Failure'!S$39</f>
        <v>0.75</v>
      </c>
      <c r="BJ145" s="176"/>
      <c r="BK145" s="6"/>
      <c r="BL145" s="58" t="s">
        <v>30</v>
      </c>
      <c r="BM145" s="194">
        <f>$BM5*'SSEH - Average Cons. of Failure'!$Q$39</f>
        <v>234539.58014231728</v>
      </c>
      <c r="BN145" s="194">
        <f>$BM5*'SSEH - Average Cons. of Failure'!$Q$39</f>
        <v>234539.58014231728</v>
      </c>
      <c r="BO145" s="194">
        <f>$BM5*'SSEH - Average Cons. of Failure'!$Q$39</f>
        <v>234539.58014231728</v>
      </c>
      <c r="BP145" s="194">
        <f>$BM5*'SSEH - Average Cons. of Failure'!$Q$39</f>
        <v>234539.58014231728</v>
      </c>
      <c r="BQ145" s="194">
        <f>$BM5*'SSEH - Average Cons. of Failure'!$Q$39</f>
        <v>234539.58014231728</v>
      </c>
      <c r="BR145" s="176"/>
      <c r="BS145" s="6"/>
      <c r="BT145" s="58" t="s">
        <v>30</v>
      </c>
      <c r="BU145" s="24">
        <f t="shared" si="737"/>
        <v>5863.489503557932</v>
      </c>
      <c r="BV145" s="24">
        <f t="shared" si="737"/>
        <v>17590.4685106738</v>
      </c>
      <c r="BW145" s="24">
        <f t="shared" si="737"/>
        <v>41044.426524905524</v>
      </c>
      <c r="BX145" s="24">
        <f t="shared" si="737"/>
        <v>87952.342553368973</v>
      </c>
      <c r="BY145" s="24">
        <f t="shared" si="737"/>
        <v>175904.68510673795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SSEH'!G144</f>
        <v>0</v>
      </c>
      <c r="H147" s="52">
        <f>'[9]NAW7 - HVP - SSEH'!H144</f>
        <v>0</v>
      </c>
      <c r="I147" s="52">
        <f>'[9]NAW7 - HVP - SSEH'!I144</f>
        <v>0</v>
      </c>
      <c r="J147" s="52">
        <f>'[9]NAW7 - HVP - SSEH'!J144</f>
        <v>0</v>
      </c>
      <c r="K147" s="52">
        <f>'[9]NAW7 - HVP - SSEH'!K144</f>
        <v>0</v>
      </c>
      <c r="L147" s="53">
        <f>SUM(G147:K147)</f>
        <v>0</v>
      </c>
      <c r="M147" s="52">
        <f>'[9]NAW7 - HVP - SSEH'!M144</f>
        <v>0</v>
      </c>
      <c r="N147" s="52">
        <f>'[9]NAW7 - HVP - SSEH'!N144</f>
        <v>0</v>
      </c>
      <c r="O147" s="52">
        <f>'[9]NAW7 - HVP - SSEH'!O144</f>
        <v>0</v>
      </c>
      <c r="P147" s="52">
        <f>'[9]NAW7 - HVP - SSEH'!P144</f>
        <v>0</v>
      </c>
      <c r="Q147" s="52">
        <f>'[9]NAW7 - HVP - SSEH'!Q144</f>
        <v>0</v>
      </c>
      <c r="R147" s="53">
        <f>SUM(M147:Q147)</f>
        <v>0</v>
      </c>
      <c r="S147" s="52">
        <f>'[9]NAW7 - HVP - SSEH'!S144</f>
        <v>0</v>
      </c>
      <c r="T147" s="52">
        <f>'[9]NAW7 - HVP - SSEH'!T144</f>
        <v>0</v>
      </c>
      <c r="U147" s="52">
        <f>'[9]NAW7 - HVP - SSEH'!U144</f>
        <v>0</v>
      </c>
      <c r="V147" s="52">
        <f>'[9]NAW7 - HVP - SSEH'!V144</f>
        <v>0</v>
      </c>
      <c r="W147" s="52">
        <f>'[9]NAW7 - HVP - SSEH'!W144</f>
        <v>0</v>
      </c>
      <c r="X147" s="53">
        <f>SUM(S147:W147)</f>
        <v>0</v>
      </c>
      <c r="Y147" s="54">
        <f>'[9]NAW7 - HVP - SSEH'!Y144</f>
        <v>0</v>
      </c>
      <c r="Z147" s="54">
        <f>'[9]NAW7 - HVP - SSEH'!Z144</f>
        <v>0</v>
      </c>
      <c r="AA147" s="54">
        <f>'[9]NAW7 - HVP - SSEH'!AA144</f>
        <v>0</v>
      </c>
      <c r="AB147" s="54">
        <f>'[9]NAW7 - HVP - SSEH'!AB144</f>
        <v>0</v>
      </c>
      <c r="AC147" s="54">
        <f>'[9]NAW7 - HVP - SSEH'!AC144</f>
        <v>0</v>
      </c>
      <c r="AD147" s="53">
        <f>SUM(Y147:AC147)</f>
        <v>0</v>
      </c>
      <c r="AE147" s="54">
        <f>'[9]NAW7 - HVP - SSEH'!AE144</f>
        <v>0</v>
      </c>
      <c r="AF147" s="54">
        <f>'[9]NAW7 - HVP - SSEH'!AF144</f>
        <v>0</v>
      </c>
      <c r="AG147" s="54">
        <f>'[9]NAW7 - HVP - SSEH'!AG144</f>
        <v>0</v>
      </c>
      <c r="AH147" s="54">
        <f>'[9]NAW7 - HVP - SSEH'!AH144</f>
        <v>0</v>
      </c>
      <c r="AI147" s="54">
        <f>'[9]NAW7 - HVP - SSEH'!AI144</f>
        <v>0</v>
      </c>
      <c r="AJ147" s="53">
        <f>SUM(AE147:AI147)</f>
        <v>0</v>
      </c>
      <c r="AK147" s="54">
        <f>'[9]NAW7 - HVP - SSEH'!AK144</f>
        <v>0</v>
      </c>
      <c r="AL147" s="54">
        <f>'[9]NAW7 - HVP - SSEH'!AL144</f>
        <v>0</v>
      </c>
      <c r="AM147" s="54">
        <f>'[9]NAW7 - HVP - SSEH'!AM144</f>
        <v>0</v>
      </c>
      <c r="AN147" s="54">
        <f>'[9]NAW7 - HVP - SSEH'!AN144</f>
        <v>0</v>
      </c>
      <c r="AO147" s="54">
        <f>'[9]NAW7 - HVP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'[9]NAW7 - HVP - SSEH'!G145</f>
        <v>0</v>
      </c>
      <c r="H148" s="52">
        <f>'[9]NAW7 - HVP - SSEH'!H145</f>
        <v>0</v>
      </c>
      <c r="I148" s="52">
        <f>'[9]NAW7 - HVP - SSEH'!I145</f>
        <v>0</v>
      </c>
      <c r="J148" s="52">
        <f>'[9]NAW7 - HVP - SSEH'!J145</f>
        <v>0</v>
      </c>
      <c r="K148" s="52">
        <f>'[9]NAW7 - HVP - SSEH'!K145</f>
        <v>0</v>
      </c>
      <c r="L148" s="59">
        <f t="shared" ref="L148:L150" si="861">SUM(G148:K148)</f>
        <v>0</v>
      </c>
      <c r="M148" s="52">
        <f>'[9]NAW7 - HVP - SSEH'!M145</f>
        <v>0</v>
      </c>
      <c r="N148" s="52">
        <f>'[9]NAW7 - HVP - SSEH'!N145</f>
        <v>0</v>
      </c>
      <c r="O148" s="52">
        <f>'[9]NAW7 - HVP - SSEH'!O145</f>
        <v>0</v>
      </c>
      <c r="P148" s="52">
        <f>'[9]NAW7 - HVP - SSEH'!P145</f>
        <v>0</v>
      </c>
      <c r="Q148" s="52">
        <f>'[9]NAW7 - HVP - SSEH'!Q145</f>
        <v>0</v>
      </c>
      <c r="R148" s="59">
        <f t="shared" ref="R148:R150" si="862">SUM(M148:Q148)</f>
        <v>0</v>
      </c>
      <c r="S148" s="52">
        <f>'[9]NAW7 - HVP - SSEH'!S145</f>
        <v>0</v>
      </c>
      <c r="T148" s="52">
        <f>'[9]NAW7 - HVP - SSEH'!T145</f>
        <v>0</v>
      </c>
      <c r="U148" s="52">
        <f>'[9]NAW7 - HVP - SSEH'!U145</f>
        <v>0</v>
      </c>
      <c r="V148" s="52">
        <f>'[9]NAW7 - HVP - SSEH'!V145</f>
        <v>0</v>
      </c>
      <c r="W148" s="52">
        <f>'[9]NAW7 - HVP - SSEH'!W145</f>
        <v>0</v>
      </c>
      <c r="X148" s="59">
        <f t="shared" ref="X148:X150" si="863">SUM(S148:W148)</f>
        <v>0</v>
      </c>
      <c r="Y148" s="52">
        <f>'[9]NAW7 - HVP - SSEH'!Y145</f>
        <v>0</v>
      </c>
      <c r="Z148" s="52">
        <f>'[9]NAW7 - HVP - SSEH'!Z145</f>
        <v>0</v>
      </c>
      <c r="AA148" s="52">
        <f>'[9]NAW7 - HVP - SSEH'!AA145</f>
        <v>0</v>
      </c>
      <c r="AB148" s="52">
        <f>'[9]NAW7 - HVP - SSEH'!AB145</f>
        <v>0</v>
      </c>
      <c r="AC148" s="52">
        <f>'[9]NAW7 - HVP - SSEH'!AC145</f>
        <v>0</v>
      </c>
      <c r="AD148" s="59">
        <f t="shared" ref="AD148:AD150" si="864">SUM(Y148:AC148)</f>
        <v>0</v>
      </c>
      <c r="AE148" s="52">
        <f>'[9]NAW7 - HVP - SSEH'!AE145</f>
        <v>0</v>
      </c>
      <c r="AF148" s="52">
        <f>'[9]NAW7 - HVP - SSEH'!AF145</f>
        <v>0</v>
      </c>
      <c r="AG148" s="52">
        <f>'[9]NAW7 - HVP - SSEH'!AG145</f>
        <v>0</v>
      </c>
      <c r="AH148" s="52">
        <f>'[9]NAW7 - HVP - SSEH'!AH145</f>
        <v>0</v>
      </c>
      <c r="AI148" s="52">
        <f>'[9]NAW7 - HVP - SSEH'!AI145</f>
        <v>0</v>
      </c>
      <c r="AJ148" s="59">
        <f t="shared" ref="AJ148:AJ150" si="865">SUM(AE148:AI148)</f>
        <v>0</v>
      </c>
      <c r="AK148" s="52">
        <f>'[9]NAW7 - HVP - SSEH'!AK145</f>
        <v>0</v>
      </c>
      <c r="AL148" s="52">
        <f>'[9]NAW7 - HVP - SSEH'!AL145</f>
        <v>0</v>
      </c>
      <c r="AM148" s="52">
        <f>'[9]NAW7 - HVP - SSEH'!AM145</f>
        <v>0</v>
      </c>
      <c r="AN148" s="52">
        <f>'[9]NAW7 - HVP - SSEH'!AN145</f>
        <v>0</v>
      </c>
      <c r="AO148" s="52">
        <f>'[9]NAW7 - HVP - SSEH'!AO145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SSEH'!G146</f>
        <v>0</v>
      </c>
      <c r="H149" s="52">
        <f>'[9]NAW7 - HVP - SSEH'!H146</f>
        <v>0</v>
      </c>
      <c r="I149" s="52">
        <f>'[9]NAW7 - HVP - SSEH'!I146</f>
        <v>0</v>
      </c>
      <c r="J149" s="52">
        <f>'[9]NAW7 - HVP - SSEH'!J146</f>
        <v>0</v>
      </c>
      <c r="K149" s="52">
        <f>'[9]NAW7 - HVP - SSEH'!K146</f>
        <v>0</v>
      </c>
      <c r="L149" s="59">
        <f t="shared" si="861"/>
        <v>0</v>
      </c>
      <c r="M149" s="52">
        <f>'[9]NAW7 - HVP - SSEH'!M146</f>
        <v>0</v>
      </c>
      <c r="N149" s="52">
        <f>'[9]NAW7 - HVP - SSEH'!N146</f>
        <v>0</v>
      </c>
      <c r="O149" s="52">
        <f>'[9]NAW7 - HVP - SSEH'!O146</f>
        <v>0</v>
      </c>
      <c r="P149" s="52">
        <f>'[9]NAW7 - HVP - SSEH'!P146</f>
        <v>0</v>
      </c>
      <c r="Q149" s="52">
        <f>'[9]NAW7 - HVP - SSEH'!Q146</f>
        <v>0</v>
      </c>
      <c r="R149" s="59">
        <f t="shared" si="862"/>
        <v>0</v>
      </c>
      <c r="S149" s="52">
        <f>'[9]NAW7 - HVP - SSEH'!S146</f>
        <v>0</v>
      </c>
      <c r="T149" s="52">
        <f>'[9]NAW7 - HVP - SSEH'!T146</f>
        <v>0</v>
      </c>
      <c r="U149" s="52">
        <f>'[9]NAW7 - HVP - SSEH'!U146</f>
        <v>0</v>
      </c>
      <c r="V149" s="52">
        <f>'[9]NAW7 - HVP - SSEH'!V146</f>
        <v>0</v>
      </c>
      <c r="W149" s="52">
        <f>'[9]NAW7 - HVP - SSEH'!W146</f>
        <v>0</v>
      </c>
      <c r="X149" s="59">
        <f t="shared" si="863"/>
        <v>0</v>
      </c>
      <c r="Y149" s="52">
        <f>'[9]NAW7 - HVP - SSEH'!Y146</f>
        <v>0</v>
      </c>
      <c r="Z149" s="52">
        <f>'[9]NAW7 - HVP - SSEH'!Z146</f>
        <v>0</v>
      </c>
      <c r="AA149" s="52">
        <f>'[9]NAW7 - HVP - SSEH'!AA146</f>
        <v>0</v>
      </c>
      <c r="AB149" s="52">
        <f>'[9]NAW7 - HVP - SSEH'!AB146</f>
        <v>0</v>
      </c>
      <c r="AC149" s="52">
        <f>'[9]NAW7 - HVP - SSEH'!AC146</f>
        <v>0</v>
      </c>
      <c r="AD149" s="59">
        <f t="shared" si="864"/>
        <v>0</v>
      </c>
      <c r="AE149" s="52">
        <f>'[9]NAW7 - HVP - SSEH'!AE146</f>
        <v>0</v>
      </c>
      <c r="AF149" s="52">
        <f>'[9]NAW7 - HVP - SSEH'!AF146</f>
        <v>0</v>
      </c>
      <c r="AG149" s="52">
        <f>'[9]NAW7 - HVP - SSEH'!AG146</f>
        <v>0</v>
      </c>
      <c r="AH149" s="52">
        <f>'[9]NAW7 - HVP - SSEH'!AH146</f>
        <v>0</v>
      </c>
      <c r="AI149" s="52">
        <f>'[9]NAW7 - HVP - SSEH'!AI146</f>
        <v>0</v>
      </c>
      <c r="AJ149" s="59">
        <f t="shared" si="865"/>
        <v>0</v>
      </c>
      <c r="AK149" s="52">
        <f>'[9]NAW7 - HVP - SSEH'!AK146</f>
        <v>0</v>
      </c>
      <c r="AL149" s="52">
        <f>'[9]NAW7 - HVP - SSEH'!AL146</f>
        <v>0</v>
      </c>
      <c r="AM149" s="52">
        <f>'[9]NAW7 - HVP - SSEH'!AM146</f>
        <v>0</v>
      </c>
      <c r="AN149" s="52">
        <f>'[9]NAW7 - HVP - SSEH'!AN146</f>
        <v>0</v>
      </c>
      <c r="AO149" s="52">
        <f>'[9]NAW7 - HVP - SSEH'!AO146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SSEH'!G147</f>
        <v>0</v>
      </c>
      <c r="H150" s="52">
        <f>'[9]NAW7 - HVP - SSEH'!H147</f>
        <v>0</v>
      </c>
      <c r="I150" s="52">
        <f>'[9]NAW7 - HVP - SSEH'!I147</f>
        <v>0</v>
      </c>
      <c r="J150" s="52">
        <f>'[9]NAW7 - HVP - SSEH'!J147</f>
        <v>0</v>
      </c>
      <c r="K150" s="52">
        <f>'[9]NAW7 - HVP - SSEH'!K147</f>
        <v>0</v>
      </c>
      <c r="L150" s="59">
        <f t="shared" si="861"/>
        <v>0</v>
      </c>
      <c r="M150" s="52">
        <f>'[9]NAW7 - HVP - SSEH'!M147</f>
        <v>0</v>
      </c>
      <c r="N150" s="52">
        <f>'[9]NAW7 - HVP - SSEH'!N147</f>
        <v>0</v>
      </c>
      <c r="O150" s="52">
        <f>'[9]NAW7 - HVP - SSEH'!O147</f>
        <v>0</v>
      </c>
      <c r="P150" s="52">
        <f>'[9]NAW7 - HVP - SSEH'!P147</f>
        <v>0</v>
      </c>
      <c r="Q150" s="52">
        <f>'[9]NAW7 - HVP - SSEH'!Q147</f>
        <v>0</v>
      </c>
      <c r="R150" s="59">
        <f t="shared" si="862"/>
        <v>0</v>
      </c>
      <c r="S150" s="52">
        <f>'[9]NAW7 - HVP - SSEH'!S147</f>
        <v>0</v>
      </c>
      <c r="T150" s="52">
        <f>'[9]NAW7 - HVP - SSEH'!T147</f>
        <v>0</v>
      </c>
      <c r="U150" s="52">
        <f>'[9]NAW7 - HVP - SSEH'!U147</f>
        <v>0</v>
      </c>
      <c r="V150" s="52">
        <f>'[9]NAW7 - HVP - SSEH'!V147</f>
        <v>0</v>
      </c>
      <c r="W150" s="52">
        <f>'[9]NAW7 - HVP - SSEH'!W147</f>
        <v>0</v>
      </c>
      <c r="X150" s="59">
        <f t="shared" si="863"/>
        <v>0</v>
      </c>
      <c r="Y150" s="52">
        <f>'[9]NAW7 - HVP - SSEH'!Y147</f>
        <v>0</v>
      </c>
      <c r="Z150" s="52">
        <f>'[9]NAW7 - HVP - SSEH'!Z147</f>
        <v>0</v>
      </c>
      <c r="AA150" s="52">
        <f>'[9]NAW7 - HVP - SSEH'!AA147</f>
        <v>0</v>
      </c>
      <c r="AB150" s="52">
        <f>'[9]NAW7 - HVP - SSEH'!AB147</f>
        <v>0</v>
      </c>
      <c r="AC150" s="52">
        <f>'[9]NAW7 - HVP - SSEH'!AC147</f>
        <v>0</v>
      </c>
      <c r="AD150" s="59">
        <f t="shared" si="864"/>
        <v>0</v>
      </c>
      <c r="AE150" s="52">
        <f>'[9]NAW7 - HVP - SSEH'!AE147</f>
        <v>0</v>
      </c>
      <c r="AF150" s="52">
        <f>'[9]NAW7 - HVP - SSEH'!AF147</f>
        <v>0</v>
      </c>
      <c r="AG150" s="52">
        <f>'[9]NAW7 - HVP - SSEH'!AG147</f>
        <v>0</v>
      </c>
      <c r="AH150" s="52">
        <f>'[9]NAW7 - HVP - SSEH'!AH147</f>
        <v>0</v>
      </c>
      <c r="AI150" s="52">
        <f>'[9]NAW7 - HVP - SSEH'!AI147</f>
        <v>0</v>
      </c>
      <c r="AJ150" s="59">
        <f t="shared" si="865"/>
        <v>0</v>
      </c>
      <c r="AK150" s="52">
        <f>'[9]NAW7 - HVP - SSEH'!AK147</f>
        <v>0</v>
      </c>
      <c r="AL150" s="52">
        <f>'[9]NAW7 - HVP - SSEH'!AL147</f>
        <v>0</v>
      </c>
      <c r="AM150" s="52">
        <f>'[9]NAW7 - HVP - SSEH'!AM147</f>
        <v>0</v>
      </c>
      <c r="AN150" s="52">
        <f>'[9]NAW7 - HVP - SSEH'!AN147</f>
        <v>0</v>
      </c>
      <c r="AO150" s="52">
        <f>'[9]NAW7 - HVP - SSEH'!AO147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SSEH'!G149</f>
        <v>0</v>
      </c>
      <c r="H152" s="52">
        <f>'[9]NAW7 - HVP - SSEH'!H149</f>
        <v>0</v>
      </c>
      <c r="I152" s="52">
        <f>'[9]NAW7 - HVP - SSEH'!I149</f>
        <v>0</v>
      </c>
      <c r="J152" s="52">
        <f>'[9]NAW7 - HVP - SSEH'!J149</f>
        <v>0</v>
      </c>
      <c r="K152" s="52">
        <f>'[9]NAW7 - HVP - SSEH'!K149</f>
        <v>0</v>
      </c>
      <c r="L152" s="53">
        <f>SUM(G152:K152)</f>
        <v>0</v>
      </c>
      <c r="M152" s="52">
        <f>'[9]NAW7 - HVP - SSEH'!M149</f>
        <v>0</v>
      </c>
      <c r="N152" s="52">
        <f>'[9]NAW7 - HVP - SSEH'!N149</f>
        <v>0</v>
      </c>
      <c r="O152" s="52">
        <f>'[9]NAW7 - HVP - SSEH'!O149</f>
        <v>0</v>
      </c>
      <c r="P152" s="52">
        <f>'[9]NAW7 - HVP - SSEH'!P149</f>
        <v>0</v>
      </c>
      <c r="Q152" s="52">
        <f>'[9]NAW7 - HVP - SSEH'!Q149</f>
        <v>0</v>
      </c>
      <c r="R152" s="53">
        <f>SUM(M152:Q152)</f>
        <v>0</v>
      </c>
      <c r="S152" s="52">
        <f>'[9]NAW7 - HVP - SSEH'!S149</f>
        <v>0</v>
      </c>
      <c r="T152" s="52">
        <f>'[9]NAW7 - HVP - SSEH'!T149</f>
        <v>0</v>
      </c>
      <c r="U152" s="52">
        <f>'[9]NAW7 - HVP - SSEH'!U149</f>
        <v>0</v>
      </c>
      <c r="V152" s="52">
        <f>'[9]NAW7 - HVP - SSEH'!V149</f>
        <v>0</v>
      </c>
      <c r="W152" s="52">
        <f>'[9]NAW7 - HVP - SSEH'!W149</f>
        <v>0</v>
      </c>
      <c r="X152" s="53">
        <f>SUM(S152:W152)</f>
        <v>0</v>
      </c>
      <c r="Y152" s="54">
        <f>'[9]NAW7 - HVP - SSEH'!Y149</f>
        <v>0</v>
      </c>
      <c r="Z152" s="54">
        <f>'[9]NAW7 - HVP - SSEH'!Z149</f>
        <v>0</v>
      </c>
      <c r="AA152" s="54">
        <f>'[9]NAW7 - HVP - SSEH'!AA149</f>
        <v>0</v>
      </c>
      <c r="AB152" s="54">
        <f>'[9]NAW7 - HVP - SSEH'!AB149</f>
        <v>0</v>
      </c>
      <c r="AC152" s="54">
        <f>'[9]NAW7 - HVP - SSEH'!AC149</f>
        <v>0</v>
      </c>
      <c r="AD152" s="53">
        <f>SUM(Y152:AC152)</f>
        <v>0</v>
      </c>
      <c r="AE152" s="54">
        <f>'[9]NAW7 - HVP - SSEH'!AE149</f>
        <v>0</v>
      </c>
      <c r="AF152" s="54">
        <f>'[9]NAW7 - HVP - SSEH'!AF149</f>
        <v>0</v>
      </c>
      <c r="AG152" s="54">
        <f>'[9]NAW7 - HVP - SSEH'!AG149</f>
        <v>0</v>
      </c>
      <c r="AH152" s="54">
        <f>'[9]NAW7 - HVP - SSEH'!AH149</f>
        <v>0</v>
      </c>
      <c r="AI152" s="54">
        <f>'[9]NAW7 - HVP - SSEH'!AI149</f>
        <v>0</v>
      </c>
      <c r="AJ152" s="53">
        <f>SUM(AE152:AI152)</f>
        <v>0</v>
      </c>
      <c r="AK152" s="54">
        <f>'[9]NAW7 - HVP - SSEH'!AK149</f>
        <v>0</v>
      </c>
      <c r="AL152" s="54">
        <f>'[9]NAW7 - HVP - SSEH'!AL149</f>
        <v>0</v>
      </c>
      <c r="AM152" s="54">
        <f>'[9]NAW7 - HVP - SSEH'!AM149</f>
        <v>0</v>
      </c>
      <c r="AN152" s="54">
        <f>'[9]NAW7 - HVP - SSEH'!AN149</f>
        <v>0</v>
      </c>
      <c r="AO152" s="54">
        <f>'[9]NAW7 - HVP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SSEH'!G150</f>
        <v>0</v>
      </c>
      <c r="H153" s="52">
        <f>'[9]NAW7 - HVP - SSEH'!H150</f>
        <v>0</v>
      </c>
      <c r="I153" s="52">
        <f>'[9]NAW7 - HVP - SSEH'!I150</f>
        <v>0</v>
      </c>
      <c r="J153" s="52">
        <f>'[9]NAW7 - HVP - SSEH'!J150</f>
        <v>0</v>
      </c>
      <c r="K153" s="52">
        <f>'[9]NAW7 - HVP - SSEH'!K150</f>
        <v>0</v>
      </c>
      <c r="L153" s="59">
        <f t="shared" ref="L153:L155" si="893">SUM(G153:K153)</f>
        <v>0</v>
      </c>
      <c r="M153" s="52">
        <f>'[9]NAW7 - HVP - SSEH'!M150</f>
        <v>0</v>
      </c>
      <c r="N153" s="52">
        <f>'[9]NAW7 - HVP - SSEH'!N150</f>
        <v>0</v>
      </c>
      <c r="O153" s="52">
        <f>'[9]NAW7 - HVP - SSEH'!O150</f>
        <v>0</v>
      </c>
      <c r="P153" s="52">
        <f>'[9]NAW7 - HVP - SSEH'!P150</f>
        <v>0</v>
      </c>
      <c r="Q153" s="52">
        <f>'[9]NAW7 - HVP - SSEH'!Q150</f>
        <v>0</v>
      </c>
      <c r="R153" s="59">
        <f t="shared" ref="R153:R155" si="894">SUM(M153:Q153)</f>
        <v>0</v>
      </c>
      <c r="S153" s="52">
        <f>'[9]NAW7 - HVP - SSEH'!S150</f>
        <v>0</v>
      </c>
      <c r="T153" s="52">
        <f>'[9]NAW7 - HVP - SSEH'!T150</f>
        <v>0</v>
      </c>
      <c r="U153" s="52">
        <f>'[9]NAW7 - HVP - SSEH'!U150</f>
        <v>0</v>
      </c>
      <c r="V153" s="52">
        <f>'[9]NAW7 - HVP - SSEH'!V150</f>
        <v>0</v>
      </c>
      <c r="W153" s="52">
        <f>'[9]NAW7 - HVP - SSEH'!W150</f>
        <v>0</v>
      </c>
      <c r="X153" s="59">
        <f t="shared" ref="X153:X155" si="895">SUM(S153:W153)</f>
        <v>0</v>
      </c>
      <c r="Y153" s="52">
        <f>'[9]NAW7 - HVP - SSEH'!Y150</f>
        <v>0</v>
      </c>
      <c r="Z153" s="52">
        <f>'[9]NAW7 - HVP - SSEH'!Z150</f>
        <v>0</v>
      </c>
      <c r="AA153" s="52">
        <f>'[9]NAW7 - HVP - SSEH'!AA150</f>
        <v>0</v>
      </c>
      <c r="AB153" s="52">
        <f>'[9]NAW7 - HVP - SSEH'!AB150</f>
        <v>0</v>
      </c>
      <c r="AC153" s="52">
        <f>'[9]NAW7 - HVP - SSEH'!AC150</f>
        <v>0</v>
      </c>
      <c r="AD153" s="59">
        <f t="shared" ref="AD153:AD155" si="896">SUM(Y153:AC153)</f>
        <v>0</v>
      </c>
      <c r="AE153" s="52">
        <f>'[9]NAW7 - HVP - SSEH'!AE150</f>
        <v>0</v>
      </c>
      <c r="AF153" s="52">
        <f>'[9]NAW7 - HVP - SSEH'!AF150</f>
        <v>0</v>
      </c>
      <c r="AG153" s="52">
        <f>'[9]NAW7 - HVP - SSEH'!AG150</f>
        <v>0</v>
      </c>
      <c r="AH153" s="52">
        <f>'[9]NAW7 - HVP - SSEH'!AH150</f>
        <v>0</v>
      </c>
      <c r="AI153" s="52">
        <f>'[9]NAW7 - HVP - SSEH'!AI150</f>
        <v>0</v>
      </c>
      <c r="AJ153" s="59">
        <f t="shared" ref="AJ153:AJ155" si="897">SUM(AE153:AI153)</f>
        <v>0</v>
      </c>
      <c r="AK153" s="52">
        <f>'[9]NAW7 - HVP - SSEH'!AK150</f>
        <v>0</v>
      </c>
      <c r="AL153" s="52">
        <f>'[9]NAW7 - HVP - SSEH'!AL150</f>
        <v>0</v>
      </c>
      <c r="AM153" s="52">
        <f>'[9]NAW7 - HVP - SSEH'!AM150</f>
        <v>0</v>
      </c>
      <c r="AN153" s="52">
        <f>'[9]NAW7 - HVP - SSEH'!AN150</f>
        <v>0</v>
      </c>
      <c r="AO153" s="52">
        <f>'[9]NAW7 - HVP - SSEH'!AO150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SSEH'!G151</f>
        <v>0</v>
      </c>
      <c r="H154" s="52">
        <f>'[9]NAW7 - HVP - SSEH'!H151</f>
        <v>0</v>
      </c>
      <c r="I154" s="52">
        <f>'[9]NAW7 - HVP - SSEH'!I151</f>
        <v>0</v>
      </c>
      <c r="J154" s="52">
        <f>'[9]NAW7 - HVP - SSEH'!J151</f>
        <v>0</v>
      </c>
      <c r="K154" s="52">
        <f>'[9]NAW7 - HVP - SSEH'!K151</f>
        <v>0</v>
      </c>
      <c r="L154" s="59">
        <f t="shared" si="893"/>
        <v>0</v>
      </c>
      <c r="M154" s="52">
        <f>'[9]NAW7 - HVP - SSEH'!M151</f>
        <v>0</v>
      </c>
      <c r="N154" s="52">
        <f>'[9]NAW7 - HVP - SSEH'!N151</f>
        <v>0</v>
      </c>
      <c r="O154" s="52">
        <f>'[9]NAW7 - HVP - SSEH'!O151</f>
        <v>0</v>
      </c>
      <c r="P154" s="52">
        <f>'[9]NAW7 - HVP - SSEH'!P151</f>
        <v>0</v>
      </c>
      <c r="Q154" s="52">
        <f>'[9]NAW7 - HVP - SSEH'!Q151</f>
        <v>0</v>
      </c>
      <c r="R154" s="59">
        <f t="shared" si="894"/>
        <v>0</v>
      </c>
      <c r="S154" s="52">
        <f>'[9]NAW7 - HVP - SSEH'!S151</f>
        <v>0</v>
      </c>
      <c r="T154" s="52">
        <f>'[9]NAW7 - HVP - SSEH'!T151</f>
        <v>0</v>
      </c>
      <c r="U154" s="52">
        <f>'[9]NAW7 - HVP - SSEH'!U151</f>
        <v>0</v>
      </c>
      <c r="V154" s="52">
        <f>'[9]NAW7 - HVP - SSEH'!V151</f>
        <v>0</v>
      </c>
      <c r="W154" s="52">
        <f>'[9]NAW7 - HVP - SSEH'!W151</f>
        <v>0</v>
      </c>
      <c r="X154" s="59">
        <f t="shared" si="895"/>
        <v>0</v>
      </c>
      <c r="Y154" s="52">
        <f>'[9]NAW7 - HVP - SSEH'!Y151</f>
        <v>0</v>
      </c>
      <c r="Z154" s="52">
        <f>'[9]NAW7 - HVP - SSEH'!Z151</f>
        <v>0</v>
      </c>
      <c r="AA154" s="52">
        <f>'[9]NAW7 - HVP - SSEH'!AA151</f>
        <v>0</v>
      </c>
      <c r="AB154" s="52">
        <f>'[9]NAW7 - HVP - SSEH'!AB151</f>
        <v>0</v>
      </c>
      <c r="AC154" s="52">
        <f>'[9]NAW7 - HVP - SSEH'!AC151</f>
        <v>0</v>
      </c>
      <c r="AD154" s="59">
        <f t="shared" si="896"/>
        <v>0</v>
      </c>
      <c r="AE154" s="52">
        <f>'[9]NAW7 - HVP - SSEH'!AE151</f>
        <v>0</v>
      </c>
      <c r="AF154" s="52">
        <f>'[9]NAW7 - HVP - SSEH'!AF151</f>
        <v>0</v>
      </c>
      <c r="AG154" s="52">
        <f>'[9]NAW7 - HVP - SSEH'!AG151</f>
        <v>0</v>
      </c>
      <c r="AH154" s="52">
        <f>'[9]NAW7 - HVP - SSEH'!AH151</f>
        <v>0</v>
      </c>
      <c r="AI154" s="52">
        <f>'[9]NAW7 - HVP - SSEH'!AI151</f>
        <v>0</v>
      </c>
      <c r="AJ154" s="59">
        <f t="shared" si="897"/>
        <v>0</v>
      </c>
      <c r="AK154" s="52">
        <f>'[9]NAW7 - HVP - SSEH'!AK151</f>
        <v>0</v>
      </c>
      <c r="AL154" s="52">
        <f>'[9]NAW7 - HVP - SSEH'!AL151</f>
        <v>0</v>
      </c>
      <c r="AM154" s="52">
        <f>'[9]NAW7 - HVP - SSEH'!AM151</f>
        <v>0</v>
      </c>
      <c r="AN154" s="52">
        <f>'[9]NAW7 - HVP - SSEH'!AN151</f>
        <v>0</v>
      </c>
      <c r="AO154" s="52">
        <f>'[9]NAW7 - HVP - SSEH'!AO151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SSEH'!G152</f>
        <v>0</v>
      </c>
      <c r="H155" s="52">
        <f>'[9]NAW7 - HVP - SSEH'!H152</f>
        <v>0</v>
      </c>
      <c r="I155" s="52">
        <f>'[9]NAW7 - HVP - SSEH'!I152</f>
        <v>0</v>
      </c>
      <c r="J155" s="52">
        <f>'[9]NAW7 - HVP - SSEH'!J152</f>
        <v>0</v>
      </c>
      <c r="K155" s="52">
        <f>'[9]NAW7 - HVP - SSEH'!K152</f>
        <v>0</v>
      </c>
      <c r="L155" s="59">
        <f t="shared" si="893"/>
        <v>0</v>
      </c>
      <c r="M155" s="52">
        <f>'[9]NAW7 - HVP - SSEH'!M152</f>
        <v>0</v>
      </c>
      <c r="N155" s="52">
        <f>'[9]NAW7 - HVP - SSEH'!N152</f>
        <v>0</v>
      </c>
      <c r="O155" s="52">
        <f>'[9]NAW7 - HVP - SSEH'!O152</f>
        <v>0</v>
      </c>
      <c r="P155" s="52">
        <f>'[9]NAW7 - HVP - SSEH'!P152</f>
        <v>0</v>
      </c>
      <c r="Q155" s="52">
        <f>'[9]NAW7 - HVP - SSEH'!Q152</f>
        <v>0</v>
      </c>
      <c r="R155" s="59">
        <f t="shared" si="894"/>
        <v>0</v>
      </c>
      <c r="S155" s="52">
        <f>'[9]NAW7 - HVP - SSEH'!S152</f>
        <v>0</v>
      </c>
      <c r="T155" s="52">
        <f>'[9]NAW7 - HVP - SSEH'!T152</f>
        <v>0</v>
      </c>
      <c r="U155" s="52">
        <f>'[9]NAW7 - HVP - SSEH'!U152</f>
        <v>0</v>
      </c>
      <c r="V155" s="52">
        <f>'[9]NAW7 - HVP - SSEH'!V152</f>
        <v>0</v>
      </c>
      <c r="W155" s="52">
        <f>'[9]NAW7 - HVP - SSEH'!W152</f>
        <v>0</v>
      </c>
      <c r="X155" s="59">
        <f t="shared" si="895"/>
        <v>0</v>
      </c>
      <c r="Y155" s="52">
        <f>'[9]NAW7 - HVP - SSEH'!Y152</f>
        <v>0</v>
      </c>
      <c r="Z155" s="52">
        <f>'[9]NAW7 - HVP - SSEH'!Z152</f>
        <v>0</v>
      </c>
      <c r="AA155" s="52">
        <f>'[9]NAW7 - HVP - SSEH'!AA152</f>
        <v>0</v>
      </c>
      <c r="AB155" s="52">
        <f>'[9]NAW7 - HVP - SSEH'!AB152</f>
        <v>0</v>
      </c>
      <c r="AC155" s="52">
        <f>'[9]NAW7 - HVP - SSEH'!AC152</f>
        <v>0</v>
      </c>
      <c r="AD155" s="59">
        <f t="shared" si="896"/>
        <v>0</v>
      </c>
      <c r="AE155" s="52">
        <f>'[9]NAW7 - HVP - SSEH'!AE152</f>
        <v>0</v>
      </c>
      <c r="AF155" s="52">
        <f>'[9]NAW7 - HVP - SSEH'!AF152</f>
        <v>0</v>
      </c>
      <c r="AG155" s="52">
        <f>'[9]NAW7 - HVP - SSEH'!AG152</f>
        <v>0</v>
      </c>
      <c r="AH155" s="52">
        <f>'[9]NAW7 - HVP - SSEH'!AH152</f>
        <v>0</v>
      </c>
      <c r="AI155" s="52">
        <f>'[9]NAW7 - HVP - SSEH'!AI152</f>
        <v>0</v>
      </c>
      <c r="AJ155" s="59">
        <f t="shared" si="897"/>
        <v>0</v>
      </c>
      <c r="AK155" s="52">
        <f>'[9]NAW7 - HVP - SSEH'!AK152</f>
        <v>0</v>
      </c>
      <c r="AL155" s="52">
        <f>'[9]NAW7 - HVP - SSEH'!AL152</f>
        <v>0</v>
      </c>
      <c r="AM155" s="52">
        <f>'[9]NAW7 - HVP - SSEH'!AM152</f>
        <v>0</v>
      </c>
      <c r="AN155" s="52">
        <f>'[9]NAW7 - HVP - SSEH'!AN152</f>
        <v>0</v>
      </c>
      <c r="AO155" s="52">
        <f>'[9]NAW7 - HVP - SSEH'!AO152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SSEH'!G154</f>
        <v>0</v>
      </c>
      <c r="H157" s="52">
        <f>'[9]NAW7 - HVP - SSEH'!H154</f>
        <v>0</v>
      </c>
      <c r="I157" s="52">
        <f>'[9]NAW7 - HVP - SSEH'!I154</f>
        <v>0</v>
      </c>
      <c r="J157" s="52">
        <f>'[9]NAW7 - HVP - SSEH'!J154</f>
        <v>0</v>
      </c>
      <c r="K157" s="52">
        <f>'[9]NAW7 - HVP - SSEH'!K154</f>
        <v>0</v>
      </c>
      <c r="L157" s="53">
        <f>SUM(G157:K157)</f>
        <v>0</v>
      </c>
      <c r="M157" s="52">
        <f>'[9]NAW7 - HVP - SSEH'!M154</f>
        <v>0</v>
      </c>
      <c r="N157" s="52">
        <f>'[9]NAW7 - HVP - SSEH'!N154</f>
        <v>0</v>
      </c>
      <c r="O157" s="52">
        <f>'[9]NAW7 - HVP - SSEH'!O154</f>
        <v>0</v>
      </c>
      <c r="P157" s="52">
        <f>'[9]NAW7 - HVP - SSEH'!P154</f>
        <v>0</v>
      </c>
      <c r="Q157" s="52">
        <f>'[9]NAW7 - HVP - SSEH'!Q154</f>
        <v>0</v>
      </c>
      <c r="R157" s="53">
        <f>SUM(M157:Q157)</f>
        <v>0</v>
      </c>
      <c r="S157" s="52">
        <f>'[9]NAW7 - HVP - SSEH'!S154</f>
        <v>0</v>
      </c>
      <c r="T157" s="52">
        <f>'[9]NAW7 - HVP - SSEH'!T154</f>
        <v>0</v>
      </c>
      <c r="U157" s="52">
        <f>'[9]NAW7 - HVP - SSEH'!U154</f>
        <v>0</v>
      </c>
      <c r="V157" s="52">
        <f>'[9]NAW7 - HVP - SSEH'!V154</f>
        <v>0</v>
      </c>
      <c r="W157" s="52">
        <f>'[9]NAW7 - HVP - SSEH'!W154</f>
        <v>0</v>
      </c>
      <c r="X157" s="53">
        <f>SUM(S157:W157)</f>
        <v>0</v>
      </c>
      <c r="Y157" s="54">
        <f>'[9]NAW7 - HVP - SSEH'!Y154</f>
        <v>0</v>
      </c>
      <c r="Z157" s="54">
        <f>'[9]NAW7 - HVP - SSEH'!Z154</f>
        <v>0</v>
      </c>
      <c r="AA157" s="54">
        <f>'[9]NAW7 - HVP - SSEH'!AA154</f>
        <v>0</v>
      </c>
      <c r="AB157" s="54">
        <f>'[9]NAW7 - HVP - SSEH'!AB154</f>
        <v>0</v>
      </c>
      <c r="AC157" s="54">
        <f>'[9]NAW7 - HVP - SSEH'!AC154</f>
        <v>0</v>
      </c>
      <c r="AD157" s="53">
        <f>SUM(Y157:AC157)</f>
        <v>0</v>
      </c>
      <c r="AE157" s="54">
        <f>'[9]NAW7 - HVP - SSEH'!AE154</f>
        <v>0</v>
      </c>
      <c r="AF157" s="54">
        <f>'[9]NAW7 - HVP - SSEH'!AF154</f>
        <v>0</v>
      </c>
      <c r="AG157" s="54">
        <f>'[9]NAW7 - HVP - SSEH'!AG154</f>
        <v>0</v>
      </c>
      <c r="AH157" s="54">
        <f>'[9]NAW7 - HVP - SSEH'!AH154</f>
        <v>0</v>
      </c>
      <c r="AI157" s="54">
        <f>'[9]NAW7 - HVP - SSEH'!AI154</f>
        <v>0</v>
      </c>
      <c r="AJ157" s="53">
        <f>SUM(AE157:AI157)</f>
        <v>0</v>
      </c>
      <c r="AK157" s="54">
        <f>'[9]NAW7 - HVP - SSEH'!AK154</f>
        <v>0</v>
      </c>
      <c r="AL157" s="54">
        <f>'[9]NAW7 - HVP - SSEH'!AL154</f>
        <v>0</v>
      </c>
      <c r="AM157" s="54">
        <f>'[9]NAW7 - HVP - SSEH'!AM154</f>
        <v>0</v>
      </c>
      <c r="AN157" s="54">
        <f>'[9]NAW7 - HVP - SSEH'!AN154</f>
        <v>0</v>
      </c>
      <c r="AO157" s="54">
        <f>'[9]NAW7 - HVP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SSEH'!G155</f>
        <v>0</v>
      </c>
      <c r="H158" s="52">
        <f>'[9]NAW7 - HVP - SSEH'!H155</f>
        <v>0</v>
      </c>
      <c r="I158" s="52">
        <f>'[9]NAW7 - HVP - SSEH'!I155</f>
        <v>0</v>
      </c>
      <c r="J158" s="52">
        <f>'[9]NAW7 - HVP - SSEH'!J155</f>
        <v>0</v>
      </c>
      <c r="K158" s="52">
        <f>'[9]NAW7 - HVP - SSEH'!K155</f>
        <v>0</v>
      </c>
      <c r="L158" s="59">
        <f t="shared" ref="L158:L160" si="924">SUM(G158:K158)</f>
        <v>0</v>
      </c>
      <c r="M158" s="52">
        <f>'[9]NAW7 - HVP - SSEH'!M155</f>
        <v>0</v>
      </c>
      <c r="N158" s="52">
        <f>'[9]NAW7 - HVP - SSEH'!N155</f>
        <v>0</v>
      </c>
      <c r="O158" s="52">
        <f>'[9]NAW7 - HVP - SSEH'!O155</f>
        <v>0</v>
      </c>
      <c r="P158" s="52">
        <f>'[9]NAW7 - HVP - SSEH'!P155</f>
        <v>0</v>
      </c>
      <c r="Q158" s="52">
        <f>'[9]NAW7 - HVP - SSEH'!Q155</f>
        <v>0</v>
      </c>
      <c r="R158" s="59">
        <f t="shared" ref="R158:R160" si="925">SUM(M158:Q158)</f>
        <v>0</v>
      </c>
      <c r="S158" s="52">
        <f>'[9]NAW7 - HVP - SSEH'!S155</f>
        <v>0</v>
      </c>
      <c r="T158" s="52">
        <f>'[9]NAW7 - HVP - SSEH'!T155</f>
        <v>0</v>
      </c>
      <c r="U158" s="52">
        <f>'[9]NAW7 - HVP - SSEH'!U155</f>
        <v>0</v>
      </c>
      <c r="V158" s="52">
        <f>'[9]NAW7 - HVP - SSEH'!V155</f>
        <v>0</v>
      </c>
      <c r="W158" s="52">
        <f>'[9]NAW7 - HVP - SSEH'!W155</f>
        <v>0</v>
      </c>
      <c r="X158" s="59">
        <f t="shared" ref="X158:X160" si="926">SUM(S158:W158)</f>
        <v>0</v>
      </c>
      <c r="Y158" s="52">
        <f>'[9]NAW7 - HVP - SSEH'!Y155</f>
        <v>0</v>
      </c>
      <c r="Z158" s="52">
        <f>'[9]NAW7 - HVP - SSEH'!Z155</f>
        <v>0</v>
      </c>
      <c r="AA158" s="52">
        <f>'[9]NAW7 - HVP - SSEH'!AA155</f>
        <v>0</v>
      </c>
      <c r="AB158" s="52">
        <f>'[9]NAW7 - HVP - SSEH'!AB155</f>
        <v>0</v>
      </c>
      <c r="AC158" s="52">
        <f>'[9]NAW7 - HVP - SSEH'!AC155</f>
        <v>0</v>
      </c>
      <c r="AD158" s="59">
        <f t="shared" ref="AD158:AD160" si="927">SUM(Y158:AC158)</f>
        <v>0</v>
      </c>
      <c r="AE158" s="52">
        <f>'[9]NAW7 - HVP - SSEH'!AE155</f>
        <v>0</v>
      </c>
      <c r="AF158" s="52">
        <f>'[9]NAW7 - HVP - SSEH'!AF155</f>
        <v>0</v>
      </c>
      <c r="AG158" s="52">
        <f>'[9]NAW7 - HVP - SSEH'!AG155</f>
        <v>0</v>
      </c>
      <c r="AH158" s="52">
        <f>'[9]NAW7 - HVP - SSEH'!AH155</f>
        <v>0</v>
      </c>
      <c r="AI158" s="52">
        <f>'[9]NAW7 - HVP - SSEH'!AI155</f>
        <v>0</v>
      </c>
      <c r="AJ158" s="59">
        <f t="shared" ref="AJ158:AJ160" si="928">SUM(AE158:AI158)</f>
        <v>0</v>
      </c>
      <c r="AK158" s="52">
        <f>'[9]NAW7 - HVP - SSEH'!AK155</f>
        <v>0</v>
      </c>
      <c r="AL158" s="52">
        <f>'[9]NAW7 - HVP - SSEH'!AL155</f>
        <v>0</v>
      </c>
      <c r="AM158" s="52">
        <f>'[9]NAW7 - HVP - SSEH'!AM155</f>
        <v>0</v>
      </c>
      <c r="AN158" s="52">
        <f>'[9]NAW7 - HVP - SSEH'!AN155</f>
        <v>0</v>
      </c>
      <c r="AO158" s="52">
        <f>'[9]NAW7 - HVP - SSEH'!AO155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SSEH'!G156</f>
        <v>0</v>
      </c>
      <c r="H159" s="52">
        <f>'[9]NAW7 - HVP - SSEH'!H156</f>
        <v>0</v>
      </c>
      <c r="I159" s="52">
        <f>'[9]NAW7 - HVP - SSEH'!I156</f>
        <v>0</v>
      </c>
      <c r="J159" s="52">
        <f>'[9]NAW7 - HVP - SSEH'!J156</f>
        <v>0</v>
      </c>
      <c r="K159" s="52">
        <f>'[9]NAW7 - HVP - SSEH'!K156</f>
        <v>0</v>
      </c>
      <c r="L159" s="59">
        <f t="shared" si="924"/>
        <v>0</v>
      </c>
      <c r="M159" s="52">
        <f>'[9]NAW7 - HVP - SSEH'!M156</f>
        <v>0</v>
      </c>
      <c r="N159" s="52">
        <f>'[9]NAW7 - HVP - SSEH'!N156</f>
        <v>0</v>
      </c>
      <c r="O159" s="52">
        <f>'[9]NAW7 - HVP - SSEH'!O156</f>
        <v>0</v>
      </c>
      <c r="P159" s="52">
        <f>'[9]NAW7 - HVP - SSEH'!P156</f>
        <v>0</v>
      </c>
      <c r="Q159" s="52">
        <f>'[9]NAW7 - HVP - SSEH'!Q156</f>
        <v>0</v>
      </c>
      <c r="R159" s="59">
        <f t="shared" si="925"/>
        <v>0</v>
      </c>
      <c r="S159" s="52">
        <f>'[9]NAW7 - HVP - SSEH'!S156</f>
        <v>0</v>
      </c>
      <c r="T159" s="52">
        <f>'[9]NAW7 - HVP - SSEH'!T156</f>
        <v>0</v>
      </c>
      <c r="U159" s="52">
        <f>'[9]NAW7 - HVP - SSEH'!U156</f>
        <v>0</v>
      </c>
      <c r="V159" s="52">
        <f>'[9]NAW7 - HVP - SSEH'!V156</f>
        <v>0</v>
      </c>
      <c r="W159" s="52">
        <f>'[9]NAW7 - HVP - SSEH'!W156</f>
        <v>0</v>
      </c>
      <c r="X159" s="59">
        <f t="shared" si="926"/>
        <v>0</v>
      </c>
      <c r="Y159" s="52">
        <f>'[9]NAW7 - HVP - SSEH'!Y156</f>
        <v>0</v>
      </c>
      <c r="Z159" s="52">
        <f>'[9]NAW7 - HVP - SSEH'!Z156</f>
        <v>0</v>
      </c>
      <c r="AA159" s="52">
        <f>'[9]NAW7 - HVP - SSEH'!AA156</f>
        <v>0</v>
      </c>
      <c r="AB159" s="52">
        <f>'[9]NAW7 - HVP - SSEH'!AB156</f>
        <v>0</v>
      </c>
      <c r="AC159" s="52">
        <f>'[9]NAW7 - HVP - SSEH'!AC156</f>
        <v>0</v>
      </c>
      <c r="AD159" s="59">
        <f t="shared" si="927"/>
        <v>0</v>
      </c>
      <c r="AE159" s="52">
        <f>'[9]NAW7 - HVP - SSEH'!AE156</f>
        <v>0</v>
      </c>
      <c r="AF159" s="52">
        <f>'[9]NAW7 - HVP - SSEH'!AF156</f>
        <v>0</v>
      </c>
      <c r="AG159" s="52">
        <f>'[9]NAW7 - HVP - SSEH'!AG156</f>
        <v>0</v>
      </c>
      <c r="AH159" s="52">
        <f>'[9]NAW7 - HVP - SSEH'!AH156</f>
        <v>0</v>
      </c>
      <c r="AI159" s="52">
        <f>'[9]NAW7 - HVP - SSEH'!AI156</f>
        <v>0</v>
      </c>
      <c r="AJ159" s="59">
        <f t="shared" si="928"/>
        <v>0</v>
      </c>
      <c r="AK159" s="52">
        <f>'[9]NAW7 - HVP - SSEH'!AK156</f>
        <v>0</v>
      </c>
      <c r="AL159" s="52">
        <f>'[9]NAW7 - HVP - SSEH'!AL156</f>
        <v>0</v>
      </c>
      <c r="AM159" s="52">
        <f>'[9]NAW7 - HVP - SSEH'!AM156</f>
        <v>0</v>
      </c>
      <c r="AN159" s="52">
        <f>'[9]NAW7 - HVP - SSEH'!AN156</f>
        <v>0</v>
      </c>
      <c r="AO159" s="52">
        <f>'[9]NAW7 - HVP - SSEH'!AO156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SSEH'!G157</f>
        <v>0</v>
      </c>
      <c r="H160" s="52">
        <f>'[9]NAW7 - HVP - SSEH'!H157</f>
        <v>0</v>
      </c>
      <c r="I160" s="52">
        <f>'[9]NAW7 - HVP - SSEH'!I157</f>
        <v>0</v>
      </c>
      <c r="J160" s="52">
        <f>'[9]NAW7 - HVP - SSEH'!J157</f>
        <v>0</v>
      </c>
      <c r="K160" s="52">
        <f>'[9]NAW7 - HVP - SSEH'!K157</f>
        <v>0</v>
      </c>
      <c r="L160" s="59">
        <f t="shared" si="924"/>
        <v>0</v>
      </c>
      <c r="M160" s="52">
        <f>'[9]NAW7 - HVP - SSEH'!M157</f>
        <v>0</v>
      </c>
      <c r="N160" s="52">
        <f>'[9]NAW7 - HVP - SSEH'!N157</f>
        <v>0</v>
      </c>
      <c r="O160" s="52">
        <f>'[9]NAW7 - HVP - SSEH'!O157</f>
        <v>0</v>
      </c>
      <c r="P160" s="52">
        <f>'[9]NAW7 - HVP - SSEH'!P157</f>
        <v>0</v>
      </c>
      <c r="Q160" s="52">
        <f>'[9]NAW7 - HVP - SSEH'!Q157</f>
        <v>0</v>
      </c>
      <c r="R160" s="59">
        <f t="shared" si="925"/>
        <v>0</v>
      </c>
      <c r="S160" s="52">
        <f>'[9]NAW7 - HVP - SSEH'!S157</f>
        <v>0</v>
      </c>
      <c r="T160" s="52">
        <f>'[9]NAW7 - HVP - SSEH'!T157</f>
        <v>0</v>
      </c>
      <c r="U160" s="52">
        <f>'[9]NAW7 - HVP - SSEH'!U157</f>
        <v>0</v>
      </c>
      <c r="V160" s="52">
        <f>'[9]NAW7 - HVP - SSEH'!V157</f>
        <v>0</v>
      </c>
      <c r="W160" s="52">
        <f>'[9]NAW7 - HVP - SSEH'!W157</f>
        <v>0</v>
      </c>
      <c r="X160" s="59">
        <f t="shared" si="926"/>
        <v>0</v>
      </c>
      <c r="Y160" s="52">
        <f>'[9]NAW7 - HVP - SSEH'!Y157</f>
        <v>0</v>
      </c>
      <c r="Z160" s="52">
        <f>'[9]NAW7 - HVP - SSEH'!Z157</f>
        <v>0</v>
      </c>
      <c r="AA160" s="52">
        <f>'[9]NAW7 - HVP - SSEH'!AA157</f>
        <v>0</v>
      </c>
      <c r="AB160" s="52">
        <f>'[9]NAW7 - HVP - SSEH'!AB157</f>
        <v>0</v>
      </c>
      <c r="AC160" s="52">
        <f>'[9]NAW7 - HVP - SSEH'!AC157</f>
        <v>0</v>
      </c>
      <c r="AD160" s="59">
        <f t="shared" si="927"/>
        <v>0</v>
      </c>
      <c r="AE160" s="52">
        <f>'[9]NAW7 - HVP - SSEH'!AE157</f>
        <v>0</v>
      </c>
      <c r="AF160" s="52">
        <f>'[9]NAW7 - HVP - SSEH'!AF157</f>
        <v>0</v>
      </c>
      <c r="AG160" s="52">
        <f>'[9]NAW7 - HVP - SSEH'!AG157</f>
        <v>0</v>
      </c>
      <c r="AH160" s="52">
        <f>'[9]NAW7 - HVP - SSEH'!AH157</f>
        <v>0</v>
      </c>
      <c r="AI160" s="52">
        <f>'[9]NAW7 - HVP - SSEH'!AI157</f>
        <v>0</v>
      </c>
      <c r="AJ160" s="59">
        <f t="shared" si="928"/>
        <v>0</v>
      </c>
      <c r="AK160" s="52">
        <f>'[9]NAW7 - HVP - SSEH'!AK157</f>
        <v>0</v>
      </c>
      <c r="AL160" s="52">
        <f>'[9]NAW7 - HVP - SSEH'!AL157</f>
        <v>0</v>
      </c>
      <c r="AM160" s="52">
        <f>'[9]NAW7 - HVP - SSEH'!AM157</f>
        <v>0</v>
      </c>
      <c r="AN160" s="52">
        <f>'[9]NAW7 - HVP - SSEH'!AN157</f>
        <v>0</v>
      </c>
      <c r="AO160" s="52">
        <f>'[9]NAW7 - HVP - SSEH'!AO157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SSEH'!G159</f>
        <v>0</v>
      </c>
      <c r="H162" s="52">
        <f>'[9]NAW7 - HVP - SSEH'!H159</f>
        <v>0</v>
      </c>
      <c r="I162" s="52">
        <f>'[9]NAW7 - HVP - SSEH'!I159</f>
        <v>0</v>
      </c>
      <c r="J162" s="52">
        <f>'[9]NAW7 - HVP - SSEH'!J159</f>
        <v>0</v>
      </c>
      <c r="K162" s="52">
        <f>'[9]NAW7 - HVP - SSEH'!K159</f>
        <v>0</v>
      </c>
      <c r="L162" s="53">
        <f>SUM(G162:K162)</f>
        <v>0</v>
      </c>
      <c r="M162" s="52">
        <f>'[9]NAW7 - HVP - SSEH'!M159</f>
        <v>0</v>
      </c>
      <c r="N162" s="52">
        <f>'[9]NAW7 - HVP - SSEH'!N159</f>
        <v>0</v>
      </c>
      <c r="O162" s="52">
        <f>'[9]NAW7 - HVP - SSEH'!O159</f>
        <v>0</v>
      </c>
      <c r="P162" s="52">
        <f>'[9]NAW7 - HVP - SSEH'!P159</f>
        <v>0</v>
      </c>
      <c r="Q162" s="52">
        <f>'[9]NAW7 - HVP - SSEH'!Q159</f>
        <v>0</v>
      </c>
      <c r="R162" s="53">
        <f>SUM(M162:Q162)</f>
        <v>0</v>
      </c>
      <c r="S162" s="52">
        <f>'[9]NAW7 - HVP - SSEH'!S159</f>
        <v>0</v>
      </c>
      <c r="T162" s="52">
        <f>'[9]NAW7 - HVP - SSEH'!T159</f>
        <v>0</v>
      </c>
      <c r="U162" s="52">
        <f>'[9]NAW7 - HVP - SSEH'!U159</f>
        <v>0</v>
      </c>
      <c r="V162" s="52">
        <f>'[9]NAW7 - HVP - SSEH'!V159</f>
        <v>0</v>
      </c>
      <c r="W162" s="52">
        <f>'[9]NAW7 - HVP - SSEH'!W159</f>
        <v>0</v>
      </c>
      <c r="X162" s="53">
        <f>SUM(S162:W162)</f>
        <v>0</v>
      </c>
      <c r="Y162" s="54">
        <f>'[9]NAW7 - HVP - SSEH'!Y159</f>
        <v>0</v>
      </c>
      <c r="Z162" s="54">
        <f>'[9]NAW7 - HVP - SSEH'!Z159</f>
        <v>0</v>
      </c>
      <c r="AA162" s="54">
        <f>'[9]NAW7 - HVP - SSEH'!AA159</f>
        <v>0</v>
      </c>
      <c r="AB162" s="54">
        <f>'[9]NAW7 - HVP - SSEH'!AB159</f>
        <v>0</v>
      </c>
      <c r="AC162" s="54">
        <f>'[9]NAW7 - HVP - SSEH'!AC159</f>
        <v>0</v>
      </c>
      <c r="AD162" s="53">
        <f>SUM(Y162:AC162)</f>
        <v>0</v>
      </c>
      <c r="AE162" s="54">
        <f>'[9]NAW7 - HVP - SSEH'!AE159</f>
        <v>0</v>
      </c>
      <c r="AF162" s="54">
        <f>'[9]NAW7 - HVP - SSEH'!AF159</f>
        <v>0</v>
      </c>
      <c r="AG162" s="54">
        <f>'[9]NAW7 - HVP - SSEH'!AG159</f>
        <v>0</v>
      </c>
      <c r="AH162" s="54">
        <f>'[9]NAW7 - HVP - SSEH'!AH159</f>
        <v>0</v>
      </c>
      <c r="AI162" s="54">
        <f>'[9]NAW7 - HVP - SSEH'!AI159</f>
        <v>0</v>
      </c>
      <c r="AJ162" s="53">
        <f>SUM(AE162:AI162)</f>
        <v>0</v>
      </c>
      <c r="AK162" s="54">
        <f>'[9]NAW7 - HVP - SSEH'!AK159</f>
        <v>0</v>
      </c>
      <c r="AL162" s="54">
        <f>'[9]NAW7 - HVP - SSEH'!AL159</f>
        <v>0</v>
      </c>
      <c r="AM162" s="54">
        <f>'[9]NAW7 - HVP - SSEH'!AM159</f>
        <v>0</v>
      </c>
      <c r="AN162" s="54">
        <f>'[9]NAW7 - HVP - SSEH'!AN159</f>
        <v>0</v>
      </c>
      <c r="AO162" s="54">
        <f>'[9]NAW7 - HVP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SSEH'!G160</f>
        <v>0</v>
      </c>
      <c r="H163" s="52">
        <f>'[9]NAW7 - HVP - SSEH'!H160</f>
        <v>0</v>
      </c>
      <c r="I163" s="52">
        <f>'[9]NAW7 - HVP - SSEH'!I160</f>
        <v>0</v>
      </c>
      <c r="J163" s="52">
        <f>'[9]NAW7 - HVP - SSEH'!J160</f>
        <v>0</v>
      </c>
      <c r="K163" s="52">
        <f>'[9]NAW7 - HVP - SSEH'!K160</f>
        <v>0</v>
      </c>
      <c r="L163" s="59">
        <f t="shared" ref="L163:L165" si="955">SUM(G163:K163)</f>
        <v>0</v>
      </c>
      <c r="M163" s="52">
        <f>'[9]NAW7 - HVP - SSEH'!M160</f>
        <v>0</v>
      </c>
      <c r="N163" s="52">
        <f>'[9]NAW7 - HVP - SSEH'!N160</f>
        <v>0</v>
      </c>
      <c r="O163" s="52">
        <f>'[9]NAW7 - HVP - SSEH'!O160</f>
        <v>0</v>
      </c>
      <c r="P163" s="52">
        <f>'[9]NAW7 - HVP - SSEH'!P160</f>
        <v>0</v>
      </c>
      <c r="Q163" s="52">
        <f>'[9]NAW7 - HVP - SSEH'!Q160</f>
        <v>0</v>
      </c>
      <c r="R163" s="59">
        <f t="shared" ref="R163:R165" si="956">SUM(M163:Q163)</f>
        <v>0</v>
      </c>
      <c r="S163" s="52">
        <f>'[9]NAW7 - HVP - SSEH'!S160</f>
        <v>0</v>
      </c>
      <c r="T163" s="52">
        <f>'[9]NAW7 - HVP - SSEH'!T160</f>
        <v>0</v>
      </c>
      <c r="U163" s="52">
        <f>'[9]NAW7 - HVP - SSEH'!U160</f>
        <v>0</v>
      </c>
      <c r="V163" s="52">
        <f>'[9]NAW7 - HVP - SSEH'!V160</f>
        <v>0</v>
      </c>
      <c r="W163" s="52">
        <f>'[9]NAW7 - HVP - SSEH'!W160</f>
        <v>0</v>
      </c>
      <c r="X163" s="59">
        <f t="shared" ref="X163:X165" si="957">SUM(S163:W163)</f>
        <v>0</v>
      </c>
      <c r="Y163" s="52">
        <f>'[9]NAW7 - HVP - SSEH'!Y160</f>
        <v>0</v>
      </c>
      <c r="Z163" s="52">
        <f>'[9]NAW7 - HVP - SSEH'!Z160</f>
        <v>0</v>
      </c>
      <c r="AA163" s="52">
        <f>'[9]NAW7 - HVP - SSEH'!AA160</f>
        <v>0</v>
      </c>
      <c r="AB163" s="52">
        <f>'[9]NAW7 - HVP - SSEH'!AB160</f>
        <v>0</v>
      </c>
      <c r="AC163" s="52">
        <f>'[9]NAW7 - HVP - SSEH'!AC160</f>
        <v>0</v>
      </c>
      <c r="AD163" s="59">
        <f t="shared" ref="AD163:AD165" si="958">SUM(Y163:AC163)</f>
        <v>0</v>
      </c>
      <c r="AE163" s="52">
        <f>'[9]NAW7 - HVP - SSEH'!AE160</f>
        <v>0</v>
      </c>
      <c r="AF163" s="52">
        <f>'[9]NAW7 - HVP - SSEH'!AF160</f>
        <v>0</v>
      </c>
      <c r="AG163" s="52">
        <f>'[9]NAW7 - HVP - SSEH'!AG160</f>
        <v>0</v>
      </c>
      <c r="AH163" s="52">
        <f>'[9]NAW7 - HVP - SSEH'!AH160</f>
        <v>0</v>
      </c>
      <c r="AI163" s="52">
        <f>'[9]NAW7 - HVP - SSEH'!AI160</f>
        <v>0</v>
      </c>
      <c r="AJ163" s="59">
        <f t="shared" ref="AJ163:AJ165" si="959">SUM(AE163:AI163)</f>
        <v>0</v>
      </c>
      <c r="AK163" s="52">
        <f>'[9]NAW7 - HVP - SSEH'!AK160</f>
        <v>0</v>
      </c>
      <c r="AL163" s="52">
        <f>'[9]NAW7 - HVP - SSEH'!AL160</f>
        <v>0</v>
      </c>
      <c r="AM163" s="52">
        <f>'[9]NAW7 - HVP - SSEH'!AM160</f>
        <v>0</v>
      </c>
      <c r="AN163" s="52">
        <f>'[9]NAW7 - HVP - SSEH'!AN160</f>
        <v>0</v>
      </c>
      <c r="AO163" s="52">
        <f>'[9]NAW7 - HVP - SSEH'!AO160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SSEH'!G161</f>
        <v>0</v>
      </c>
      <c r="H164" s="52">
        <f>'[9]NAW7 - HVP - SSEH'!H161</f>
        <v>0</v>
      </c>
      <c r="I164" s="52">
        <f>'[9]NAW7 - HVP - SSEH'!I161</f>
        <v>0</v>
      </c>
      <c r="J164" s="52">
        <f>'[9]NAW7 - HVP - SSEH'!J161</f>
        <v>0</v>
      </c>
      <c r="K164" s="52">
        <f>'[9]NAW7 - HVP - SSEH'!K161</f>
        <v>0</v>
      </c>
      <c r="L164" s="59">
        <f t="shared" si="955"/>
        <v>0</v>
      </c>
      <c r="M164" s="52">
        <f>'[9]NAW7 - HVP - SSEH'!M161</f>
        <v>0</v>
      </c>
      <c r="N164" s="52">
        <f>'[9]NAW7 - HVP - SSEH'!N161</f>
        <v>0</v>
      </c>
      <c r="O164" s="52">
        <f>'[9]NAW7 - HVP - SSEH'!O161</f>
        <v>0</v>
      </c>
      <c r="P164" s="52">
        <f>'[9]NAW7 - HVP - SSEH'!P161</f>
        <v>0</v>
      </c>
      <c r="Q164" s="52">
        <f>'[9]NAW7 - HVP - SSEH'!Q161</f>
        <v>0</v>
      </c>
      <c r="R164" s="59">
        <f t="shared" si="956"/>
        <v>0</v>
      </c>
      <c r="S164" s="52">
        <f>'[9]NAW7 - HVP - SSEH'!S161</f>
        <v>0</v>
      </c>
      <c r="T164" s="52">
        <f>'[9]NAW7 - HVP - SSEH'!T161</f>
        <v>0</v>
      </c>
      <c r="U164" s="52">
        <f>'[9]NAW7 - HVP - SSEH'!U161</f>
        <v>0</v>
      </c>
      <c r="V164" s="52">
        <f>'[9]NAW7 - HVP - SSEH'!V161</f>
        <v>0</v>
      </c>
      <c r="W164" s="52">
        <f>'[9]NAW7 - HVP - SSEH'!W161</f>
        <v>0</v>
      </c>
      <c r="X164" s="59">
        <f t="shared" si="957"/>
        <v>0</v>
      </c>
      <c r="Y164" s="52">
        <f>'[9]NAW7 - HVP - SSEH'!Y161</f>
        <v>0</v>
      </c>
      <c r="Z164" s="52">
        <f>'[9]NAW7 - HVP - SSEH'!Z161</f>
        <v>0</v>
      </c>
      <c r="AA164" s="52">
        <f>'[9]NAW7 - HVP - SSEH'!AA161</f>
        <v>0</v>
      </c>
      <c r="AB164" s="52">
        <f>'[9]NAW7 - HVP - SSEH'!AB161</f>
        <v>0</v>
      </c>
      <c r="AC164" s="52">
        <f>'[9]NAW7 - HVP - SSEH'!AC161</f>
        <v>0</v>
      </c>
      <c r="AD164" s="59">
        <f t="shared" si="958"/>
        <v>0</v>
      </c>
      <c r="AE164" s="52">
        <f>'[9]NAW7 - HVP - SSEH'!AE161</f>
        <v>0</v>
      </c>
      <c r="AF164" s="52">
        <f>'[9]NAW7 - HVP - SSEH'!AF161</f>
        <v>0</v>
      </c>
      <c r="AG164" s="52">
        <f>'[9]NAW7 - HVP - SSEH'!AG161</f>
        <v>0</v>
      </c>
      <c r="AH164" s="52">
        <f>'[9]NAW7 - HVP - SSEH'!AH161</f>
        <v>0</v>
      </c>
      <c r="AI164" s="52">
        <f>'[9]NAW7 - HVP - SSEH'!AI161</f>
        <v>0</v>
      </c>
      <c r="AJ164" s="59">
        <f t="shared" si="959"/>
        <v>0</v>
      </c>
      <c r="AK164" s="52">
        <f>'[9]NAW7 - HVP - SSEH'!AK161</f>
        <v>0</v>
      </c>
      <c r="AL164" s="52">
        <f>'[9]NAW7 - HVP - SSEH'!AL161</f>
        <v>0</v>
      </c>
      <c r="AM164" s="52">
        <f>'[9]NAW7 - HVP - SSEH'!AM161</f>
        <v>0</v>
      </c>
      <c r="AN164" s="52">
        <f>'[9]NAW7 - HVP - SSEH'!AN161</f>
        <v>0</v>
      </c>
      <c r="AO164" s="52">
        <f>'[9]NAW7 - HVP - SSEH'!AO161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SSEH'!G162</f>
        <v>0</v>
      </c>
      <c r="H165" s="52">
        <f>'[9]NAW7 - HVP - SSEH'!H162</f>
        <v>0</v>
      </c>
      <c r="I165" s="52">
        <f>'[9]NAW7 - HVP - SSEH'!I162</f>
        <v>0</v>
      </c>
      <c r="J165" s="52">
        <f>'[9]NAW7 - HVP - SSEH'!J162</f>
        <v>0</v>
      </c>
      <c r="K165" s="52">
        <f>'[9]NAW7 - HVP - SSEH'!K162</f>
        <v>0</v>
      </c>
      <c r="L165" s="59">
        <f t="shared" si="955"/>
        <v>0</v>
      </c>
      <c r="M165" s="52">
        <f>'[9]NAW7 - HVP - SSEH'!M162</f>
        <v>0</v>
      </c>
      <c r="N165" s="52">
        <f>'[9]NAW7 - HVP - SSEH'!N162</f>
        <v>0</v>
      </c>
      <c r="O165" s="52">
        <f>'[9]NAW7 - HVP - SSEH'!O162</f>
        <v>0</v>
      </c>
      <c r="P165" s="52">
        <f>'[9]NAW7 - HVP - SSEH'!P162</f>
        <v>0</v>
      </c>
      <c r="Q165" s="52">
        <f>'[9]NAW7 - HVP - SSEH'!Q162</f>
        <v>0</v>
      </c>
      <c r="R165" s="59">
        <f t="shared" si="956"/>
        <v>0</v>
      </c>
      <c r="S165" s="52">
        <f>'[9]NAW7 - HVP - SSEH'!S162</f>
        <v>0</v>
      </c>
      <c r="T165" s="52">
        <f>'[9]NAW7 - HVP - SSEH'!T162</f>
        <v>0</v>
      </c>
      <c r="U165" s="52">
        <f>'[9]NAW7 - HVP - SSEH'!U162</f>
        <v>0</v>
      </c>
      <c r="V165" s="52">
        <f>'[9]NAW7 - HVP - SSEH'!V162</f>
        <v>0</v>
      </c>
      <c r="W165" s="52">
        <f>'[9]NAW7 - HVP - SSEH'!W162</f>
        <v>0</v>
      </c>
      <c r="X165" s="59">
        <f t="shared" si="957"/>
        <v>0</v>
      </c>
      <c r="Y165" s="52">
        <f>'[9]NAW7 - HVP - SSEH'!Y162</f>
        <v>0</v>
      </c>
      <c r="Z165" s="52">
        <f>'[9]NAW7 - HVP - SSEH'!Z162</f>
        <v>0</v>
      </c>
      <c r="AA165" s="52">
        <f>'[9]NAW7 - HVP - SSEH'!AA162</f>
        <v>0</v>
      </c>
      <c r="AB165" s="52">
        <f>'[9]NAW7 - HVP - SSEH'!AB162</f>
        <v>0</v>
      </c>
      <c r="AC165" s="52">
        <f>'[9]NAW7 - HVP - SSEH'!AC162</f>
        <v>0</v>
      </c>
      <c r="AD165" s="59">
        <f t="shared" si="958"/>
        <v>0</v>
      </c>
      <c r="AE165" s="52">
        <f>'[9]NAW7 - HVP - SSEH'!AE162</f>
        <v>0</v>
      </c>
      <c r="AF165" s="52">
        <f>'[9]NAW7 - HVP - SSEH'!AF162</f>
        <v>0</v>
      </c>
      <c r="AG165" s="52">
        <f>'[9]NAW7 - HVP - SSEH'!AG162</f>
        <v>0</v>
      </c>
      <c r="AH165" s="52">
        <f>'[9]NAW7 - HVP - SSEH'!AH162</f>
        <v>0</v>
      </c>
      <c r="AI165" s="52">
        <f>'[9]NAW7 - HVP - SSEH'!AI162</f>
        <v>0</v>
      </c>
      <c r="AJ165" s="59">
        <f t="shared" si="959"/>
        <v>0</v>
      </c>
      <c r="AK165" s="52">
        <f>'[9]NAW7 - HVP - SSEH'!AK162</f>
        <v>0</v>
      </c>
      <c r="AL165" s="52">
        <f>'[9]NAW7 - HVP - SSEH'!AL162</f>
        <v>0</v>
      </c>
      <c r="AM165" s="52">
        <f>'[9]NAW7 - HVP - SSEH'!AM162</f>
        <v>0</v>
      </c>
      <c r="AN165" s="52">
        <f>'[9]NAW7 - HVP - SSEH'!AN162</f>
        <v>0</v>
      </c>
      <c r="AO165" s="52">
        <f>'[9]NAW7 - HVP - SSEH'!AO162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SSEH'!G164</f>
        <v>0</v>
      </c>
      <c r="H167" s="52">
        <f>'[9]NAW7 - HVP - SSEH'!H164</f>
        <v>0</v>
      </c>
      <c r="I167" s="52">
        <f>'[9]NAW7 - HVP - SSEH'!I164</f>
        <v>0</v>
      </c>
      <c r="J167" s="52">
        <f>'[9]NAW7 - HVP - SSEH'!J164</f>
        <v>0</v>
      </c>
      <c r="K167" s="52">
        <f>'[9]NAW7 - HVP - SSEH'!K164</f>
        <v>0</v>
      </c>
      <c r="L167" s="53">
        <f>SUM(G167:K167)</f>
        <v>0</v>
      </c>
      <c r="M167" s="69">
        <f>'[9]NAW7 - HVP - SSEH'!M164</f>
        <v>0</v>
      </c>
      <c r="N167" s="69">
        <f>'[9]NAW7 - HVP - SSEH'!N164</f>
        <v>0</v>
      </c>
      <c r="O167" s="69">
        <f>'[9]NAW7 - HVP - SSEH'!O164</f>
        <v>0</v>
      </c>
      <c r="P167" s="69">
        <f>'[9]NAW7 - HVP - SSEH'!P164</f>
        <v>0</v>
      </c>
      <c r="Q167" s="69">
        <f>'[9]NAW7 - HVP - SSEH'!Q164</f>
        <v>0</v>
      </c>
      <c r="R167" s="53">
        <f>SUM(M167:Q167)</f>
        <v>0</v>
      </c>
      <c r="S167" s="52">
        <f>'[9]NAW7 - HVP - SSEH'!S164</f>
        <v>0</v>
      </c>
      <c r="T167" s="52">
        <f>'[9]NAW7 - HVP - SSEH'!T164</f>
        <v>0</v>
      </c>
      <c r="U167" s="52">
        <f>'[9]NAW7 - HVP - SSEH'!U164</f>
        <v>0</v>
      </c>
      <c r="V167" s="52">
        <f>'[9]NAW7 - HVP - SSEH'!V164</f>
        <v>0</v>
      </c>
      <c r="W167" s="52">
        <f>'[9]NAW7 - HVP - SSEH'!W164</f>
        <v>0</v>
      </c>
      <c r="X167" s="53">
        <f>SUM(S167:W167)</f>
        <v>0</v>
      </c>
      <c r="Y167" s="69">
        <f>'[9]NAW7 - HVP - SSEH'!Y164</f>
        <v>0</v>
      </c>
      <c r="Z167" s="69">
        <f>'[9]NAW7 - HVP - SSEH'!Z164</f>
        <v>0</v>
      </c>
      <c r="AA167" s="69">
        <f>'[9]NAW7 - HVP - SSEH'!AA164</f>
        <v>0</v>
      </c>
      <c r="AB167" s="69">
        <f>'[9]NAW7 - HVP - SSEH'!AB164</f>
        <v>0</v>
      </c>
      <c r="AC167" s="69">
        <f>'[9]NAW7 - HVP - SSEH'!AC164</f>
        <v>0</v>
      </c>
      <c r="AD167" s="53">
        <f>SUM(Y167:AC167)</f>
        <v>0</v>
      </c>
      <c r="AE167" s="54">
        <f>'[9]NAW7 - HVP - SSEH'!AE164</f>
        <v>0</v>
      </c>
      <c r="AF167" s="54">
        <f>'[9]NAW7 - HVP - SSEH'!AF164</f>
        <v>0</v>
      </c>
      <c r="AG167" s="54">
        <f>'[9]NAW7 - HVP - SSEH'!AG164</f>
        <v>0</v>
      </c>
      <c r="AH167" s="54">
        <f>'[9]NAW7 - HVP - SSEH'!AH164</f>
        <v>0</v>
      </c>
      <c r="AI167" s="54">
        <f>'[9]NAW7 - HVP - SSEH'!AI164</f>
        <v>0</v>
      </c>
      <c r="AJ167" s="53">
        <f>SUM(AE167:AI167)</f>
        <v>0</v>
      </c>
      <c r="AK167" s="69">
        <f>'[9]NAW7 - HVP - SSEH'!AK164</f>
        <v>0</v>
      </c>
      <c r="AL167" s="69">
        <f>'[9]NAW7 - HVP - SSEH'!AL164</f>
        <v>0</v>
      </c>
      <c r="AM167" s="69">
        <f>'[9]NAW7 - HVP - SSEH'!AM164</f>
        <v>0</v>
      </c>
      <c r="AN167" s="69">
        <f>'[9]NAW7 - HVP - SSEH'!AN164</f>
        <v>0</v>
      </c>
      <c r="AO167" s="69">
        <f>'[9]NAW7 - HVP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SSEH'!G165</f>
        <v>0</v>
      </c>
      <c r="H168" s="52">
        <f>'[9]NAW7 - HVP - SSEH'!H165</f>
        <v>0</v>
      </c>
      <c r="I168" s="52">
        <f>'[9]NAW7 - HVP - SSEH'!I165</f>
        <v>0</v>
      </c>
      <c r="J168" s="52">
        <f>'[9]NAW7 - HVP - SSEH'!J165</f>
        <v>0</v>
      </c>
      <c r="K168" s="52">
        <f>'[9]NAW7 - HVP - SSEH'!K165</f>
        <v>0</v>
      </c>
      <c r="L168" s="59">
        <f t="shared" ref="L168:L170" si="986">SUM(G168:K168)</f>
        <v>0</v>
      </c>
      <c r="M168" s="52">
        <f>'[9]NAW7 - HVP - SSEH'!M165</f>
        <v>0</v>
      </c>
      <c r="N168" s="52">
        <f>'[9]NAW7 - HVP - SSEH'!N165</f>
        <v>0</v>
      </c>
      <c r="O168" s="52">
        <f>'[9]NAW7 - HVP - SSEH'!O165</f>
        <v>0</v>
      </c>
      <c r="P168" s="52">
        <f>'[9]NAW7 - HVP - SSEH'!P165</f>
        <v>0</v>
      </c>
      <c r="Q168" s="52">
        <f>'[9]NAW7 - HVP - SSEH'!Q165</f>
        <v>0</v>
      </c>
      <c r="R168" s="59">
        <f t="shared" ref="R168:R170" si="987">SUM(M168:Q168)</f>
        <v>0</v>
      </c>
      <c r="S168" s="52">
        <f>'[9]NAW7 - HVP - SSEH'!S165</f>
        <v>0</v>
      </c>
      <c r="T168" s="52">
        <f>'[9]NAW7 - HVP - SSEH'!T165</f>
        <v>0</v>
      </c>
      <c r="U168" s="52">
        <f>'[9]NAW7 - HVP - SSEH'!U165</f>
        <v>0</v>
      </c>
      <c r="V168" s="52">
        <f>'[9]NAW7 - HVP - SSEH'!V165</f>
        <v>0</v>
      </c>
      <c r="W168" s="52">
        <f>'[9]NAW7 - HVP - SSEH'!W165</f>
        <v>0</v>
      </c>
      <c r="X168" s="59">
        <f t="shared" ref="X168:X170" si="988">SUM(S168:W168)</f>
        <v>0</v>
      </c>
      <c r="Y168" s="52">
        <f>'[9]NAW7 - HVP - SSEH'!Y165</f>
        <v>0</v>
      </c>
      <c r="Z168" s="52">
        <f>'[9]NAW7 - HVP - SSEH'!Z165</f>
        <v>0</v>
      </c>
      <c r="AA168" s="52">
        <f>'[9]NAW7 - HVP - SSEH'!AA165</f>
        <v>0</v>
      </c>
      <c r="AB168" s="52">
        <f>'[9]NAW7 - HVP - SSEH'!AB165</f>
        <v>0</v>
      </c>
      <c r="AC168" s="52">
        <f>'[9]NAW7 - HVP - SSEH'!AC165</f>
        <v>0</v>
      </c>
      <c r="AD168" s="59">
        <f t="shared" ref="AD168:AD170" si="989">SUM(Y168:AC168)</f>
        <v>0</v>
      </c>
      <c r="AE168" s="52">
        <f>'[9]NAW7 - HVP - SSEH'!AE165</f>
        <v>0</v>
      </c>
      <c r="AF168" s="52">
        <f>'[9]NAW7 - HVP - SSEH'!AF165</f>
        <v>0</v>
      </c>
      <c r="AG168" s="52">
        <f>'[9]NAW7 - HVP - SSEH'!AG165</f>
        <v>0</v>
      </c>
      <c r="AH168" s="52">
        <f>'[9]NAW7 - HVP - SSEH'!AH165</f>
        <v>0</v>
      </c>
      <c r="AI168" s="52">
        <f>'[9]NAW7 - HVP - SSEH'!AI165</f>
        <v>0</v>
      </c>
      <c r="AJ168" s="59">
        <f t="shared" ref="AJ168:AJ170" si="990">SUM(AE168:AI168)</f>
        <v>0</v>
      </c>
      <c r="AK168" s="52">
        <f>'[9]NAW7 - HVP - SSEH'!AK165</f>
        <v>0</v>
      </c>
      <c r="AL168" s="52">
        <f>'[9]NAW7 - HVP - SSEH'!AL165</f>
        <v>0</v>
      </c>
      <c r="AM168" s="52">
        <f>'[9]NAW7 - HVP - SSEH'!AM165</f>
        <v>0</v>
      </c>
      <c r="AN168" s="52">
        <f>'[9]NAW7 - HVP - SSEH'!AN165</f>
        <v>0</v>
      </c>
      <c r="AO168" s="52">
        <f>'[9]NAW7 - HVP - SSEH'!AO165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SSEH'!G166</f>
        <v>0</v>
      </c>
      <c r="H169" s="52">
        <f>'[9]NAW7 - HVP - SSEH'!H166</f>
        <v>0</v>
      </c>
      <c r="I169" s="52">
        <f>'[9]NAW7 - HVP - SSEH'!I166</f>
        <v>0</v>
      </c>
      <c r="J169" s="52">
        <f>'[9]NAW7 - HVP - SSEH'!J166</f>
        <v>0</v>
      </c>
      <c r="K169" s="52">
        <f>'[9]NAW7 - HVP - SSEH'!K166</f>
        <v>0</v>
      </c>
      <c r="L169" s="59">
        <f t="shared" si="986"/>
        <v>0</v>
      </c>
      <c r="M169" s="52">
        <f>'[9]NAW7 - HVP - SSEH'!M166</f>
        <v>0</v>
      </c>
      <c r="N169" s="52">
        <f>'[9]NAW7 - HVP - SSEH'!N166</f>
        <v>0</v>
      </c>
      <c r="O169" s="52">
        <f>'[9]NAW7 - HVP - SSEH'!O166</f>
        <v>0</v>
      </c>
      <c r="P169" s="52">
        <f>'[9]NAW7 - HVP - SSEH'!P166</f>
        <v>0</v>
      </c>
      <c r="Q169" s="52">
        <f>'[9]NAW7 - HVP - SSEH'!Q166</f>
        <v>0</v>
      </c>
      <c r="R169" s="59">
        <f t="shared" si="987"/>
        <v>0</v>
      </c>
      <c r="S169" s="52">
        <f>'[9]NAW7 - HVP - SSEH'!S166</f>
        <v>0</v>
      </c>
      <c r="T169" s="52">
        <f>'[9]NAW7 - HVP - SSEH'!T166</f>
        <v>0</v>
      </c>
      <c r="U169" s="52">
        <f>'[9]NAW7 - HVP - SSEH'!U166</f>
        <v>0</v>
      </c>
      <c r="V169" s="52">
        <f>'[9]NAW7 - HVP - SSEH'!V166</f>
        <v>0</v>
      </c>
      <c r="W169" s="52">
        <f>'[9]NAW7 - HVP - SSEH'!W166</f>
        <v>0</v>
      </c>
      <c r="X169" s="59">
        <f t="shared" si="988"/>
        <v>0</v>
      </c>
      <c r="Y169" s="52">
        <f>'[9]NAW7 - HVP - SSEH'!Y166</f>
        <v>0</v>
      </c>
      <c r="Z169" s="52">
        <f>'[9]NAW7 - HVP - SSEH'!Z166</f>
        <v>0</v>
      </c>
      <c r="AA169" s="52">
        <f>'[9]NAW7 - HVP - SSEH'!AA166</f>
        <v>0</v>
      </c>
      <c r="AB169" s="52">
        <f>'[9]NAW7 - HVP - SSEH'!AB166</f>
        <v>0</v>
      </c>
      <c r="AC169" s="52">
        <f>'[9]NAW7 - HVP - SSEH'!AC166</f>
        <v>0</v>
      </c>
      <c r="AD169" s="59">
        <f t="shared" si="989"/>
        <v>0</v>
      </c>
      <c r="AE169" s="52">
        <f>'[9]NAW7 - HVP - SSEH'!AE166</f>
        <v>0</v>
      </c>
      <c r="AF169" s="52">
        <f>'[9]NAW7 - HVP - SSEH'!AF166</f>
        <v>0</v>
      </c>
      <c r="AG169" s="52">
        <f>'[9]NAW7 - HVP - SSEH'!AG166</f>
        <v>0</v>
      </c>
      <c r="AH169" s="52">
        <f>'[9]NAW7 - HVP - SSEH'!AH166</f>
        <v>0</v>
      </c>
      <c r="AI169" s="52">
        <f>'[9]NAW7 - HVP - SSEH'!AI166</f>
        <v>0</v>
      </c>
      <c r="AJ169" s="59">
        <f t="shared" si="990"/>
        <v>0</v>
      </c>
      <c r="AK169" s="52">
        <f>'[9]NAW7 - HVP - SSEH'!AK166</f>
        <v>0</v>
      </c>
      <c r="AL169" s="52">
        <f>'[9]NAW7 - HVP - SSEH'!AL166</f>
        <v>0</v>
      </c>
      <c r="AM169" s="52">
        <f>'[9]NAW7 - HVP - SSEH'!AM166</f>
        <v>0</v>
      </c>
      <c r="AN169" s="52">
        <f>'[9]NAW7 - HVP - SSEH'!AN166</f>
        <v>0</v>
      </c>
      <c r="AO169" s="52">
        <f>'[9]NAW7 - HVP - SSEH'!AO166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SSEH'!G167</f>
        <v>0</v>
      </c>
      <c r="H170" s="52">
        <f>'[9]NAW7 - HVP - SSEH'!H167</f>
        <v>0</v>
      </c>
      <c r="I170" s="52">
        <f>'[9]NAW7 - HVP - SSEH'!I167</f>
        <v>0</v>
      </c>
      <c r="J170" s="52">
        <f>'[9]NAW7 - HVP - SSEH'!J167</f>
        <v>0</v>
      </c>
      <c r="K170" s="52">
        <f>'[9]NAW7 - HVP - SSEH'!K167</f>
        <v>0</v>
      </c>
      <c r="L170" s="59">
        <f t="shared" si="986"/>
        <v>0</v>
      </c>
      <c r="M170" s="52">
        <f>'[9]NAW7 - HVP - SSEH'!M167</f>
        <v>0</v>
      </c>
      <c r="N170" s="52">
        <f>'[9]NAW7 - HVP - SSEH'!N167</f>
        <v>0</v>
      </c>
      <c r="O170" s="52">
        <f>'[9]NAW7 - HVP - SSEH'!O167</f>
        <v>0</v>
      </c>
      <c r="P170" s="52">
        <f>'[9]NAW7 - HVP - SSEH'!P167</f>
        <v>0</v>
      </c>
      <c r="Q170" s="52">
        <f>'[9]NAW7 - HVP - SSEH'!Q167</f>
        <v>0</v>
      </c>
      <c r="R170" s="59">
        <f t="shared" si="987"/>
        <v>0</v>
      </c>
      <c r="S170" s="52">
        <f>'[9]NAW7 - HVP - SSEH'!S167</f>
        <v>0</v>
      </c>
      <c r="T170" s="52">
        <f>'[9]NAW7 - HVP - SSEH'!T167</f>
        <v>0</v>
      </c>
      <c r="U170" s="52">
        <f>'[9]NAW7 - HVP - SSEH'!U167</f>
        <v>0</v>
      </c>
      <c r="V170" s="52">
        <f>'[9]NAW7 - HVP - SSEH'!V167</f>
        <v>0</v>
      </c>
      <c r="W170" s="52">
        <f>'[9]NAW7 - HVP - SSEH'!W167</f>
        <v>0</v>
      </c>
      <c r="X170" s="59">
        <f t="shared" si="988"/>
        <v>0</v>
      </c>
      <c r="Y170" s="52">
        <f>'[9]NAW7 - HVP - SSEH'!Y167</f>
        <v>0</v>
      </c>
      <c r="Z170" s="52">
        <f>'[9]NAW7 - HVP - SSEH'!Z167</f>
        <v>0</v>
      </c>
      <c r="AA170" s="52">
        <f>'[9]NAW7 - HVP - SSEH'!AA167</f>
        <v>0</v>
      </c>
      <c r="AB170" s="52">
        <f>'[9]NAW7 - HVP - SSEH'!AB167</f>
        <v>0</v>
      </c>
      <c r="AC170" s="52">
        <f>'[9]NAW7 - HVP - SSEH'!AC167</f>
        <v>0</v>
      </c>
      <c r="AD170" s="59">
        <f t="shared" si="989"/>
        <v>0</v>
      </c>
      <c r="AE170" s="52">
        <f>'[9]NAW7 - HVP - SSEH'!AE167</f>
        <v>0</v>
      </c>
      <c r="AF170" s="52">
        <f>'[9]NAW7 - HVP - SSEH'!AF167</f>
        <v>0</v>
      </c>
      <c r="AG170" s="52">
        <f>'[9]NAW7 - HVP - SSEH'!AG167</f>
        <v>0</v>
      </c>
      <c r="AH170" s="52">
        <f>'[9]NAW7 - HVP - SSEH'!AH167</f>
        <v>0</v>
      </c>
      <c r="AI170" s="52">
        <f>'[9]NAW7 - HVP - SSEH'!AI167</f>
        <v>0</v>
      </c>
      <c r="AJ170" s="59">
        <f t="shared" si="990"/>
        <v>0</v>
      </c>
      <c r="AK170" s="52">
        <f>'[9]NAW7 - HVP - SSEH'!AK167</f>
        <v>0</v>
      </c>
      <c r="AL170" s="52">
        <f>'[9]NAW7 - HVP - SSEH'!AL167</f>
        <v>0</v>
      </c>
      <c r="AM170" s="52">
        <f>'[9]NAW7 - HVP - SSEH'!AM167</f>
        <v>0</v>
      </c>
      <c r="AN170" s="52">
        <f>'[9]NAW7 - HVP - SSEH'!AN167</f>
        <v>0</v>
      </c>
      <c r="AO170" s="52">
        <f>'[9]NAW7 - HVP - SSEH'!AO167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09">SUM(CD171,CD166,CD161,CD156,CD151,CD146,CD141,CD136,CD131,CD126,CD121,CD116,CD111)</f>
        <v>41780159.552283794</v>
      </c>
      <c r="CE172" s="198">
        <f t="shared" si="1009"/>
        <v>240329662.35328615</v>
      </c>
      <c r="CF172" s="198">
        <f t="shared" si="1009"/>
        <v>191856628.09706962</v>
      </c>
      <c r="CG172" s="198">
        <f t="shared" si="1009"/>
        <v>91719323.074901953</v>
      </c>
      <c r="CH172" s="198">
        <f t="shared" si="872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10">SUM(CL171,CL166,CL161,CL156,CL151,CL146,CL141,CL136,CL131,CL126,CL121,CL116,CL111)</f>
        <v>41364950.703726813</v>
      </c>
      <c r="CM172" s="198">
        <f t="shared" si="1010"/>
        <v>239454753.67232752</v>
      </c>
      <c r="CN172" s="198">
        <f t="shared" si="1010"/>
        <v>179551959.64885014</v>
      </c>
      <c r="CO172" s="198">
        <f t="shared" si="1010"/>
        <v>84327905.04712069</v>
      </c>
      <c r="CP172" s="198">
        <f t="shared" si="813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11">SUM(CT171,CT166,CT161,CT156,CT151,CT146,CT141,CT136,CT131,CT126,CT121,CT116,CT111)</f>
        <v>45482883.867413945</v>
      </c>
      <c r="CU172" s="198">
        <f t="shared" si="1011"/>
        <v>220471489.27221552</v>
      </c>
      <c r="CV172" s="198">
        <f t="shared" si="1011"/>
        <v>223923334.66013813</v>
      </c>
      <c r="CW172" s="198">
        <f t="shared" si="1011"/>
        <v>132067462.39802706</v>
      </c>
      <c r="CX172" s="198">
        <f t="shared" si="815"/>
        <v>642739382.31932878</v>
      </c>
      <c r="CY172" s="6"/>
      <c r="CZ172" s="6"/>
      <c r="DA172" s="198">
        <f>SUM(DA171,DA166,DA161,DA156,DA151,DA146,DA141,DA136,DA131,DA126,DA121,DA116,DA111)</f>
        <v>20794212.121534064</v>
      </c>
      <c r="DB172" s="198">
        <f t="shared" ref="DB172:DE172" si="1012">SUM(DB171,DB166,DB161,DB156,DB151,DB146,DB141,DB136,DB131,DB126,DB121,DB116,DB111)</f>
        <v>45482883.867413945</v>
      </c>
      <c r="DC172" s="198">
        <f t="shared" si="1012"/>
        <v>220471489.27221552</v>
      </c>
      <c r="DD172" s="198">
        <f t="shared" si="1012"/>
        <v>223923334.66013813</v>
      </c>
      <c r="DE172" s="198">
        <f t="shared" si="1012"/>
        <v>132067462.39802706</v>
      </c>
      <c r="DF172" s="198">
        <f t="shared" si="817"/>
        <v>642739382.31932878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13">SUM(DJ171,DJ166,DJ161,DJ156,DJ151,DJ146,DJ141,DJ136,DJ131,DJ126,DJ121,DJ116,DJ111)</f>
        <v>49536895.346354209</v>
      </c>
      <c r="DK172" s="198">
        <f t="shared" si="1013"/>
        <v>201458305.50130048</v>
      </c>
      <c r="DL172" s="198">
        <f t="shared" si="1013"/>
        <v>268710260.05388153</v>
      </c>
      <c r="DM172" s="198">
        <f t="shared" si="1013"/>
        <v>180041593.64349854</v>
      </c>
      <c r="DN172" s="198">
        <f t="shared" si="826"/>
        <v>717321165.88262081</v>
      </c>
      <c r="DO172" s="6"/>
      <c r="DP172" s="6"/>
      <c r="DQ172" s="198">
        <f>SUM(DQ171,DQ166,DQ161,DQ156,DQ151,DQ146,DQ141,DQ136,DQ131,DQ126,DQ121,DQ116,DQ111)</f>
        <v>17574111.337586083</v>
      </c>
      <c r="DR172" s="198">
        <f t="shared" ref="DR172:DU172" si="1014">SUM(DR171,DR166,DR161,DR156,DR151,DR146,DR141,DR136,DR131,DR126,DR121,DR116,DR111)</f>
        <v>49536895.346354209</v>
      </c>
      <c r="DS172" s="198">
        <f t="shared" si="1014"/>
        <v>201458305.50130048</v>
      </c>
      <c r="DT172" s="198">
        <f t="shared" si="1014"/>
        <v>268710260.05388153</v>
      </c>
      <c r="DU172" s="198">
        <f t="shared" si="1014"/>
        <v>180041593.64349854</v>
      </c>
      <c r="DV172" s="198">
        <f t="shared" si="820"/>
        <v>717321165.88262081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'[9]NAW7 - HVP - SSEH'!G171</f>
        <v>0</v>
      </c>
      <c r="H174" s="52">
        <f>'[9]NAW7 - HVP - SSEH'!H171</f>
        <v>0</v>
      </c>
      <c r="I174" s="52">
        <f>'[9]NAW7 - HVP - SSEH'!I171</f>
        <v>0</v>
      </c>
      <c r="J174" s="52">
        <f>'[9]NAW7 - HVP - SSEH'!J171</f>
        <v>0</v>
      </c>
      <c r="K174" s="52">
        <f>'[9]NAW7 - HVP - SSEH'!K171</f>
        <v>0</v>
      </c>
      <c r="L174" s="80">
        <f>SUM(G174:K174)</f>
        <v>0</v>
      </c>
      <c r="M174" s="52">
        <f>'[9]NAW7 - HVP - SSEH'!M171</f>
        <v>0</v>
      </c>
      <c r="N174" s="52">
        <f>'[9]NAW7 - HVP - SSEH'!N171</f>
        <v>0</v>
      </c>
      <c r="O174" s="52">
        <f>'[9]NAW7 - HVP - SSEH'!O171</f>
        <v>0</v>
      </c>
      <c r="P174" s="52">
        <f>'[9]NAW7 - HVP - SSEH'!P171</f>
        <v>0</v>
      </c>
      <c r="Q174" s="52">
        <f>'[9]NAW7 - HVP - SSEH'!Q171</f>
        <v>0</v>
      </c>
      <c r="R174" s="53">
        <f>SUM(M174:Q174)</f>
        <v>0</v>
      </c>
      <c r="S174" s="52">
        <f>'[9]NAW7 - HVP - SSEH'!S171</f>
        <v>0</v>
      </c>
      <c r="T174" s="52">
        <f>'[9]NAW7 - HVP - SSEH'!T171</f>
        <v>0</v>
      </c>
      <c r="U174" s="52">
        <f>'[9]NAW7 - HVP - SSEH'!U171</f>
        <v>0</v>
      </c>
      <c r="V174" s="52">
        <f>'[9]NAW7 - HVP - SSEH'!V171</f>
        <v>0</v>
      </c>
      <c r="W174" s="52">
        <f>'[9]NAW7 - HVP - SSEH'!W171</f>
        <v>0</v>
      </c>
      <c r="X174" s="53">
        <f>SUM(S174:W174)</f>
        <v>0</v>
      </c>
      <c r="Y174" s="54">
        <f>'[9]NAW7 - HVP - SSEH'!Y171</f>
        <v>0</v>
      </c>
      <c r="Z174" s="54">
        <f>'[9]NAW7 - HVP - SSEH'!Z171</f>
        <v>0</v>
      </c>
      <c r="AA174" s="54">
        <f>'[9]NAW7 - HVP - SSEH'!AA171</f>
        <v>0</v>
      </c>
      <c r="AB174" s="54">
        <f>'[9]NAW7 - HVP - SSEH'!AB171</f>
        <v>0</v>
      </c>
      <c r="AC174" s="54">
        <f>'[9]NAW7 - HVP - SSEH'!AC171</f>
        <v>0</v>
      </c>
      <c r="AD174" s="53">
        <f>SUM(Y174:AC174)</f>
        <v>0</v>
      </c>
      <c r="AE174" s="54">
        <f>'[9]NAW7 - HVP - SSEH'!AE171</f>
        <v>0</v>
      </c>
      <c r="AF174" s="54">
        <f>'[9]NAW7 - HVP - SSEH'!AF171</f>
        <v>0</v>
      </c>
      <c r="AG174" s="54">
        <f>'[9]NAW7 - HVP - SSEH'!AG171</f>
        <v>0</v>
      </c>
      <c r="AH174" s="54">
        <f>'[9]NAW7 - HVP - SSEH'!AH171</f>
        <v>0</v>
      </c>
      <c r="AI174" s="54">
        <f>'[9]NAW7 - HVP - SSEH'!AI171</f>
        <v>0</v>
      </c>
      <c r="AJ174" s="53">
        <f>SUM(AE174:AI174)</f>
        <v>0</v>
      </c>
      <c r="AK174" s="54">
        <f>'[9]NAW7 - HVP - SSEH'!AK171</f>
        <v>0</v>
      </c>
      <c r="AL174" s="54">
        <f>'[9]NAW7 - HVP - SSEH'!AL171</f>
        <v>0</v>
      </c>
      <c r="AM174" s="54">
        <f>'[9]NAW7 - HVP - SSEH'!AM171</f>
        <v>0</v>
      </c>
      <c r="AN174" s="54">
        <f>'[9]NAW7 - HVP - SSEH'!AN171</f>
        <v>0</v>
      </c>
      <c r="AO174" s="54">
        <f>'[9]NAW7 - HVP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'[9]NAW7 - HVP - SSEH'!G172</f>
        <v>0</v>
      </c>
      <c r="H175" s="52">
        <f>'[9]NAW7 - HVP - SSEH'!H172</f>
        <v>0</v>
      </c>
      <c r="I175" s="52">
        <f>'[9]NAW7 - HVP - SSEH'!I172</f>
        <v>0</v>
      </c>
      <c r="J175" s="52">
        <f>'[9]NAW7 - HVP - SSEH'!J172</f>
        <v>0</v>
      </c>
      <c r="K175" s="52">
        <f>'[9]NAW7 - HVP - SSEH'!K172</f>
        <v>0</v>
      </c>
      <c r="L175" s="59">
        <f t="shared" ref="L175:L177" si="1023">SUM(G175:K175)</f>
        <v>0</v>
      </c>
      <c r="M175" s="52">
        <f>'[9]NAW7 - HVP - SSEH'!M172</f>
        <v>0</v>
      </c>
      <c r="N175" s="52">
        <f>'[9]NAW7 - HVP - SSEH'!N172</f>
        <v>0</v>
      </c>
      <c r="O175" s="52">
        <f>'[9]NAW7 - HVP - SSEH'!O172</f>
        <v>0</v>
      </c>
      <c r="P175" s="52">
        <f>'[9]NAW7 - HVP - SSEH'!P172</f>
        <v>0</v>
      </c>
      <c r="Q175" s="52">
        <f>'[9]NAW7 - HVP - SSEH'!Q172</f>
        <v>0</v>
      </c>
      <c r="R175" s="59">
        <f t="shared" ref="R175:R177" si="1024">SUM(M175:Q175)</f>
        <v>0</v>
      </c>
      <c r="S175" s="52">
        <f>'[9]NAW7 - HVP - SSEH'!S172</f>
        <v>0</v>
      </c>
      <c r="T175" s="52">
        <f>'[9]NAW7 - HVP - SSEH'!T172</f>
        <v>0</v>
      </c>
      <c r="U175" s="52">
        <f>'[9]NAW7 - HVP - SSEH'!U172</f>
        <v>0</v>
      </c>
      <c r="V175" s="52">
        <f>'[9]NAW7 - HVP - SSEH'!V172</f>
        <v>0</v>
      </c>
      <c r="W175" s="52">
        <f>'[9]NAW7 - HVP - SSEH'!W172</f>
        <v>0</v>
      </c>
      <c r="X175" s="59">
        <f t="shared" ref="X175:X177" si="1025">SUM(S175:W175)</f>
        <v>0</v>
      </c>
      <c r="Y175" s="52">
        <f>'[9]NAW7 - HVP - SSEH'!Y172</f>
        <v>0</v>
      </c>
      <c r="Z175" s="52">
        <f>'[9]NAW7 - HVP - SSEH'!Z172</f>
        <v>0</v>
      </c>
      <c r="AA175" s="52">
        <f>'[9]NAW7 - HVP - SSEH'!AA172</f>
        <v>0</v>
      </c>
      <c r="AB175" s="52">
        <f>'[9]NAW7 - HVP - SSEH'!AB172</f>
        <v>0</v>
      </c>
      <c r="AC175" s="52">
        <f>'[9]NAW7 - HVP - SSEH'!AC172</f>
        <v>0</v>
      </c>
      <c r="AD175" s="59">
        <f t="shared" ref="AD175:AD177" si="1026">SUM(Y175:AC175)</f>
        <v>0</v>
      </c>
      <c r="AE175" s="52">
        <f>'[9]NAW7 - HVP - SSEH'!AE172</f>
        <v>0</v>
      </c>
      <c r="AF175" s="52">
        <f>'[9]NAW7 - HVP - SSEH'!AF172</f>
        <v>0</v>
      </c>
      <c r="AG175" s="52">
        <f>'[9]NAW7 - HVP - SSEH'!AG172</f>
        <v>0</v>
      </c>
      <c r="AH175" s="52">
        <f>'[9]NAW7 - HVP - SSEH'!AH172</f>
        <v>0</v>
      </c>
      <c r="AI175" s="52">
        <f>'[9]NAW7 - HVP - SSEH'!AI172</f>
        <v>0</v>
      </c>
      <c r="AJ175" s="59">
        <f t="shared" ref="AJ175:AJ177" si="1027">SUM(AE175:AI175)</f>
        <v>0</v>
      </c>
      <c r="AK175" s="52">
        <f>'[9]NAW7 - HVP - SSEH'!AK172</f>
        <v>0</v>
      </c>
      <c r="AL175" s="52">
        <f>'[9]NAW7 - HVP - SSEH'!AL172</f>
        <v>0</v>
      </c>
      <c r="AM175" s="52">
        <f>'[9]NAW7 - HVP - SSEH'!AM172</f>
        <v>0</v>
      </c>
      <c r="AN175" s="52">
        <f>'[9]NAW7 - HVP - SSEH'!AN172</f>
        <v>0</v>
      </c>
      <c r="AO175" s="52">
        <f>'[9]NAW7 - HVP - SSEH'!AO172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'[9]NAW7 - HVP - SSEH'!G173</f>
        <v>0</v>
      </c>
      <c r="H176" s="52">
        <f>'[9]NAW7 - HVP - SSEH'!H173</f>
        <v>0</v>
      </c>
      <c r="I176" s="52">
        <f>'[9]NAW7 - HVP - SSEH'!I173</f>
        <v>0</v>
      </c>
      <c r="J176" s="52">
        <f>'[9]NAW7 - HVP - SSEH'!J173</f>
        <v>0</v>
      </c>
      <c r="K176" s="52">
        <f>'[9]NAW7 - HVP - SSEH'!K173</f>
        <v>0</v>
      </c>
      <c r="L176" s="59">
        <f t="shared" si="1023"/>
        <v>0</v>
      </c>
      <c r="M176" s="52">
        <f>'[9]NAW7 - HVP - SSEH'!M173</f>
        <v>0</v>
      </c>
      <c r="N176" s="52">
        <f>'[9]NAW7 - HVP - SSEH'!N173</f>
        <v>0</v>
      </c>
      <c r="O176" s="52">
        <f>'[9]NAW7 - HVP - SSEH'!O173</f>
        <v>0</v>
      </c>
      <c r="P176" s="52">
        <f>'[9]NAW7 - HVP - SSEH'!P173</f>
        <v>0</v>
      </c>
      <c r="Q176" s="52">
        <f>'[9]NAW7 - HVP - SSEH'!Q173</f>
        <v>0</v>
      </c>
      <c r="R176" s="59">
        <f t="shared" si="1024"/>
        <v>0</v>
      </c>
      <c r="S176" s="52">
        <f>'[9]NAW7 - HVP - SSEH'!S173</f>
        <v>0</v>
      </c>
      <c r="T176" s="52">
        <f>'[9]NAW7 - HVP - SSEH'!T173</f>
        <v>0</v>
      </c>
      <c r="U176" s="52">
        <f>'[9]NAW7 - HVP - SSEH'!U173</f>
        <v>0</v>
      </c>
      <c r="V176" s="52">
        <f>'[9]NAW7 - HVP - SSEH'!V173</f>
        <v>0</v>
      </c>
      <c r="W176" s="52">
        <f>'[9]NAW7 - HVP - SSEH'!W173</f>
        <v>0</v>
      </c>
      <c r="X176" s="59">
        <f t="shared" si="1025"/>
        <v>0</v>
      </c>
      <c r="Y176" s="52">
        <f>'[9]NAW7 - HVP - SSEH'!Y173</f>
        <v>0</v>
      </c>
      <c r="Z176" s="52">
        <f>'[9]NAW7 - HVP - SSEH'!Z173</f>
        <v>0</v>
      </c>
      <c r="AA176" s="52">
        <f>'[9]NAW7 - HVP - SSEH'!AA173</f>
        <v>0</v>
      </c>
      <c r="AB176" s="52">
        <f>'[9]NAW7 - HVP - SSEH'!AB173</f>
        <v>0</v>
      </c>
      <c r="AC176" s="52">
        <f>'[9]NAW7 - HVP - SSEH'!AC173</f>
        <v>0</v>
      </c>
      <c r="AD176" s="59">
        <f t="shared" si="1026"/>
        <v>0</v>
      </c>
      <c r="AE176" s="52">
        <f>'[9]NAW7 - HVP - SSEH'!AE173</f>
        <v>0</v>
      </c>
      <c r="AF176" s="52">
        <f>'[9]NAW7 - HVP - SSEH'!AF173</f>
        <v>0</v>
      </c>
      <c r="AG176" s="52">
        <f>'[9]NAW7 - HVP - SSEH'!AG173</f>
        <v>0</v>
      </c>
      <c r="AH176" s="52">
        <f>'[9]NAW7 - HVP - SSEH'!AH173</f>
        <v>0</v>
      </c>
      <c r="AI176" s="52">
        <f>'[9]NAW7 - HVP - SSEH'!AI173</f>
        <v>0</v>
      </c>
      <c r="AJ176" s="59">
        <f t="shared" si="1027"/>
        <v>0</v>
      </c>
      <c r="AK176" s="52">
        <f>'[9]NAW7 - HVP - SSEH'!AK173</f>
        <v>0</v>
      </c>
      <c r="AL176" s="52">
        <f>'[9]NAW7 - HVP - SSEH'!AL173</f>
        <v>0</v>
      </c>
      <c r="AM176" s="52">
        <f>'[9]NAW7 - HVP - SSEH'!AM173</f>
        <v>0</v>
      </c>
      <c r="AN176" s="52">
        <f>'[9]NAW7 - HVP - SSEH'!AN173</f>
        <v>0</v>
      </c>
      <c r="AO176" s="52">
        <f>'[9]NAW7 - HVP - SSEH'!AO173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'[9]NAW7 - HVP - SSEH'!G174</f>
        <v>0</v>
      </c>
      <c r="H177" s="52">
        <f>'[9]NAW7 - HVP - SSEH'!H174</f>
        <v>0</v>
      </c>
      <c r="I177" s="52">
        <f>'[9]NAW7 - HVP - SSEH'!I174</f>
        <v>0</v>
      </c>
      <c r="J177" s="52">
        <f>'[9]NAW7 - HVP - SSEH'!J174</f>
        <v>0</v>
      </c>
      <c r="K177" s="52">
        <f>'[9]NAW7 - HVP - SSEH'!K174</f>
        <v>0</v>
      </c>
      <c r="L177" s="59">
        <f t="shared" si="1023"/>
        <v>0</v>
      </c>
      <c r="M177" s="52">
        <f>'[9]NAW7 - HVP - SSEH'!M174</f>
        <v>0</v>
      </c>
      <c r="N177" s="52">
        <f>'[9]NAW7 - HVP - SSEH'!N174</f>
        <v>0</v>
      </c>
      <c r="O177" s="52">
        <f>'[9]NAW7 - HVP - SSEH'!O174</f>
        <v>0</v>
      </c>
      <c r="P177" s="52">
        <f>'[9]NAW7 - HVP - SSEH'!P174</f>
        <v>0</v>
      </c>
      <c r="Q177" s="52">
        <f>'[9]NAW7 - HVP - SSEH'!Q174</f>
        <v>0</v>
      </c>
      <c r="R177" s="59">
        <f t="shared" si="1024"/>
        <v>0</v>
      </c>
      <c r="S177" s="52">
        <f>'[9]NAW7 - HVP - SSEH'!S174</f>
        <v>0</v>
      </c>
      <c r="T177" s="52">
        <f>'[9]NAW7 - HVP - SSEH'!T174</f>
        <v>0</v>
      </c>
      <c r="U177" s="52">
        <f>'[9]NAW7 - HVP - SSEH'!U174</f>
        <v>0</v>
      </c>
      <c r="V177" s="52">
        <f>'[9]NAW7 - HVP - SSEH'!V174</f>
        <v>0</v>
      </c>
      <c r="W177" s="52">
        <f>'[9]NAW7 - HVP - SSEH'!W174</f>
        <v>0</v>
      </c>
      <c r="X177" s="59">
        <f t="shared" si="1025"/>
        <v>0</v>
      </c>
      <c r="Y177" s="52">
        <f>'[9]NAW7 - HVP - SSEH'!Y174</f>
        <v>0</v>
      </c>
      <c r="Z177" s="52">
        <f>'[9]NAW7 - HVP - SSEH'!Z174</f>
        <v>0</v>
      </c>
      <c r="AA177" s="52">
        <f>'[9]NAW7 - HVP - SSEH'!AA174</f>
        <v>0</v>
      </c>
      <c r="AB177" s="52">
        <f>'[9]NAW7 - HVP - SSEH'!AB174</f>
        <v>0</v>
      </c>
      <c r="AC177" s="52">
        <f>'[9]NAW7 - HVP - SSEH'!AC174</f>
        <v>0</v>
      </c>
      <c r="AD177" s="59">
        <f t="shared" si="1026"/>
        <v>0</v>
      </c>
      <c r="AE177" s="52">
        <f>'[9]NAW7 - HVP - SSEH'!AE174</f>
        <v>0</v>
      </c>
      <c r="AF177" s="52">
        <f>'[9]NAW7 - HVP - SSEH'!AF174</f>
        <v>0</v>
      </c>
      <c r="AG177" s="52">
        <f>'[9]NAW7 - HVP - SSEH'!AG174</f>
        <v>0</v>
      </c>
      <c r="AH177" s="52">
        <f>'[9]NAW7 - HVP - SSEH'!AH174</f>
        <v>0</v>
      </c>
      <c r="AI177" s="52">
        <f>'[9]NAW7 - HVP - SSEH'!AI174</f>
        <v>0</v>
      </c>
      <c r="AJ177" s="59">
        <f t="shared" si="1027"/>
        <v>0</v>
      </c>
      <c r="AK177" s="52">
        <f>'[9]NAW7 - HVP - SSEH'!AK174</f>
        <v>0</v>
      </c>
      <c r="AL177" s="52">
        <f>'[9]NAW7 - HVP - SSEH'!AL174</f>
        <v>0</v>
      </c>
      <c r="AM177" s="52">
        <f>'[9]NAW7 - HVP - SSEH'!AM174</f>
        <v>0</v>
      </c>
      <c r="AN177" s="52">
        <f>'[9]NAW7 - HVP - SSEH'!AN174</f>
        <v>0</v>
      </c>
      <c r="AO177" s="52">
        <f>'[9]NAW7 - HVP - SSEH'!AO174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'[9]NAW7 - HVP - SSEH'!G176</f>
        <v>0</v>
      </c>
      <c r="H179" s="52">
        <f>'[9]NAW7 - HVP - SSEH'!H176</f>
        <v>0</v>
      </c>
      <c r="I179" s="52">
        <f>'[9]NAW7 - HVP - SSEH'!I176</f>
        <v>0</v>
      </c>
      <c r="J179" s="52">
        <f>'[9]NAW7 - HVP - SSEH'!J176</f>
        <v>0</v>
      </c>
      <c r="K179" s="52">
        <f>'[9]NAW7 - HVP - SSEH'!K176</f>
        <v>0</v>
      </c>
      <c r="L179" s="53">
        <f>SUM(G179:K179)</f>
        <v>0</v>
      </c>
      <c r="M179" s="52">
        <f>'[9]NAW7 - HVP - SSEH'!M176</f>
        <v>0</v>
      </c>
      <c r="N179" s="52">
        <f>'[9]NAW7 - HVP - SSEH'!N176</f>
        <v>0</v>
      </c>
      <c r="O179" s="52">
        <f>'[9]NAW7 - HVP - SSEH'!O176</f>
        <v>0</v>
      </c>
      <c r="P179" s="52">
        <f>'[9]NAW7 - HVP - SSEH'!P176</f>
        <v>0</v>
      </c>
      <c r="Q179" s="52">
        <f>'[9]NAW7 - HVP - SSEH'!Q176</f>
        <v>0</v>
      </c>
      <c r="R179" s="53">
        <f>SUM(M179:Q179)</f>
        <v>0</v>
      </c>
      <c r="S179" s="52">
        <f>'[9]NAW7 - HVP - SSEH'!S176</f>
        <v>0</v>
      </c>
      <c r="T179" s="52">
        <f>'[9]NAW7 - HVP - SSEH'!T176</f>
        <v>0</v>
      </c>
      <c r="U179" s="52">
        <f>'[9]NAW7 - HVP - SSEH'!U176</f>
        <v>0</v>
      </c>
      <c r="V179" s="52">
        <f>'[9]NAW7 - HVP - SSEH'!V176</f>
        <v>0</v>
      </c>
      <c r="W179" s="52">
        <f>'[9]NAW7 - HVP - SSEH'!W176</f>
        <v>0</v>
      </c>
      <c r="X179" s="53">
        <f>SUM(S179:W179)</f>
        <v>0</v>
      </c>
      <c r="Y179" s="54">
        <f>'[9]NAW7 - HVP - SSEH'!Y176</f>
        <v>0</v>
      </c>
      <c r="Z179" s="54">
        <f>'[9]NAW7 - HVP - SSEH'!Z176</f>
        <v>0</v>
      </c>
      <c r="AA179" s="54">
        <f>'[9]NAW7 - HVP - SSEH'!AA176</f>
        <v>0</v>
      </c>
      <c r="AB179" s="54">
        <f>'[9]NAW7 - HVP - SSEH'!AB176</f>
        <v>0</v>
      </c>
      <c r="AC179" s="54">
        <f>'[9]NAW7 - HVP - SSEH'!AC176</f>
        <v>0</v>
      </c>
      <c r="AD179" s="53">
        <f>SUM(Y179:AC179)</f>
        <v>0</v>
      </c>
      <c r="AE179" s="54">
        <f>'[9]NAW7 - HVP - SSEH'!AE176</f>
        <v>0</v>
      </c>
      <c r="AF179" s="54">
        <f>'[9]NAW7 - HVP - SSEH'!AF176</f>
        <v>0</v>
      </c>
      <c r="AG179" s="54">
        <f>'[9]NAW7 - HVP - SSEH'!AG176</f>
        <v>0</v>
      </c>
      <c r="AH179" s="54">
        <f>'[9]NAW7 - HVP - SSEH'!AH176</f>
        <v>0</v>
      </c>
      <c r="AI179" s="54">
        <f>'[9]NAW7 - HVP - SSEH'!AI176</f>
        <v>0</v>
      </c>
      <c r="AJ179" s="53">
        <f>SUM(AE179:AI179)</f>
        <v>0</v>
      </c>
      <c r="AK179" s="54">
        <f>'[9]NAW7 - HVP - SSEH'!AK176</f>
        <v>0</v>
      </c>
      <c r="AL179" s="54">
        <f>'[9]NAW7 - HVP - SSEH'!AL176</f>
        <v>0</v>
      </c>
      <c r="AM179" s="54">
        <f>'[9]NAW7 - HVP - SSEH'!AM176</f>
        <v>0</v>
      </c>
      <c r="AN179" s="54">
        <f>'[9]NAW7 - HVP - SSEH'!AN176</f>
        <v>0</v>
      </c>
      <c r="AO179" s="54">
        <f>'[9]NAW7 - HVP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'[9]NAW7 - HVP - SSEH'!G177</f>
        <v>0</v>
      </c>
      <c r="H180" s="52">
        <f>'[9]NAW7 - HVP - SSEH'!H177</f>
        <v>0</v>
      </c>
      <c r="I180" s="52">
        <f>'[9]NAW7 - HVP - SSEH'!I177</f>
        <v>0</v>
      </c>
      <c r="J180" s="52">
        <f>'[9]NAW7 - HVP - SSEH'!J177</f>
        <v>0</v>
      </c>
      <c r="K180" s="52">
        <f>'[9]NAW7 - HVP - SSEH'!K177</f>
        <v>0</v>
      </c>
      <c r="L180" s="59">
        <f t="shared" ref="L180:L182" si="1055">SUM(G180:K180)</f>
        <v>0</v>
      </c>
      <c r="M180" s="52">
        <f>'[9]NAW7 - HVP - SSEH'!M177</f>
        <v>0</v>
      </c>
      <c r="N180" s="52">
        <f>'[9]NAW7 - HVP - SSEH'!N177</f>
        <v>0</v>
      </c>
      <c r="O180" s="52">
        <f>'[9]NAW7 - HVP - SSEH'!O177</f>
        <v>0</v>
      </c>
      <c r="P180" s="52">
        <f>'[9]NAW7 - HVP - SSEH'!P177</f>
        <v>0</v>
      </c>
      <c r="Q180" s="52">
        <f>'[9]NAW7 - HVP - SSEH'!Q177</f>
        <v>0</v>
      </c>
      <c r="R180" s="59">
        <f t="shared" ref="R180:R182" si="1056">SUM(M180:Q180)</f>
        <v>0</v>
      </c>
      <c r="S180" s="52">
        <f>'[9]NAW7 - HVP - SSEH'!S177</f>
        <v>0</v>
      </c>
      <c r="T180" s="52">
        <f>'[9]NAW7 - HVP - SSEH'!T177</f>
        <v>0</v>
      </c>
      <c r="U180" s="52">
        <f>'[9]NAW7 - HVP - SSEH'!U177</f>
        <v>0</v>
      </c>
      <c r="V180" s="52">
        <f>'[9]NAW7 - HVP - SSEH'!V177</f>
        <v>0</v>
      </c>
      <c r="W180" s="52">
        <f>'[9]NAW7 - HVP - SSEH'!W177</f>
        <v>0</v>
      </c>
      <c r="X180" s="59">
        <f t="shared" ref="X180:X182" si="1057">SUM(S180:W180)</f>
        <v>0</v>
      </c>
      <c r="Y180" s="52">
        <f>'[9]NAW7 - HVP - SSEH'!Y177</f>
        <v>0</v>
      </c>
      <c r="Z180" s="52">
        <f>'[9]NAW7 - HVP - SSEH'!Z177</f>
        <v>0</v>
      </c>
      <c r="AA180" s="52">
        <f>'[9]NAW7 - HVP - SSEH'!AA177</f>
        <v>0</v>
      </c>
      <c r="AB180" s="52">
        <f>'[9]NAW7 - HVP - SSEH'!AB177</f>
        <v>0</v>
      </c>
      <c r="AC180" s="52">
        <f>'[9]NAW7 - HVP - SSEH'!AC177</f>
        <v>0</v>
      </c>
      <c r="AD180" s="59">
        <f t="shared" ref="AD180:AD182" si="1058">SUM(Y180:AC180)</f>
        <v>0</v>
      </c>
      <c r="AE180" s="52">
        <f>'[9]NAW7 - HVP - SSEH'!AE177</f>
        <v>0</v>
      </c>
      <c r="AF180" s="52">
        <f>'[9]NAW7 - HVP - SSEH'!AF177</f>
        <v>0</v>
      </c>
      <c r="AG180" s="52">
        <f>'[9]NAW7 - HVP - SSEH'!AG177</f>
        <v>0</v>
      </c>
      <c r="AH180" s="52">
        <f>'[9]NAW7 - HVP - SSEH'!AH177</f>
        <v>0</v>
      </c>
      <c r="AI180" s="52">
        <f>'[9]NAW7 - HVP - SSEH'!AI177</f>
        <v>0</v>
      </c>
      <c r="AJ180" s="59">
        <f t="shared" ref="AJ180:AJ182" si="1059">SUM(AE180:AI180)</f>
        <v>0</v>
      </c>
      <c r="AK180" s="52">
        <f>'[9]NAW7 - HVP - SSEH'!AK177</f>
        <v>0</v>
      </c>
      <c r="AL180" s="52">
        <f>'[9]NAW7 - HVP - SSEH'!AL177</f>
        <v>0</v>
      </c>
      <c r="AM180" s="52">
        <f>'[9]NAW7 - HVP - SSEH'!AM177</f>
        <v>0</v>
      </c>
      <c r="AN180" s="52">
        <f>'[9]NAW7 - HVP - SSEH'!AN177</f>
        <v>0</v>
      </c>
      <c r="AO180" s="52">
        <f>'[9]NAW7 - HVP - SSEH'!AO177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'[9]NAW7 - HVP - SSEH'!G178</f>
        <v>0</v>
      </c>
      <c r="H181" s="52">
        <f>'[9]NAW7 - HVP - SSEH'!H178</f>
        <v>0</v>
      </c>
      <c r="I181" s="52">
        <f>'[9]NAW7 - HVP - SSEH'!I178</f>
        <v>0</v>
      </c>
      <c r="J181" s="52">
        <f>'[9]NAW7 - HVP - SSEH'!J178</f>
        <v>0</v>
      </c>
      <c r="K181" s="52">
        <f>'[9]NAW7 - HVP - SSEH'!K178</f>
        <v>0</v>
      </c>
      <c r="L181" s="59">
        <f t="shared" si="1055"/>
        <v>0</v>
      </c>
      <c r="M181" s="52">
        <f>'[9]NAW7 - HVP - SSEH'!M178</f>
        <v>0</v>
      </c>
      <c r="N181" s="52">
        <f>'[9]NAW7 - HVP - SSEH'!N178</f>
        <v>0</v>
      </c>
      <c r="O181" s="52">
        <f>'[9]NAW7 - HVP - SSEH'!O178</f>
        <v>0</v>
      </c>
      <c r="P181" s="52">
        <f>'[9]NAW7 - HVP - SSEH'!P178</f>
        <v>0</v>
      </c>
      <c r="Q181" s="52">
        <f>'[9]NAW7 - HVP - SSEH'!Q178</f>
        <v>0</v>
      </c>
      <c r="R181" s="59">
        <f t="shared" si="1056"/>
        <v>0</v>
      </c>
      <c r="S181" s="52">
        <f>'[9]NAW7 - HVP - SSEH'!S178</f>
        <v>0</v>
      </c>
      <c r="T181" s="52">
        <f>'[9]NAW7 - HVP - SSEH'!T178</f>
        <v>0</v>
      </c>
      <c r="U181" s="52">
        <f>'[9]NAW7 - HVP - SSEH'!U178</f>
        <v>0</v>
      </c>
      <c r="V181" s="52">
        <f>'[9]NAW7 - HVP - SSEH'!V178</f>
        <v>0</v>
      </c>
      <c r="W181" s="52">
        <f>'[9]NAW7 - HVP - SSEH'!W178</f>
        <v>0</v>
      </c>
      <c r="X181" s="59">
        <f t="shared" si="1057"/>
        <v>0</v>
      </c>
      <c r="Y181" s="52">
        <f>'[9]NAW7 - HVP - SSEH'!Y178</f>
        <v>0</v>
      </c>
      <c r="Z181" s="52">
        <f>'[9]NAW7 - HVP - SSEH'!Z178</f>
        <v>0</v>
      </c>
      <c r="AA181" s="52">
        <f>'[9]NAW7 - HVP - SSEH'!AA178</f>
        <v>0</v>
      </c>
      <c r="AB181" s="52">
        <f>'[9]NAW7 - HVP - SSEH'!AB178</f>
        <v>0</v>
      </c>
      <c r="AC181" s="52">
        <f>'[9]NAW7 - HVP - SSEH'!AC178</f>
        <v>0</v>
      </c>
      <c r="AD181" s="59">
        <f t="shared" si="1058"/>
        <v>0</v>
      </c>
      <c r="AE181" s="52">
        <f>'[9]NAW7 - HVP - SSEH'!AE178</f>
        <v>0</v>
      </c>
      <c r="AF181" s="52">
        <f>'[9]NAW7 - HVP - SSEH'!AF178</f>
        <v>0</v>
      </c>
      <c r="AG181" s="52">
        <f>'[9]NAW7 - HVP - SSEH'!AG178</f>
        <v>0</v>
      </c>
      <c r="AH181" s="52">
        <f>'[9]NAW7 - HVP - SSEH'!AH178</f>
        <v>0</v>
      </c>
      <c r="AI181" s="52">
        <f>'[9]NAW7 - HVP - SSEH'!AI178</f>
        <v>0</v>
      </c>
      <c r="AJ181" s="59">
        <f t="shared" si="1059"/>
        <v>0</v>
      </c>
      <c r="AK181" s="52">
        <f>'[9]NAW7 - HVP - SSEH'!AK178</f>
        <v>0</v>
      </c>
      <c r="AL181" s="52">
        <f>'[9]NAW7 - HVP - SSEH'!AL178</f>
        <v>0</v>
      </c>
      <c r="AM181" s="52">
        <f>'[9]NAW7 - HVP - SSEH'!AM178</f>
        <v>0</v>
      </c>
      <c r="AN181" s="52">
        <f>'[9]NAW7 - HVP - SSEH'!AN178</f>
        <v>0</v>
      </c>
      <c r="AO181" s="52">
        <f>'[9]NAW7 - HVP - SSEH'!AO178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'[9]NAW7 - HVP - SSEH'!G179</f>
        <v>0</v>
      </c>
      <c r="H182" s="52">
        <f>'[9]NAW7 - HVP - SSEH'!H179</f>
        <v>0</v>
      </c>
      <c r="I182" s="52">
        <f>'[9]NAW7 - HVP - SSEH'!I179</f>
        <v>0</v>
      </c>
      <c r="J182" s="52">
        <f>'[9]NAW7 - HVP - SSEH'!J179</f>
        <v>0</v>
      </c>
      <c r="K182" s="52">
        <f>'[9]NAW7 - HVP - SSEH'!K179</f>
        <v>0</v>
      </c>
      <c r="L182" s="59">
        <f t="shared" si="1055"/>
        <v>0</v>
      </c>
      <c r="M182" s="52">
        <f>'[9]NAW7 - HVP - SSEH'!M179</f>
        <v>0</v>
      </c>
      <c r="N182" s="52">
        <f>'[9]NAW7 - HVP - SSEH'!N179</f>
        <v>0</v>
      </c>
      <c r="O182" s="52">
        <f>'[9]NAW7 - HVP - SSEH'!O179</f>
        <v>0</v>
      </c>
      <c r="P182" s="52">
        <f>'[9]NAW7 - HVP - SSEH'!P179</f>
        <v>0</v>
      </c>
      <c r="Q182" s="52">
        <f>'[9]NAW7 - HVP - SSEH'!Q179</f>
        <v>0</v>
      </c>
      <c r="R182" s="59">
        <f t="shared" si="1056"/>
        <v>0</v>
      </c>
      <c r="S182" s="52">
        <f>'[9]NAW7 - HVP - SSEH'!S179</f>
        <v>0</v>
      </c>
      <c r="T182" s="52">
        <f>'[9]NAW7 - HVP - SSEH'!T179</f>
        <v>0</v>
      </c>
      <c r="U182" s="52">
        <f>'[9]NAW7 - HVP - SSEH'!U179</f>
        <v>0</v>
      </c>
      <c r="V182" s="52">
        <f>'[9]NAW7 - HVP - SSEH'!V179</f>
        <v>0</v>
      </c>
      <c r="W182" s="52">
        <f>'[9]NAW7 - HVP - SSEH'!W179</f>
        <v>0</v>
      </c>
      <c r="X182" s="59">
        <f t="shared" si="1057"/>
        <v>0</v>
      </c>
      <c r="Y182" s="52">
        <f>'[9]NAW7 - HVP - SSEH'!Y179</f>
        <v>0</v>
      </c>
      <c r="Z182" s="52">
        <f>'[9]NAW7 - HVP - SSEH'!Z179</f>
        <v>0</v>
      </c>
      <c r="AA182" s="52">
        <f>'[9]NAW7 - HVP - SSEH'!AA179</f>
        <v>0</v>
      </c>
      <c r="AB182" s="52">
        <f>'[9]NAW7 - HVP - SSEH'!AB179</f>
        <v>0</v>
      </c>
      <c r="AC182" s="52">
        <f>'[9]NAW7 - HVP - SSEH'!AC179</f>
        <v>0</v>
      </c>
      <c r="AD182" s="59">
        <f t="shared" si="1058"/>
        <v>0</v>
      </c>
      <c r="AE182" s="52">
        <f>'[9]NAW7 - HVP - SSEH'!AE179</f>
        <v>0</v>
      </c>
      <c r="AF182" s="52">
        <f>'[9]NAW7 - HVP - SSEH'!AF179</f>
        <v>0</v>
      </c>
      <c r="AG182" s="52">
        <f>'[9]NAW7 - HVP - SSEH'!AG179</f>
        <v>0</v>
      </c>
      <c r="AH182" s="52">
        <f>'[9]NAW7 - HVP - SSEH'!AH179</f>
        <v>0</v>
      </c>
      <c r="AI182" s="52">
        <f>'[9]NAW7 - HVP - SSEH'!AI179</f>
        <v>0</v>
      </c>
      <c r="AJ182" s="59">
        <f t="shared" si="1059"/>
        <v>0</v>
      </c>
      <c r="AK182" s="52">
        <f>'[9]NAW7 - HVP - SSEH'!AK179</f>
        <v>0</v>
      </c>
      <c r="AL182" s="52">
        <f>'[9]NAW7 - HVP - SSEH'!AL179</f>
        <v>0</v>
      </c>
      <c r="AM182" s="52">
        <f>'[9]NAW7 - HVP - SSEH'!AM179</f>
        <v>0</v>
      </c>
      <c r="AN182" s="52">
        <f>'[9]NAW7 - HVP - SSEH'!AN179</f>
        <v>0</v>
      </c>
      <c r="AO182" s="52">
        <f>'[9]NAW7 - HVP - SSEH'!AO179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SSEH'!G181</f>
        <v>0</v>
      </c>
      <c r="H184" s="52">
        <f>'[9]NAW7 - HVP - SSEH'!H181</f>
        <v>0</v>
      </c>
      <c r="I184" s="52">
        <f>'[9]NAW7 - HVP - SSEH'!I181</f>
        <v>0</v>
      </c>
      <c r="J184" s="52">
        <f>'[9]NAW7 - HVP - SSEH'!J181</f>
        <v>0</v>
      </c>
      <c r="K184" s="52">
        <f>'[9]NAW7 - HVP - SSEH'!K181</f>
        <v>0</v>
      </c>
      <c r="L184" s="53">
        <f>SUM(G184:K184)</f>
        <v>0</v>
      </c>
      <c r="M184" s="52">
        <f>'[9]NAW7 - HVP - SSEH'!M181</f>
        <v>0</v>
      </c>
      <c r="N184" s="52">
        <f>'[9]NAW7 - HVP - SSEH'!N181</f>
        <v>0</v>
      </c>
      <c r="O184" s="52">
        <f>'[9]NAW7 - HVP - SSEH'!O181</f>
        <v>0</v>
      </c>
      <c r="P184" s="52">
        <f>'[9]NAW7 - HVP - SSEH'!P181</f>
        <v>0</v>
      </c>
      <c r="Q184" s="52">
        <f>'[9]NAW7 - HVP - SSEH'!Q181</f>
        <v>0</v>
      </c>
      <c r="R184" s="53">
        <f>SUM(M184:Q184)</f>
        <v>0</v>
      </c>
      <c r="S184" s="52">
        <f>'[9]NAW7 - HVP - SSEH'!S181</f>
        <v>0</v>
      </c>
      <c r="T184" s="52">
        <f>'[9]NAW7 - HVP - SSEH'!T181</f>
        <v>0</v>
      </c>
      <c r="U184" s="52">
        <f>'[9]NAW7 - HVP - SSEH'!U181</f>
        <v>0</v>
      </c>
      <c r="V184" s="52">
        <f>'[9]NAW7 - HVP - SSEH'!V181</f>
        <v>0</v>
      </c>
      <c r="W184" s="52">
        <f>'[9]NAW7 - HVP - SSEH'!W181</f>
        <v>0</v>
      </c>
      <c r="X184" s="53">
        <f>SUM(S184:W184)</f>
        <v>0</v>
      </c>
      <c r="Y184" s="54">
        <f>'[9]NAW7 - HVP - SSEH'!Y181</f>
        <v>0</v>
      </c>
      <c r="Z184" s="54">
        <f>'[9]NAW7 - HVP - SSEH'!Z181</f>
        <v>0</v>
      </c>
      <c r="AA184" s="54">
        <f>'[9]NAW7 - HVP - SSEH'!AA181</f>
        <v>0</v>
      </c>
      <c r="AB184" s="54">
        <f>'[9]NAW7 - HVP - SSEH'!AB181</f>
        <v>0</v>
      </c>
      <c r="AC184" s="54">
        <f>'[9]NAW7 - HVP - SSEH'!AC181</f>
        <v>0</v>
      </c>
      <c r="AD184" s="53">
        <f>SUM(Y184:AC184)</f>
        <v>0</v>
      </c>
      <c r="AE184" s="54">
        <f>'[9]NAW7 - HVP - SSEH'!AE181</f>
        <v>0</v>
      </c>
      <c r="AF184" s="54">
        <f>'[9]NAW7 - HVP - SSEH'!AF181</f>
        <v>0</v>
      </c>
      <c r="AG184" s="54">
        <f>'[9]NAW7 - HVP - SSEH'!AG181</f>
        <v>0</v>
      </c>
      <c r="AH184" s="54">
        <f>'[9]NAW7 - HVP - SSEH'!AH181</f>
        <v>0</v>
      </c>
      <c r="AI184" s="54">
        <f>'[9]NAW7 - HVP - SSEH'!AI181</f>
        <v>0</v>
      </c>
      <c r="AJ184" s="53">
        <f>SUM(AE184:AI184)</f>
        <v>0</v>
      </c>
      <c r="AK184" s="54">
        <f>'[9]NAW7 - HVP - SSEH'!AK181</f>
        <v>0</v>
      </c>
      <c r="AL184" s="54">
        <f>'[9]NAW7 - HVP - SSEH'!AL181</f>
        <v>0</v>
      </c>
      <c r="AM184" s="54">
        <f>'[9]NAW7 - HVP - SSEH'!AM181</f>
        <v>0</v>
      </c>
      <c r="AN184" s="54">
        <f>'[9]NAW7 - HVP - SSEH'!AN181</f>
        <v>0</v>
      </c>
      <c r="AO184" s="54">
        <f>'[9]NAW7 - HVP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SSEH'!G182</f>
        <v>0</v>
      </c>
      <c r="H185" s="52">
        <f>'[9]NAW7 - HVP - SSEH'!H182</f>
        <v>0</v>
      </c>
      <c r="I185" s="52">
        <f>'[9]NAW7 - HVP - SSEH'!I182</f>
        <v>0</v>
      </c>
      <c r="J185" s="52">
        <f>'[9]NAW7 - HVP - SSEH'!J182</f>
        <v>0</v>
      </c>
      <c r="K185" s="52">
        <f>'[9]NAW7 - HVP - SSEH'!K182</f>
        <v>0</v>
      </c>
      <c r="L185" s="59">
        <f t="shared" ref="L185:L187" si="1086">SUM(G185:K185)</f>
        <v>0</v>
      </c>
      <c r="M185" s="52">
        <f>'[9]NAW7 - HVP - SSEH'!M182</f>
        <v>0</v>
      </c>
      <c r="N185" s="52">
        <f>'[9]NAW7 - HVP - SSEH'!N182</f>
        <v>0</v>
      </c>
      <c r="O185" s="52">
        <f>'[9]NAW7 - HVP - SSEH'!O182</f>
        <v>0</v>
      </c>
      <c r="P185" s="52">
        <f>'[9]NAW7 - HVP - SSEH'!P182</f>
        <v>0</v>
      </c>
      <c r="Q185" s="52">
        <f>'[9]NAW7 - HVP - SSEH'!Q182</f>
        <v>0</v>
      </c>
      <c r="R185" s="59">
        <f t="shared" ref="R185:R187" si="1087">SUM(M185:Q185)</f>
        <v>0</v>
      </c>
      <c r="S185" s="52">
        <f>'[9]NAW7 - HVP - SSEH'!S182</f>
        <v>0</v>
      </c>
      <c r="T185" s="52">
        <f>'[9]NAW7 - HVP - SSEH'!T182</f>
        <v>0</v>
      </c>
      <c r="U185" s="52">
        <f>'[9]NAW7 - HVP - SSEH'!U182</f>
        <v>0</v>
      </c>
      <c r="V185" s="52">
        <f>'[9]NAW7 - HVP - SSEH'!V182</f>
        <v>0</v>
      </c>
      <c r="W185" s="52">
        <f>'[9]NAW7 - HVP - SSEH'!W182</f>
        <v>0</v>
      </c>
      <c r="X185" s="59">
        <f t="shared" ref="X185:X187" si="1088">SUM(S185:W185)</f>
        <v>0</v>
      </c>
      <c r="Y185" s="52">
        <f>'[9]NAW7 - HVP - SSEH'!Y182</f>
        <v>0</v>
      </c>
      <c r="Z185" s="52">
        <f>'[9]NAW7 - HVP - SSEH'!Z182</f>
        <v>0</v>
      </c>
      <c r="AA185" s="52">
        <f>'[9]NAW7 - HVP - SSEH'!AA182</f>
        <v>0</v>
      </c>
      <c r="AB185" s="52">
        <f>'[9]NAW7 - HVP - SSEH'!AB182</f>
        <v>0</v>
      </c>
      <c r="AC185" s="52">
        <f>'[9]NAW7 - HVP - SSEH'!AC182</f>
        <v>0</v>
      </c>
      <c r="AD185" s="59">
        <f t="shared" ref="AD185:AD187" si="1089">SUM(Y185:AC185)</f>
        <v>0</v>
      </c>
      <c r="AE185" s="52">
        <f>'[9]NAW7 - HVP - SSEH'!AE182</f>
        <v>0</v>
      </c>
      <c r="AF185" s="52">
        <f>'[9]NAW7 - HVP - SSEH'!AF182</f>
        <v>0</v>
      </c>
      <c r="AG185" s="52">
        <f>'[9]NAW7 - HVP - SSEH'!AG182</f>
        <v>0</v>
      </c>
      <c r="AH185" s="52">
        <f>'[9]NAW7 - HVP - SSEH'!AH182</f>
        <v>0</v>
      </c>
      <c r="AI185" s="52">
        <f>'[9]NAW7 - HVP - SSEH'!AI182</f>
        <v>0</v>
      </c>
      <c r="AJ185" s="59">
        <f t="shared" ref="AJ185:AJ187" si="1090">SUM(AE185:AI185)</f>
        <v>0</v>
      </c>
      <c r="AK185" s="52">
        <f>'[9]NAW7 - HVP - SSEH'!AK182</f>
        <v>0</v>
      </c>
      <c r="AL185" s="52">
        <f>'[9]NAW7 - HVP - SSEH'!AL182</f>
        <v>0</v>
      </c>
      <c r="AM185" s="52">
        <f>'[9]NAW7 - HVP - SSEH'!AM182</f>
        <v>0</v>
      </c>
      <c r="AN185" s="52">
        <f>'[9]NAW7 - HVP - SSEH'!AN182</f>
        <v>0</v>
      </c>
      <c r="AO185" s="52">
        <f>'[9]NAW7 - HVP - SSEH'!AO182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SSEH'!G183</f>
        <v>0</v>
      </c>
      <c r="H186" s="52">
        <f>'[9]NAW7 - HVP - SSEH'!H183</f>
        <v>0</v>
      </c>
      <c r="I186" s="52">
        <f>'[9]NAW7 - HVP - SSEH'!I183</f>
        <v>0</v>
      </c>
      <c r="J186" s="52">
        <f>'[9]NAW7 - HVP - SSEH'!J183</f>
        <v>0</v>
      </c>
      <c r="K186" s="52">
        <f>'[9]NAW7 - HVP - SSEH'!K183</f>
        <v>0</v>
      </c>
      <c r="L186" s="59">
        <f t="shared" si="1086"/>
        <v>0</v>
      </c>
      <c r="M186" s="52">
        <f>'[9]NAW7 - HVP - SSEH'!M183</f>
        <v>0</v>
      </c>
      <c r="N186" s="52">
        <f>'[9]NAW7 - HVP - SSEH'!N183</f>
        <v>0</v>
      </c>
      <c r="O186" s="52">
        <f>'[9]NAW7 - HVP - SSEH'!O183</f>
        <v>0</v>
      </c>
      <c r="P186" s="52">
        <f>'[9]NAW7 - HVP - SSEH'!P183</f>
        <v>0</v>
      </c>
      <c r="Q186" s="52">
        <f>'[9]NAW7 - HVP - SSEH'!Q183</f>
        <v>0</v>
      </c>
      <c r="R186" s="59">
        <f t="shared" si="1087"/>
        <v>0</v>
      </c>
      <c r="S186" s="52">
        <f>'[9]NAW7 - HVP - SSEH'!S183</f>
        <v>0</v>
      </c>
      <c r="T186" s="52">
        <f>'[9]NAW7 - HVP - SSEH'!T183</f>
        <v>0</v>
      </c>
      <c r="U186" s="52">
        <f>'[9]NAW7 - HVP - SSEH'!U183</f>
        <v>0</v>
      </c>
      <c r="V186" s="52">
        <f>'[9]NAW7 - HVP - SSEH'!V183</f>
        <v>0</v>
      </c>
      <c r="W186" s="52">
        <f>'[9]NAW7 - HVP - SSEH'!W183</f>
        <v>0</v>
      </c>
      <c r="X186" s="59">
        <f t="shared" si="1088"/>
        <v>0</v>
      </c>
      <c r="Y186" s="52">
        <f>'[9]NAW7 - HVP - SSEH'!Y183</f>
        <v>0</v>
      </c>
      <c r="Z186" s="52">
        <f>'[9]NAW7 - HVP - SSEH'!Z183</f>
        <v>0</v>
      </c>
      <c r="AA186" s="52">
        <f>'[9]NAW7 - HVP - SSEH'!AA183</f>
        <v>0</v>
      </c>
      <c r="AB186" s="52">
        <f>'[9]NAW7 - HVP - SSEH'!AB183</f>
        <v>0</v>
      </c>
      <c r="AC186" s="52">
        <f>'[9]NAW7 - HVP - SSEH'!AC183</f>
        <v>0</v>
      </c>
      <c r="AD186" s="59">
        <f t="shared" si="1089"/>
        <v>0</v>
      </c>
      <c r="AE186" s="52">
        <f>'[9]NAW7 - HVP - SSEH'!AE183</f>
        <v>0</v>
      </c>
      <c r="AF186" s="52">
        <f>'[9]NAW7 - HVP - SSEH'!AF183</f>
        <v>0</v>
      </c>
      <c r="AG186" s="52">
        <f>'[9]NAW7 - HVP - SSEH'!AG183</f>
        <v>0</v>
      </c>
      <c r="AH186" s="52">
        <f>'[9]NAW7 - HVP - SSEH'!AH183</f>
        <v>0</v>
      </c>
      <c r="AI186" s="52">
        <f>'[9]NAW7 - HVP - SSEH'!AI183</f>
        <v>0</v>
      </c>
      <c r="AJ186" s="59">
        <f t="shared" si="1090"/>
        <v>0</v>
      </c>
      <c r="AK186" s="52">
        <f>'[9]NAW7 - HVP - SSEH'!AK183</f>
        <v>0</v>
      </c>
      <c r="AL186" s="52">
        <f>'[9]NAW7 - HVP - SSEH'!AL183</f>
        <v>0</v>
      </c>
      <c r="AM186" s="52">
        <f>'[9]NAW7 - HVP - SSEH'!AM183</f>
        <v>0</v>
      </c>
      <c r="AN186" s="52">
        <f>'[9]NAW7 - HVP - SSEH'!AN183</f>
        <v>0</v>
      </c>
      <c r="AO186" s="52">
        <f>'[9]NAW7 - HVP - SSEH'!AO183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SSEH'!G184</f>
        <v>0</v>
      </c>
      <c r="H187" s="52">
        <f>'[9]NAW7 - HVP - SSEH'!H184</f>
        <v>0</v>
      </c>
      <c r="I187" s="52">
        <f>'[9]NAW7 - HVP - SSEH'!I184</f>
        <v>0</v>
      </c>
      <c r="J187" s="52">
        <f>'[9]NAW7 - HVP - SSEH'!J184</f>
        <v>0</v>
      </c>
      <c r="K187" s="52">
        <f>'[9]NAW7 - HVP - SSEH'!K184</f>
        <v>0</v>
      </c>
      <c r="L187" s="59">
        <f t="shared" si="1086"/>
        <v>0</v>
      </c>
      <c r="M187" s="52">
        <f>'[9]NAW7 - HVP - SSEH'!M184</f>
        <v>0</v>
      </c>
      <c r="N187" s="52">
        <f>'[9]NAW7 - HVP - SSEH'!N184</f>
        <v>0</v>
      </c>
      <c r="O187" s="52">
        <f>'[9]NAW7 - HVP - SSEH'!O184</f>
        <v>0</v>
      </c>
      <c r="P187" s="52">
        <f>'[9]NAW7 - HVP - SSEH'!P184</f>
        <v>0</v>
      </c>
      <c r="Q187" s="52">
        <f>'[9]NAW7 - HVP - SSEH'!Q184</f>
        <v>0</v>
      </c>
      <c r="R187" s="59">
        <f t="shared" si="1087"/>
        <v>0</v>
      </c>
      <c r="S187" s="52">
        <f>'[9]NAW7 - HVP - SSEH'!S184</f>
        <v>0</v>
      </c>
      <c r="T187" s="52">
        <f>'[9]NAW7 - HVP - SSEH'!T184</f>
        <v>0</v>
      </c>
      <c r="U187" s="52">
        <f>'[9]NAW7 - HVP - SSEH'!U184</f>
        <v>0</v>
      </c>
      <c r="V187" s="52">
        <f>'[9]NAW7 - HVP - SSEH'!V184</f>
        <v>0</v>
      </c>
      <c r="W187" s="52">
        <f>'[9]NAW7 - HVP - SSEH'!W184</f>
        <v>0</v>
      </c>
      <c r="X187" s="59">
        <f t="shared" si="1088"/>
        <v>0</v>
      </c>
      <c r="Y187" s="52">
        <f>'[9]NAW7 - HVP - SSEH'!Y184</f>
        <v>0</v>
      </c>
      <c r="Z187" s="52">
        <f>'[9]NAW7 - HVP - SSEH'!Z184</f>
        <v>0</v>
      </c>
      <c r="AA187" s="52">
        <f>'[9]NAW7 - HVP - SSEH'!AA184</f>
        <v>0</v>
      </c>
      <c r="AB187" s="52">
        <f>'[9]NAW7 - HVP - SSEH'!AB184</f>
        <v>0</v>
      </c>
      <c r="AC187" s="52">
        <f>'[9]NAW7 - HVP - SSEH'!AC184</f>
        <v>0</v>
      </c>
      <c r="AD187" s="59">
        <f t="shared" si="1089"/>
        <v>0</v>
      </c>
      <c r="AE187" s="52">
        <f>'[9]NAW7 - HVP - SSEH'!AE184</f>
        <v>0</v>
      </c>
      <c r="AF187" s="52">
        <f>'[9]NAW7 - HVP - SSEH'!AF184</f>
        <v>0</v>
      </c>
      <c r="AG187" s="52">
        <f>'[9]NAW7 - HVP - SSEH'!AG184</f>
        <v>0</v>
      </c>
      <c r="AH187" s="52">
        <f>'[9]NAW7 - HVP - SSEH'!AH184</f>
        <v>0</v>
      </c>
      <c r="AI187" s="52">
        <f>'[9]NAW7 - HVP - SSEH'!AI184</f>
        <v>0</v>
      </c>
      <c r="AJ187" s="59">
        <f t="shared" si="1090"/>
        <v>0</v>
      </c>
      <c r="AK187" s="52">
        <f>'[9]NAW7 - HVP - SSEH'!AK184</f>
        <v>0</v>
      </c>
      <c r="AL187" s="52">
        <f>'[9]NAW7 - HVP - SSEH'!AL184</f>
        <v>0</v>
      </c>
      <c r="AM187" s="52">
        <f>'[9]NAW7 - HVP - SSEH'!AM184</f>
        <v>0</v>
      </c>
      <c r="AN187" s="52">
        <f>'[9]NAW7 - HVP - SSEH'!AN184</f>
        <v>0</v>
      </c>
      <c r="AO187" s="52">
        <f>'[9]NAW7 - HVP - SSEH'!AO184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'[9]NAW7 - HVP - SSEH'!G186</f>
        <v>0</v>
      </c>
      <c r="H189" s="52">
        <f>'[9]NAW7 - HVP - SSEH'!H186</f>
        <v>0</v>
      </c>
      <c r="I189" s="52">
        <f>'[9]NAW7 - HVP - SSEH'!I186</f>
        <v>0</v>
      </c>
      <c r="J189" s="52">
        <f>'[9]NAW7 - HVP - SSEH'!J186</f>
        <v>0</v>
      </c>
      <c r="K189" s="52">
        <f>'[9]NAW7 - HVP - SSEH'!K186</f>
        <v>0</v>
      </c>
      <c r="L189" s="53">
        <f>SUM(G189:K189)</f>
        <v>0</v>
      </c>
      <c r="M189" s="52">
        <f>'[9]NAW7 - HVP - SSEH'!M186</f>
        <v>0</v>
      </c>
      <c r="N189" s="52">
        <f>'[9]NAW7 - HVP - SSEH'!N186</f>
        <v>0</v>
      </c>
      <c r="O189" s="52">
        <f>'[9]NAW7 - HVP - SSEH'!O186</f>
        <v>0</v>
      </c>
      <c r="P189" s="52">
        <f>'[9]NAW7 - HVP - SSEH'!P186</f>
        <v>0</v>
      </c>
      <c r="Q189" s="52">
        <f>'[9]NAW7 - HVP - SSEH'!Q186</f>
        <v>0</v>
      </c>
      <c r="R189" s="53">
        <f>SUM(M189:Q189)</f>
        <v>0</v>
      </c>
      <c r="S189" s="52">
        <f>'[9]NAW7 - HVP - SSEH'!S186</f>
        <v>0</v>
      </c>
      <c r="T189" s="52">
        <f>'[9]NAW7 - HVP - SSEH'!T186</f>
        <v>0</v>
      </c>
      <c r="U189" s="52">
        <f>'[9]NAW7 - HVP - SSEH'!U186</f>
        <v>0</v>
      </c>
      <c r="V189" s="52">
        <f>'[9]NAW7 - HVP - SSEH'!V186</f>
        <v>0</v>
      </c>
      <c r="W189" s="52">
        <f>'[9]NAW7 - HVP - SSEH'!W186</f>
        <v>0</v>
      </c>
      <c r="X189" s="53">
        <f>SUM(S189:W189)</f>
        <v>0</v>
      </c>
      <c r="Y189" s="54">
        <f>'[9]NAW7 - HVP - SSEH'!Y186</f>
        <v>0</v>
      </c>
      <c r="Z189" s="54">
        <f>'[9]NAW7 - HVP - SSEH'!Z186</f>
        <v>0</v>
      </c>
      <c r="AA189" s="54">
        <f>'[9]NAW7 - HVP - SSEH'!AA186</f>
        <v>0</v>
      </c>
      <c r="AB189" s="54">
        <f>'[9]NAW7 - HVP - SSEH'!AB186</f>
        <v>0</v>
      </c>
      <c r="AC189" s="54">
        <f>'[9]NAW7 - HVP - SSEH'!AC186</f>
        <v>0</v>
      </c>
      <c r="AD189" s="53">
        <f>SUM(Y189:AC189)</f>
        <v>0</v>
      </c>
      <c r="AE189" s="54">
        <f>'[9]NAW7 - HVP - SSEH'!AE186</f>
        <v>0</v>
      </c>
      <c r="AF189" s="54">
        <f>'[9]NAW7 - HVP - SSEH'!AF186</f>
        <v>0</v>
      </c>
      <c r="AG189" s="54">
        <f>'[9]NAW7 - HVP - SSEH'!AG186</f>
        <v>0</v>
      </c>
      <c r="AH189" s="54">
        <f>'[9]NAW7 - HVP - SSEH'!AH186</f>
        <v>0</v>
      </c>
      <c r="AI189" s="54">
        <f>'[9]NAW7 - HVP - SSEH'!AI186</f>
        <v>0</v>
      </c>
      <c r="AJ189" s="53">
        <f>SUM(AE189:AI189)</f>
        <v>0</v>
      </c>
      <c r="AK189" s="54">
        <f>'[9]NAW7 - HVP - SSEH'!AK186</f>
        <v>0</v>
      </c>
      <c r="AL189" s="54">
        <f>'[9]NAW7 - HVP - SSEH'!AL186</f>
        <v>0</v>
      </c>
      <c r="AM189" s="54">
        <f>'[9]NAW7 - HVP - SSEH'!AM186</f>
        <v>0</v>
      </c>
      <c r="AN189" s="54">
        <f>'[9]NAW7 - HVP - SSEH'!AN186</f>
        <v>0</v>
      </c>
      <c r="AO189" s="54">
        <f>'[9]NAW7 - HVP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'[9]NAW7 - HVP - SSEH'!G187</f>
        <v>0</v>
      </c>
      <c r="H190" s="52">
        <f>'[9]NAW7 - HVP - SSEH'!H187</f>
        <v>0</v>
      </c>
      <c r="I190" s="52">
        <f>'[9]NAW7 - HVP - SSEH'!I187</f>
        <v>0</v>
      </c>
      <c r="J190" s="52">
        <f>'[9]NAW7 - HVP - SSEH'!J187</f>
        <v>0</v>
      </c>
      <c r="K190" s="52">
        <f>'[9]NAW7 - HVP - SSEH'!K187</f>
        <v>0</v>
      </c>
      <c r="L190" s="59">
        <f t="shared" ref="L190:L192" si="1117">SUM(G190:K190)</f>
        <v>0</v>
      </c>
      <c r="M190" s="52">
        <f>'[9]NAW7 - HVP - SSEH'!M187</f>
        <v>0</v>
      </c>
      <c r="N190" s="52">
        <f>'[9]NAW7 - HVP - SSEH'!N187</f>
        <v>0</v>
      </c>
      <c r="O190" s="52">
        <f>'[9]NAW7 - HVP - SSEH'!O187</f>
        <v>0</v>
      </c>
      <c r="P190" s="52">
        <f>'[9]NAW7 - HVP - SSEH'!P187</f>
        <v>0</v>
      </c>
      <c r="Q190" s="52">
        <f>'[9]NAW7 - HVP - SSEH'!Q187</f>
        <v>0</v>
      </c>
      <c r="R190" s="59">
        <f t="shared" ref="R190:R192" si="1118">SUM(M190:Q190)</f>
        <v>0</v>
      </c>
      <c r="S190" s="52">
        <f>'[9]NAW7 - HVP - SSEH'!S187</f>
        <v>0</v>
      </c>
      <c r="T190" s="52">
        <f>'[9]NAW7 - HVP - SSEH'!T187</f>
        <v>0</v>
      </c>
      <c r="U190" s="52">
        <f>'[9]NAW7 - HVP - SSEH'!U187</f>
        <v>0</v>
      </c>
      <c r="V190" s="52">
        <f>'[9]NAW7 - HVP - SSEH'!V187</f>
        <v>0</v>
      </c>
      <c r="W190" s="52">
        <f>'[9]NAW7 - HVP - SSEH'!W187</f>
        <v>0</v>
      </c>
      <c r="X190" s="59">
        <f t="shared" ref="X190:X192" si="1119">SUM(S190:W190)</f>
        <v>0</v>
      </c>
      <c r="Y190" s="52">
        <f>'[9]NAW7 - HVP - SSEH'!Y187</f>
        <v>0</v>
      </c>
      <c r="Z190" s="52">
        <f>'[9]NAW7 - HVP - SSEH'!Z187</f>
        <v>0</v>
      </c>
      <c r="AA190" s="52">
        <f>'[9]NAW7 - HVP - SSEH'!AA187</f>
        <v>0</v>
      </c>
      <c r="AB190" s="52">
        <f>'[9]NAW7 - HVP - SSEH'!AB187</f>
        <v>0</v>
      </c>
      <c r="AC190" s="52">
        <f>'[9]NAW7 - HVP - SSEH'!AC187</f>
        <v>0</v>
      </c>
      <c r="AD190" s="59">
        <f t="shared" ref="AD190:AD192" si="1120">SUM(Y190:AC190)</f>
        <v>0</v>
      </c>
      <c r="AE190" s="52">
        <f>'[9]NAW7 - HVP - SSEH'!AE187</f>
        <v>0</v>
      </c>
      <c r="AF190" s="52">
        <f>'[9]NAW7 - HVP - SSEH'!AF187</f>
        <v>0</v>
      </c>
      <c r="AG190" s="52">
        <f>'[9]NAW7 - HVP - SSEH'!AG187</f>
        <v>0</v>
      </c>
      <c r="AH190" s="52">
        <f>'[9]NAW7 - HVP - SSEH'!AH187</f>
        <v>0</v>
      </c>
      <c r="AI190" s="52">
        <f>'[9]NAW7 - HVP - SSEH'!AI187</f>
        <v>0</v>
      </c>
      <c r="AJ190" s="59">
        <f t="shared" ref="AJ190:AJ192" si="1121">SUM(AE190:AI190)</f>
        <v>0</v>
      </c>
      <c r="AK190" s="52">
        <f>'[9]NAW7 - HVP - SSEH'!AK187</f>
        <v>0</v>
      </c>
      <c r="AL190" s="52">
        <f>'[9]NAW7 - HVP - SSEH'!AL187</f>
        <v>0</v>
      </c>
      <c r="AM190" s="52">
        <f>'[9]NAW7 - HVP - SSEH'!AM187</f>
        <v>0</v>
      </c>
      <c r="AN190" s="52">
        <f>'[9]NAW7 - HVP - SSEH'!AN187</f>
        <v>0</v>
      </c>
      <c r="AO190" s="52">
        <f>'[9]NAW7 - HVP - SSEH'!AO187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'[9]NAW7 - HVP - SSEH'!G188</f>
        <v>0</v>
      </c>
      <c r="H191" s="52">
        <f>'[9]NAW7 - HVP - SSEH'!H188</f>
        <v>0</v>
      </c>
      <c r="I191" s="52">
        <f>'[9]NAW7 - HVP - SSEH'!I188</f>
        <v>0</v>
      </c>
      <c r="J191" s="52">
        <f>'[9]NAW7 - HVP - SSEH'!J188</f>
        <v>0</v>
      </c>
      <c r="K191" s="52">
        <f>'[9]NAW7 - HVP - SSEH'!K188</f>
        <v>0</v>
      </c>
      <c r="L191" s="59">
        <f t="shared" si="1117"/>
        <v>0</v>
      </c>
      <c r="M191" s="52">
        <f>'[9]NAW7 - HVP - SSEH'!M188</f>
        <v>0</v>
      </c>
      <c r="N191" s="52">
        <f>'[9]NAW7 - HVP - SSEH'!N188</f>
        <v>0</v>
      </c>
      <c r="O191" s="52">
        <f>'[9]NAW7 - HVP - SSEH'!O188</f>
        <v>0</v>
      </c>
      <c r="P191" s="52">
        <f>'[9]NAW7 - HVP - SSEH'!P188</f>
        <v>0</v>
      </c>
      <c r="Q191" s="52">
        <f>'[9]NAW7 - HVP - SSEH'!Q188</f>
        <v>0</v>
      </c>
      <c r="R191" s="59">
        <f t="shared" si="1118"/>
        <v>0</v>
      </c>
      <c r="S191" s="52">
        <f>'[9]NAW7 - HVP - SSEH'!S188</f>
        <v>0</v>
      </c>
      <c r="T191" s="52">
        <f>'[9]NAW7 - HVP - SSEH'!T188</f>
        <v>0</v>
      </c>
      <c r="U191" s="52">
        <f>'[9]NAW7 - HVP - SSEH'!U188</f>
        <v>0</v>
      </c>
      <c r="V191" s="52">
        <f>'[9]NAW7 - HVP - SSEH'!V188</f>
        <v>0</v>
      </c>
      <c r="W191" s="52">
        <f>'[9]NAW7 - HVP - SSEH'!W188</f>
        <v>0</v>
      </c>
      <c r="X191" s="59">
        <f t="shared" si="1119"/>
        <v>0</v>
      </c>
      <c r="Y191" s="52">
        <f>'[9]NAW7 - HVP - SSEH'!Y188</f>
        <v>0</v>
      </c>
      <c r="Z191" s="52">
        <f>'[9]NAW7 - HVP - SSEH'!Z188</f>
        <v>0</v>
      </c>
      <c r="AA191" s="52">
        <f>'[9]NAW7 - HVP - SSEH'!AA188</f>
        <v>0</v>
      </c>
      <c r="AB191" s="52">
        <f>'[9]NAW7 - HVP - SSEH'!AB188</f>
        <v>0</v>
      </c>
      <c r="AC191" s="52">
        <f>'[9]NAW7 - HVP - SSEH'!AC188</f>
        <v>0</v>
      </c>
      <c r="AD191" s="59">
        <f t="shared" si="1120"/>
        <v>0</v>
      </c>
      <c r="AE191" s="52">
        <f>'[9]NAW7 - HVP - SSEH'!AE188</f>
        <v>0</v>
      </c>
      <c r="AF191" s="52">
        <f>'[9]NAW7 - HVP - SSEH'!AF188</f>
        <v>0</v>
      </c>
      <c r="AG191" s="52">
        <f>'[9]NAW7 - HVP - SSEH'!AG188</f>
        <v>0</v>
      </c>
      <c r="AH191" s="52">
        <f>'[9]NAW7 - HVP - SSEH'!AH188</f>
        <v>0</v>
      </c>
      <c r="AI191" s="52">
        <f>'[9]NAW7 - HVP - SSEH'!AI188</f>
        <v>0</v>
      </c>
      <c r="AJ191" s="59">
        <f t="shared" si="1121"/>
        <v>0</v>
      </c>
      <c r="AK191" s="52">
        <f>'[9]NAW7 - HVP - SSEH'!AK188</f>
        <v>0</v>
      </c>
      <c r="AL191" s="52">
        <f>'[9]NAW7 - HVP - SSEH'!AL188</f>
        <v>0</v>
      </c>
      <c r="AM191" s="52">
        <f>'[9]NAW7 - HVP - SSEH'!AM188</f>
        <v>0</v>
      </c>
      <c r="AN191" s="52">
        <f>'[9]NAW7 - HVP - SSEH'!AN188</f>
        <v>0</v>
      </c>
      <c r="AO191" s="52">
        <f>'[9]NAW7 - HVP - SSEH'!AO188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'[9]NAW7 - HVP - SSEH'!G189</f>
        <v>0</v>
      </c>
      <c r="H192" s="52">
        <f>'[9]NAW7 - HVP - SSEH'!H189</f>
        <v>0</v>
      </c>
      <c r="I192" s="52">
        <f>'[9]NAW7 - HVP - SSEH'!I189</f>
        <v>0</v>
      </c>
      <c r="J192" s="52">
        <f>'[9]NAW7 - HVP - SSEH'!J189</f>
        <v>0</v>
      </c>
      <c r="K192" s="52">
        <f>'[9]NAW7 - HVP - SSEH'!K189</f>
        <v>0</v>
      </c>
      <c r="L192" s="59">
        <f t="shared" si="1117"/>
        <v>0</v>
      </c>
      <c r="M192" s="52">
        <f>'[9]NAW7 - HVP - SSEH'!M189</f>
        <v>0</v>
      </c>
      <c r="N192" s="52">
        <f>'[9]NAW7 - HVP - SSEH'!N189</f>
        <v>0</v>
      </c>
      <c r="O192" s="52">
        <f>'[9]NAW7 - HVP - SSEH'!O189</f>
        <v>0</v>
      </c>
      <c r="P192" s="52">
        <f>'[9]NAW7 - HVP - SSEH'!P189</f>
        <v>0</v>
      </c>
      <c r="Q192" s="52">
        <f>'[9]NAW7 - HVP - SSEH'!Q189</f>
        <v>0</v>
      </c>
      <c r="R192" s="59">
        <f t="shared" si="1118"/>
        <v>0</v>
      </c>
      <c r="S192" s="52">
        <f>'[9]NAW7 - HVP - SSEH'!S189</f>
        <v>0</v>
      </c>
      <c r="T192" s="52">
        <f>'[9]NAW7 - HVP - SSEH'!T189</f>
        <v>0</v>
      </c>
      <c r="U192" s="52">
        <f>'[9]NAW7 - HVP - SSEH'!U189</f>
        <v>0</v>
      </c>
      <c r="V192" s="52">
        <f>'[9]NAW7 - HVP - SSEH'!V189</f>
        <v>0</v>
      </c>
      <c r="W192" s="52">
        <f>'[9]NAW7 - HVP - SSEH'!W189</f>
        <v>0</v>
      </c>
      <c r="X192" s="59">
        <f t="shared" si="1119"/>
        <v>0</v>
      </c>
      <c r="Y192" s="52">
        <f>'[9]NAW7 - HVP - SSEH'!Y189</f>
        <v>0</v>
      </c>
      <c r="Z192" s="52">
        <f>'[9]NAW7 - HVP - SSEH'!Z189</f>
        <v>0</v>
      </c>
      <c r="AA192" s="52">
        <f>'[9]NAW7 - HVP - SSEH'!AA189</f>
        <v>0</v>
      </c>
      <c r="AB192" s="52">
        <f>'[9]NAW7 - HVP - SSEH'!AB189</f>
        <v>0</v>
      </c>
      <c r="AC192" s="52">
        <f>'[9]NAW7 - HVP - SSEH'!AC189</f>
        <v>0</v>
      </c>
      <c r="AD192" s="59">
        <f t="shared" si="1120"/>
        <v>0</v>
      </c>
      <c r="AE192" s="52">
        <f>'[9]NAW7 - HVP - SSEH'!AE189</f>
        <v>0</v>
      </c>
      <c r="AF192" s="52">
        <f>'[9]NAW7 - HVP - SSEH'!AF189</f>
        <v>0</v>
      </c>
      <c r="AG192" s="52">
        <f>'[9]NAW7 - HVP - SSEH'!AG189</f>
        <v>0</v>
      </c>
      <c r="AH192" s="52">
        <f>'[9]NAW7 - HVP - SSEH'!AH189</f>
        <v>0</v>
      </c>
      <c r="AI192" s="52">
        <f>'[9]NAW7 - HVP - SSEH'!AI189</f>
        <v>0</v>
      </c>
      <c r="AJ192" s="59">
        <f t="shared" si="1121"/>
        <v>0</v>
      </c>
      <c r="AK192" s="52">
        <f>'[9]NAW7 - HVP - SSEH'!AK189</f>
        <v>0</v>
      </c>
      <c r="AL192" s="52">
        <f>'[9]NAW7 - HVP - SSEH'!AL189</f>
        <v>0</v>
      </c>
      <c r="AM192" s="52">
        <f>'[9]NAW7 - HVP - SSEH'!AM189</f>
        <v>0</v>
      </c>
      <c r="AN192" s="52">
        <f>'[9]NAW7 - HVP - SSEH'!AN189</f>
        <v>0</v>
      </c>
      <c r="AO192" s="52">
        <f>'[9]NAW7 - HVP - SSEH'!AO189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SSEH'!G191</f>
        <v>0</v>
      </c>
      <c r="H194" s="52">
        <f>'[9]NAW7 - HVP - SSEH'!H191</f>
        <v>0</v>
      </c>
      <c r="I194" s="52">
        <f>'[9]NAW7 - HVP - SSEH'!I191</f>
        <v>0</v>
      </c>
      <c r="J194" s="52">
        <f>'[9]NAW7 - HVP - SSEH'!J191</f>
        <v>0</v>
      </c>
      <c r="K194" s="52">
        <f>'[9]NAW7 - HVP - SSEH'!K191</f>
        <v>0</v>
      </c>
      <c r="L194" s="53">
        <f>SUM(G194:K194)</f>
        <v>0</v>
      </c>
      <c r="M194" s="52">
        <f>'[9]NAW7 - HVP - SSEH'!M191</f>
        <v>0</v>
      </c>
      <c r="N194" s="52">
        <f>'[9]NAW7 - HVP - SSEH'!N191</f>
        <v>0</v>
      </c>
      <c r="O194" s="52">
        <f>'[9]NAW7 - HVP - SSEH'!O191</f>
        <v>0</v>
      </c>
      <c r="P194" s="52">
        <f>'[9]NAW7 - HVP - SSEH'!P191</f>
        <v>0</v>
      </c>
      <c r="Q194" s="52">
        <f>'[9]NAW7 - HVP - SSEH'!Q191</f>
        <v>0</v>
      </c>
      <c r="R194" s="53">
        <f>SUM(M194:Q194)</f>
        <v>0</v>
      </c>
      <c r="S194" s="52">
        <f>'[9]NAW7 - HVP - SSEH'!S191</f>
        <v>0</v>
      </c>
      <c r="T194" s="52">
        <f>'[9]NAW7 - HVP - SSEH'!T191</f>
        <v>0</v>
      </c>
      <c r="U194" s="52">
        <f>'[9]NAW7 - HVP - SSEH'!U191</f>
        <v>0</v>
      </c>
      <c r="V194" s="52">
        <f>'[9]NAW7 - HVP - SSEH'!V191</f>
        <v>0</v>
      </c>
      <c r="W194" s="52">
        <f>'[9]NAW7 - HVP - SSEH'!W191</f>
        <v>0</v>
      </c>
      <c r="X194" s="53">
        <f>SUM(S194:W194)</f>
        <v>0</v>
      </c>
      <c r="Y194" s="54">
        <f>'[9]NAW7 - HVP - SSEH'!Y191</f>
        <v>0</v>
      </c>
      <c r="Z194" s="54">
        <f>'[9]NAW7 - HVP - SSEH'!Z191</f>
        <v>0</v>
      </c>
      <c r="AA194" s="54">
        <f>'[9]NAW7 - HVP - SSEH'!AA191</f>
        <v>0</v>
      </c>
      <c r="AB194" s="54">
        <f>'[9]NAW7 - HVP - SSEH'!AB191</f>
        <v>0</v>
      </c>
      <c r="AC194" s="54">
        <f>'[9]NAW7 - HVP - SSEH'!AC191</f>
        <v>0</v>
      </c>
      <c r="AD194" s="53">
        <f>SUM(Y194:AC194)</f>
        <v>0</v>
      </c>
      <c r="AE194" s="54">
        <f>'[9]NAW7 - HVP - SSEH'!AE191</f>
        <v>0</v>
      </c>
      <c r="AF194" s="54">
        <f>'[9]NAW7 - HVP - SSEH'!AF191</f>
        <v>0</v>
      </c>
      <c r="AG194" s="54">
        <f>'[9]NAW7 - HVP - SSEH'!AG191</f>
        <v>0</v>
      </c>
      <c r="AH194" s="54">
        <f>'[9]NAW7 - HVP - SSEH'!AH191</f>
        <v>0</v>
      </c>
      <c r="AI194" s="54">
        <f>'[9]NAW7 - HVP - SSEH'!AI191</f>
        <v>0</v>
      </c>
      <c r="AJ194" s="53">
        <f>SUM(AE194:AI194)</f>
        <v>0</v>
      </c>
      <c r="AK194" s="54">
        <f>'[9]NAW7 - HVP - SSEH'!AK191</f>
        <v>0</v>
      </c>
      <c r="AL194" s="54">
        <f>'[9]NAW7 - HVP - SSEH'!AL191</f>
        <v>0</v>
      </c>
      <c r="AM194" s="54">
        <f>'[9]NAW7 - HVP - SSEH'!AM191</f>
        <v>0</v>
      </c>
      <c r="AN194" s="54">
        <f>'[9]NAW7 - HVP - SSEH'!AN191</f>
        <v>0</v>
      </c>
      <c r="AO194" s="54">
        <f>'[9]NAW7 - HVP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SSEH'!G192</f>
        <v>0</v>
      </c>
      <c r="H195" s="52">
        <f>'[9]NAW7 - HVP - SSEH'!H192</f>
        <v>0</v>
      </c>
      <c r="I195" s="52">
        <f>'[9]NAW7 - HVP - SSEH'!I192</f>
        <v>0</v>
      </c>
      <c r="J195" s="52">
        <f>'[9]NAW7 - HVP - SSEH'!J192</f>
        <v>0</v>
      </c>
      <c r="K195" s="52">
        <f>'[9]NAW7 - HVP - SSEH'!K192</f>
        <v>0</v>
      </c>
      <c r="L195" s="59">
        <f t="shared" ref="L195:L197" si="1148">SUM(G195:K195)</f>
        <v>0</v>
      </c>
      <c r="M195" s="52">
        <f>'[9]NAW7 - HVP - SSEH'!M192</f>
        <v>0</v>
      </c>
      <c r="N195" s="52">
        <f>'[9]NAW7 - HVP - SSEH'!N192</f>
        <v>0</v>
      </c>
      <c r="O195" s="52">
        <f>'[9]NAW7 - HVP - SSEH'!O192</f>
        <v>0</v>
      </c>
      <c r="P195" s="52">
        <f>'[9]NAW7 - HVP - SSEH'!P192</f>
        <v>0</v>
      </c>
      <c r="Q195" s="52">
        <f>'[9]NAW7 - HVP - SSEH'!Q192</f>
        <v>0</v>
      </c>
      <c r="R195" s="59">
        <f t="shared" ref="R195:R197" si="1149">SUM(M195:Q195)</f>
        <v>0</v>
      </c>
      <c r="S195" s="52">
        <f>'[9]NAW7 - HVP - SSEH'!S192</f>
        <v>0</v>
      </c>
      <c r="T195" s="52">
        <f>'[9]NAW7 - HVP - SSEH'!T192</f>
        <v>0</v>
      </c>
      <c r="U195" s="52">
        <f>'[9]NAW7 - HVP - SSEH'!U192</f>
        <v>0</v>
      </c>
      <c r="V195" s="52">
        <f>'[9]NAW7 - HVP - SSEH'!V192</f>
        <v>0</v>
      </c>
      <c r="W195" s="52">
        <f>'[9]NAW7 - HVP - SSEH'!W192</f>
        <v>0</v>
      </c>
      <c r="X195" s="59">
        <f t="shared" ref="X195:X197" si="1150">SUM(S195:W195)</f>
        <v>0</v>
      </c>
      <c r="Y195" s="52">
        <f>'[9]NAW7 - HVP - SSEH'!Y192</f>
        <v>0</v>
      </c>
      <c r="Z195" s="52">
        <f>'[9]NAW7 - HVP - SSEH'!Z192</f>
        <v>0</v>
      </c>
      <c r="AA195" s="52">
        <f>'[9]NAW7 - HVP - SSEH'!AA192</f>
        <v>0</v>
      </c>
      <c r="AB195" s="52">
        <f>'[9]NAW7 - HVP - SSEH'!AB192</f>
        <v>0</v>
      </c>
      <c r="AC195" s="52">
        <f>'[9]NAW7 - HVP - SSEH'!AC192</f>
        <v>0</v>
      </c>
      <c r="AD195" s="59">
        <f t="shared" ref="AD195:AD197" si="1151">SUM(Y195:AC195)</f>
        <v>0</v>
      </c>
      <c r="AE195" s="52">
        <f>'[9]NAW7 - HVP - SSEH'!AE192</f>
        <v>0</v>
      </c>
      <c r="AF195" s="52">
        <f>'[9]NAW7 - HVP - SSEH'!AF192</f>
        <v>0</v>
      </c>
      <c r="AG195" s="52">
        <f>'[9]NAW7 - HVP - SSEH'!AG192</f>
        <v>0</v>
      </c>
      <c r="AH195" s="52">
        <f>'[9]NAW7 - HVP - SSEH'!AH192</f>
        <v>0</v>
      </c>
      <c r="AI195" s="52">
        <f>'[9]NAW7 - HVP - SSEH'!AI192</f>
        <v>0</v>
      </c>
      <c r="AJ195" s="59">
        <f t="shared" ref="AJ195:AJ197" si="1152">SUM(AE195:AI195)</f>
        <v>0</v>
      </c>
      <c r="AK195" s="52">
        <f>'[9]NAW7 - HVP - SSEH'!AK192</f>
        <v>0</v>
      </c>
      <c r="AL195" s="52">
        <f>'[9]NAW7 - HVP - SSEH'!AL192</f>
        <v>0</v>
      </c>
      <c r="AM195" s="52">
        <f>'[9]NAW7 - HVP - SSEH'!AM192</f>
        <v>0</v>
      </c>
      <c r="AN195" s="52">
        <f>'[9]NAW7 - HVP - SSEH'!AN192</f>
        <v>0</v>
      </c>
      <c r="AO195" s="52">
        <f>'[9]NAW7 - HVP - SSEH'!AO192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SSEH'!G193</f>
        <v>0</v>
      </c>
      <c r="H196" s="52">
        <f>'[9]NAW7 - HVP - SSEH'!H193</f>
        <v>0</v>
      </c>
      <c r="I196" s="52">
        <f>'[9]NAW7 - HVP - SSEH'!I193</f>
        <v>0</v>
      </c>
      <c r="J196" s="52">
        <f>'[9]NAW7 - HVP - SSEH'!J193</f>
        <v>0</v>
      </c>
      <c r="K196" s="52">
        <f>'[9]NAW7 - HVP - SSEH'!K193</f>
        <v>0</v>
      </c>
      <c r="L196" s="59">
        <f t="shared" si="1148"/>
        <v>0</v>
      </c>
      <c r="M196" s="52">
        <f>'[9]NAW7 - HVP - SSEH'!M193</f>
        <v>0</v>
      </c>
      <c r="N196" s="52">
        <f>'[9]NAW7 - HVP - SSEH'!N193</f>
        <v>0</v>
      </c>
      <c r="O196" s="52">
        <f>'[9]NAW7 - HVP - SSEH'!O193</f>
        <v>0</v>
      </c>
      <c r="P196" s="52">
        <f>'[9]NAW7 - HVP - SSEH'!P193</f>
        <v>0</v>
      </c>
      <c r="Q196" s="52">
        <f>'[9]NAW7 - HVP - SSEH'!Q193</f>
        <v>0</v>
      </c>
      <c r="R196" s="59">
        <f t="shared" si="1149"/>
        <v>0</v>
      </c>
      <c r="S196" s="52">
        <f>'[9]NAW7 - HVP - SSEH'!S193</f>
        <v>0</v>
      </c>
      <c r="T196" s="52">
        <f>'[9]NAW7 - HVP - SSEH'!T193</f>
        <v>0</v>
      </c>
      <c r="U196" s="52">
        <f>'[9]NAW7 - HVP - SSEH'!U193</f>
        <v>0</v>
      </c>
      <c r="V196" s="52">
        <f>'[9]NAW7 - HVP - SSEH'!V193</f>
        <v>0</v>
      </c>
      <c r="W196" s="52">
        <f>'[9]NAW7 - HVP - SSEH'!W193</f>
        <v>0</v>
      </c>
      <c r="X196" s="59">
        <f t="shared" si="1150"/>
        <v>0</v>
      </c>
      <c r="Y196" s="52">
        <f>'[9]NAW7 - HVP - SSEH'!Y193</f>
        <v>0</v>
      </c>
      <c r="Z196" s="52">
        <f>'[9]NAW7 - HVP - SSEH'!Z193</f>
        <v>0</v>
      </c>
      <c r="AA196" s="52">
        <f>'[9]NAW7 - HVP - SSEH'!AA193</f>
        <v>0</v>
      </c>
      <c r="AB196" s="52">
        <f>'[9]NAW7 - HVP - SSEH'!AB193</f>
        <v>0</v>
      </c>
      <c r="AC196" s="52">
        <f>'[9]NAW7 - HVP - SSEH'!AC193</f>
        <v>0</v>
      </c>
      <c r="AD196" s="59">
        <f t="shared" si="1151"/>
        <v>0</v>
      </c>
      <c r="AE196" s="52">
        <f>'[9]NAW7 - HVP - SSEH'!AE193</f>
        <v>0</v>
      </c>
      <c r="AF196" s="52">
        <f>'[9]NAW7 - HVP - SSEH'!AF193</f>
        <v>0</v>
      </c>
      <c r="AG196" s="52">
        <f>'[9]NAW7 - HVP - SSEH'!AG193</f>
        <v>0</v>
      </c>
      <c r="AH196" s="52">
        <f>'[9]NAW7 - HVP - SSEH'!AH193</f>
        <v>0</v>
      </c>
      <c r="AI196" s="52">
        <f>'[9]NAW7 - HVP - SSEH'!AI193</f>
        <v>0</v>
      </c>
      <c r="AJ196" s="59">
        <f t="shared" si="1152"/>
        <v>0</v>
      </c>
      <c r="AK196" s="52">
        <f>'[9]NAW7 - HVP - SSEH'!AK193</f>
        <v>0</v>
      </c>
      <c r="AL196" s="52">
        <f>'[9]NAW7 - HVP - SSEH'!AL193</f>
        <v>0</v>
      </c>
      <c r="AM196" s="52">
        <f>'[9]NAW7 - HVP - SSEH'!AM193</f>
        <v>0</v>
      </c>
      <c r="AN196" s="52">
        <f>'[9]NAW7 - HVP - SSEH'!AN193</f>
        <v>0</v>
      </c>
      <c r="AO196" s="52">
        <f>'[9]NAW7 - HVP - SSEH'!AO193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SSEH'!G194</f>
        <v>0</v>
      </c>
      <c r="H197" s="52">
        <f>'[9]NAW7 - HVP - SSEH'!H194</f>
        <v>0</v>
      </c>
      <c r="I197" s="52">
        <f>'[9]NAW7 - HVP - SSEH'!I194</f>
        <v>0</v>
      </c>
      <c r="J197" s="52">
        <f>'[9]NAW7 - HVP - SSEH'!J194</f>
        <v>0</v>
      </c>
      <c r="K197" s="52">
        <f>'[9]NAW7 - HVP - SSEH'!K194</f>
        <v>0</v>
      </c>
      <c r="L197" s="59">
        <f t="shared" si="1148"/>
        <v>0</v>
      </c>
      <c r="M197" s="52">
        <f>'[9]NAW7 - HVP - SSEH'!M194</f>
        <v>0</v>
      </c>
      <c r="N197" s="52">
        <f>'[9]NAW7 - HVP - SSEH'!N194</f>
        <v>0</v>
      </c>
      <c r="O197" s="52">
        <f>'[9]NAW7 - HVP - SSEH'!O194</f>
        <v>0</v>
      </c>
      <c r="P197" s="52">
        <f>'[9]NAW7 - HVP - SSEH'!P194</f>
        <v>0</v>
      </c>
      <c r="Q197" s="52">
        <f>'[9]NAW7 - HVP - SSEH'!Q194</f>
        <v>0</v>
      </c>
      <c r="R197" s="59">
        <f t="shared" si="1149"/>
        <v>0</v>
      </c>
      <c r="S197" s="52">
        <f>'[9]NAW7 - HVP - SSEH'!S194</f>
        <v>0</v>
      </c>
      <c r="T197" s="52">
        <f>'[9]NAW7 - HVP - SSEH'!T194</f>
        <v>0</v>
      </c>
      <c r="U197" s="52">
        <f>'[9]NAW7 - HVP - SSEH'!U194</f>
        <v>0</v>
      </c>
      <c r="V197" s="52">
        <f>'[9]NAW7 - HVP - SSEH'!V194</f>
        <v>0</v>
      </c>
      <c r="W197" s="52">
        <f>'[9]NAW7 - HVP - SSEH'!W194</f>
        <v>0</v>
      </c>
      <c r="X197" s="59">
        <f t="shared" si="1150"/>
        <v>0</v>
      </c>
      <c r="Y197" s="52">
        <f>'[9]NAW7 - HVP - SSEH'!Y194</f>
        <v>0</v>
      </c>
      <c r="Z197" s="52">
        <f>'[9]NAW7 - HVP - SSEH'!Z194</f>
        <v>0</v>
      </c>
      <c r="AA197" s="52">
        <f>'[9]NAW7 - HVP - SSEH'!AA194</f>
        <v>0</v>
      </c>
      <c r="AB197" s="52">
        <f>'[9]NAW7 - HVP - SSEH'!AB194</f>
        <v>0</v>
      </c>
      <c r="AC197" s="52">
        <f>'[9]NAW7 - HVP - SSEH'!AC194</f>
        <v>0</v>
      </c>
      <c r="AD197" s="59">
        <f t="shared" si="1151"/>
        <v>0</v>
      </c>
      <c r="AE197" s="52">
        <f>'[9]NAW7 - HVP - SSEH'!AE194</f>
        <v>0</v>
      </c>
      <c r="AF197" s="52">
        <f>'[9]NAW7 - HVP - SSEH'!AF194</f>
        <v>0</v>
      </c>
      <c r="AG197" s="52">
        <f>'[9]NAW7 - HVP - SSEH'!AG194</f>
        <v>0</v>
      </c>
      <c r="AH197" s="52">
        <f>'[9]NAW7 - HVP - SSEH'!AH194</f>
        <v>0</v>
      </c>
      <c r="AI197" s="52">
        <f>'[9]NAW7 - HVP - SSEH'!AI194</f>
        <v>0</v>
      </c>
      <c r="AJ197" s="59">
        <f t="shared" si="1152"/>
        <v>0</v>
      </c>
      <c r="AK197" s="52">
        <f>'[9]NAW7 - HVP - SSEH'!AK194</f>
        <v>0</v>
      </c>
      <c r="AL197" s="52">
        <f>'[9]NAW7 - HVP - SSEH'!AL194</f>
        <v>0</v>
      </c>
      <c r="AM197" s="52">
        <f>'[9]NAW7 - HVP - SSEH'!AM194</f>
        <v>0</v>
      </c>
      <c r="AN197" s="52">
        <f>'[9]NAW7 - HVP - SSEH'!AN194</f>
        <v>0</v>
      </c>
      <c r="AO197" s="52">
        <f>'[9]NAW7 - HVP - SSEH'!AO194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'[9]NAW7 - HVP - SSEH'!G196</f>
        <v>0</v>
      </c>
      <c r="H199" s="52">
        <f>'[9]NAW7 - HVP - SSEH'!H196</f>
        <v>0</v>
      </c>
      <c r="I199" s="52">
        <f>'[9]NAW7 - HVP - SSEH'!I196</f>
        <v>0</v>
      </c>
      <c r="J199" s="52">
        <f>'[9]NAW7 - HVP - SSEH'!J196</f>
        <v>0</v>
      </c>
      <c r="K199" s="52">
        <f>'[9]NAW7 - HVP - SSEH'!K196</f>
        <v>0</v>
      </c>
      <c r="L199" s="53">
        <f>SUM(G199:K199)</f>
        <v>0</v>
      </c>
      <c r="M199" s="52">
        <f>'[9]NAW7 - HVP - SSEH'!M196</f>
        <v>0</v>
      </c>
      <c r="N199" s="52">
        <f>'[9]NAW7 - HVP - SSEH'!N196</f>
        <v>0</v>
      </c>
      <c r="O199" s="52">
        <f>'[9]NAW7 - HVP - SSEH'!O196</f>
        <v>0</v>
      </c>
      <c r="P199" s="52">
        <f>'[9]NAW7 - HVP - SSEH'!P196</f>
        <v>0</v>
      </c>
      <c r="Q199" s="52">
        <f>'[9]NAW7 - HVP - SSEH'!Q196</f>
        <v>0</v>
      </c>
      <c r="R199" s="53">
        <f>SUM(M199:Q199)</f>
        <v>0</v>
      </c>
      <c r="S199" s="52">
        <f>'[9]NAW7 - HVP - SSEH'!S196</f>
        <v>0</v>
      </c>
      <c r="T199" s="52">
        <f>'[9]NAW7 - HVP - SSEH'!T196</f>
        <v>0</v>
      </c>
      <c r="U199" s="52">
        <f>'[9]NAW7 - HVP - SSEH'!U196</f>
        <v>0</v>
      </c>
      <c r="V199" s="52">
        <f>'[9]NAW7 - HVP - SSEH'!V196</f>
        <v>0</v>
      </c>
      <c r="W199" s="52">
        <f>'[9]NAW7 - HVP - SSEH'!W196</f>
        <v>0</v>
      </c>
      <c r="X199" s="53">
        <f>SUM(S199:W199)</f>
        <v>0</v>
      </c>
      <c r="Y199" s="54">
        <f>'[9]NAW7 - HVP - SSEH'!Y196</f>
        <v>0</v>
      </c>
      <c r="Z199" s="54">
        <f>'[9]NAW7 - HVP - SSEH'!Z196</f>
        <v>0</v>
      </c>
      <c r="AA199" s="54">
        <f>'[9]NAW7 - HVP - SSEH'!AA196</f>
        <v>0</v>
      </c>
      <c r="AB199" s="54">
        <f>'[9]NAW7 - HVP - SSEH'!AB196</f>
        <v>0</v>
      </c>
      <c r="AC199" s="54">
        <f>'[9]NAW7 - HVP - SSEH'!AC196</f>
        <v>0</v>
      </c>
      <c r="AD199" s="53">
        <f>SUM(Y199:AC199)</f>
        <v>0</v>
      </c>
      <c r="AE199" s="54">
        <f>'[9]NAW7 - HVP - SSEH'!AE196</f>
        <v>0</v>
      </c>
      <c r="AF199" s="54">
        <f>'[9]NAW7 - HVP - SSEH'!AF196</f>
        <v>0</v>
      </c>
      <c r="AG199" s="54">
        <f>'[9]NAW7 - HVP - SSEH'!AG196</f>
        <v>0</v>
      </c>
      <c r="AH199" s="54">
        <f>'[9]NAW7 - HVP - SSEH'!AH196</f>
        <v>0</v>
      </c>
      <c r="AI199" s="54">
        <f>'[9]NAW7 - HVP - SSEH'!AI196</f>
        <v>0</v>
      </c>
      <c r="AJ199" s="53">
        <f>SUM(AE199:AI199)</f>
        <v>0</v>
      </c>
      <c r="AK199" s="54">
        <f>'[9]NAW7 - HVP - SSEH'!AK196</f>
        <v>0</v>
      </c>
      <c r="AL199" s="54">
        <f>'[9]NAW7 - HVP - SSEH'!AL196</f>
        <v>0</v>
      </c>
      <c r="AM199" s="54">
        <f>'[9]NAW7 - HVP - SSEH'!AM196</f>
        <v>0</v>
      </c>
      <c r="AN199" s="54">
        <f>'[9]NAW7 - HVP - SSEH'!AN196</f>
        <v>0</v>
      </c>
      <c r="AO199" s="54">
        <f>'[9]NAW7 - HVP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'[9]NAW7 - HVP - SSEH'!G197</f>
        <v>0</v>
      </c>
      <c r="H200" s="52">
        <f>'[9]NAW7 - HVP - SSEH'!H197</f>
        <v>0</v>
      </c>
      <c r="I200" s="52">
        <f>'[9]NAW7 - HVP - SSEH'!I197</f>
        <v>0</v>
      </c>
      <c r="J200" s="52">
        <f>'[9]NAW7 - HVP - SSEH'!J197</f>
        <v>0</v>
      </c>
      <c r="K200" s="52">
        <f>'[9]NAW7 - HVP - SSEH'!K197</f>
        <v>0</v>
      </c>
      <c r="L200" s="59">
        <f t="shared" ref="L200:L202" si="1179">SUM(G200:K200)</f>
        <v>0</v>
      </c>
      <c r="M200" s="52">
        <f>'[9]NAW7 - HVP - SSEH'!M197</f>
        <v>0</v>
      </c>
      <c r="N200" s="52">
        <f>'[9]NAW7 - HVP - SSEH'!N197</f>
        <v>0</v>
      </c>
      <c r="O200" s="52">
        <f>'[9]NAW7 - HVP - SSEH'!O197</f>
        <v>0</v>
      </c>
      <c r="P200" s="52">
        <f>'[9]NAW7 - HVP - SSEH'!P197</f>
        <v>0</v>
      </c>
      <c r="Q200" s="52">
        <f>'[9]NAW7 - HVP - SSEH'!Q197</f>
        <v>0</v>
      </c>
      <c r="R200" s="59">
        <f t="shared" ref="R200:R202" si="1180">SUM(M200:Q200)</f>
        <v>0</v>
      </c>
      <c r="S200" s="52">
        <f>'[9]NAW7 - HVP - SSEH'!S197</f>
        <v>0</v>
      </c>
      <c r="T200" s="52">
        <f>'[9]NAW7 - HVP - SSEH'!T197</f>
        <v>0</v>
      </c>
      <c r="U200" s="52">
        <f>'[9]NAW7 - HVP - SSEH'!U197</f>
        <v>0</v>
      </c>
      <c r="V200" s="52">
        <f>'[9]NAW7 - HVP - SSEH'!V197</f>
        <v>0</v>
      </c>
      <c r="W200" s="52">
        <f>'[9]NAW7 - HVP - SSEH'!W197</f>
        <v>0</v>
      </c>
      <c r="X200" s="59">
        <f t="shared" ref="X200:X202" si="1181">SUM(S200:W200)</f>
        <v>0</v>
      </c>
      <c r="Y200" s="52">
        <f>'[9]NAW7 - HVP - SSEH'!Y197</f>
        <v>0</v>
      </c>
      <c r="Z200" s="52">
        <f>'[9]NAW7 - HVP - SSEH'!Z197</f>
        <v>0</v>
      </c>
      <c r="AA200" s="52">
        <f>'[9]NAW7 - HVP - SSEH'!AA197</f>
        <v>0</v>
      </c>
      <c r="AB200" s="52">
        <f>'[9]NAW7 - HVP - SSEH'!AB197</f>
        <v>0</v>
      </c>
      <c r="AC200" s="52">
        <f>'[9]NAW7 - HVP - SSEH'!AC197</f>
        <v>0</v>
      </c>
      <c r="AD200" s="59">
        <f t="shared" ref="AD200:AD202" si="1182">SUM(Y200:AC200)</f>
        <v>0</v>
      </c>
      <c r="AE200" s="52">
        <f>'[9]NAW7 - HVP - SSEH'!AE197</f>
        <v>0</v>
      </c>
      <c r="AF200" s="52">
        <f>'[9]NAW7 - HVP - SSEH'!AF197</f>
        <v>0</v>
      </c>
      <c r="AG200" s="52">
        <f>'[9]NAW7 - HVP - SSEH'!AG197</f>
        <v>0</v>
      </c>
      <c r="AH200" s="52">
        <f>'[9]NAW7 - HVP - SSEH'!AH197</f>
        <v>0</v>
      </c>
      <c r="AI200" s="52">
        <f>'[9]NAW7 - HVP - SSEH'!AI197</f>
        <v>0</v>
      </c>
      <c r="AJ200" s="59">
        <f t="shared" ref="AJ200:AJ202" si="1183">SUM(AE200:AI200)</f>
        <v>0</v>
      </c>
      <c r="AK200" s="52">
        <f>'[9]NAW7 - HVP - SSEH'!AK197</f>
        <v>0</v>
      </c>
      <c r="AL200" s="52">
        <f>'[9]NAW7 - HVP - SSEH'!AL197</f>
        <v>0</v>
      </c>
      <c r="AM200" s="52">
        <f>'[9]NAW7 - HVP - SSEH'!AM197</f>
        <v>0</v>
      </c>
      <c r="AN200" s="52">
        <f>'[9]NAW7 - HVP - SSEH'!AN197</f>
        <v>0</v>
      </c>
      <c r="AO200" s="52">
        <f>'[9]NAW7 - HVP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'[9]NAW7 - HVP - SSEH'!G198</f>
        <v>0</v>
      </c>
      <c r="H201" s="52">
        <f>'[9]NAW7 - HVP - SSEH'!H198</f>
        <v>0</v>
      </c>
      <c r="I201" s="52">
        <f>'[9]NAW7 - HVP - SSEH'!I198</f>
        <v>0</v>
      </c>
      <c r="J201" s="52">
        <f>'[9]NAW7 - HVP - SSEH'!J198</f>
        <v>0</v>
      </c>
      <c r="K201" s="52">
        <f>'[9]NAW7 - HVP - SSEH'!K198</f>
        <v>0</v>
      </c>
      <c r="L201" s="59">
        <f t="shared" si="1179"/>
        <v>0</v>
      </c>
      <c r="M201" s="52">
        <f>'[9]NAW7 - HVP - SSEH'!M198</f>
        <v>0</v>
      </c>
      <c r="N201" s="52">
        <f>'[9]NAW7 - HVP - SSEH'!N198</f>
        <v>0</v>
      </c>
      <c r="O201" s="52">
        <f>'[9]NAW7 - HVP - SSEH'!O198</f>
        <v>0</v>
      </c>
      <c r="P201" s="52">
        <f>'[9]NAW7 - HVP - SSEH'!P198</f>
        <v>0</v>
      </c>
      <c r="Q201" s="52">
        <f>'[9]NAW7 - HVP - SSEH'!Q198</f>
        <v>0</v>
      </c>
      <c r="R201" s="59">
        <f t="shared" si="1180"/>
        <v>0</v>
      </c>
      <c r="S201" s="52">
        <f>'[9]NAW7 - HVP - SSEH'!S198</f>
        <v>0</v>
      </c>
      <c r="T201" s="52">
        <f>'[9]NAW7 - HVP - SSEH'!T198</f>
        <v>0</v>
      </c>
      <c r="U201" s="52">
        <f>'[9]NAW7 - HVP - SSEH'!U198</f>
        <v>0</v>
      </c>
      <c r="V201" s="52">
        <f>'[9]NAW7 - HVP - SSEH'!V198</f>
        <v>0</v>
      </c>
      <c r="W201" s="52">
        <f>'[9]NAW7 - HVP - SSEH'!W198</f>
        <v>0</v>
      </c>
      <c r="X201" s="59">
        <f t="shared" si="1181"/>
        <v>0</v>
      </c>
      <c r="Y201" s="52">
        <f>'[9]NAW7 - HVP - SSEH'!Y198</f>
        <v>0</v>
      </c>
      <c r="Z201" s="52">
        <f>'[9]NAW7 - HVP - SSEH'!Z198</f>
        <v>0</v>
      </c>
      <c r="AA201" s="52">
        <f>'[9]NAW7 - HVP - SSEH'!AA198</f>
        <v>0</v>
      </c>
      <c r="AB201" s="52">
        <f>'[9]NAW7 - HVP - SSEH'!AB198</f>
        <v>0</v>
      </c>
      <c r="AC201" s="52">
        <f>'[9]NAW7 - HVP - SSEH'!AC198</f>
        <v>0</v>
      </c>
      <c r="AD201" s="59">
        <f t="shared" si="1182"/>
        <v>0</v>
      </c>
      <c r="AE201" s="52">
        <f>'[9]NAW7 - HVP - SSEH'!AE198</f>
        <v>0</v>
      </c>
      <c r="AF201" s="52">
        <f>'[9]NAW7 - HVP - SSEH'!AF198</f>
        <v>0</v>
      </c>
      <c r="AG201" s="52">
        <f>'[9]NAW7 - HVP - SSEH'!AG198</f>
        <v>0</v>
      </c>
      <c r="AH201" s="52">
        <f>'[9]NAW7 - HVP - SSEH'!AH198</f>
        <v>0</v>
      </c>
      <c r="AI201" s="52">
        <f>'[9]NAW7 - HVP - SSEH'!AI198</f>
        <v>0</v>
      </c>
      <c r="AJ201" s="59">
        <f t="shared" si="1183"/>
        <v>0</v>
      </c>
      <c r="AK201" s="52">
        <f>'[9]NAW7 - HVP - SSEH'!AK198</f>
        <v>0</v>
      </c>
      <c r="AL201" s="52">
        <f>'[9]NAW7 - HVP - SSEH'!AL198</f>
        <v>0</v>
      </c>
      <c r="AM201" s="52">
        <f>'[9]NAW7 - HVP - SSEH'!AM198</f>
        <v>0</v>
      </c>
      <c r="AN201" s="52">
        <f>'[9]NAW7 - HVP - SSEH'!AN198</f>
        <v>0</v>
      </c>
      <c r="AO201" s="52">
        <f>'[9]NAW7 - HVP - SSEH'!AO198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'[9]NAW7 - HVP - SSEH'!G199</f>
        <v>0</v>
      </c>
      <c r="H202" s="52">
        <f>'[9]NAW7 - HVP - SSEH'!H199</f>
        <v>0</v>
      </c>
      <c r="I202" s="52">
        <f>'[9]NAW7 - HVP - SSEH'!I199</f>
        <v>0</v>
      </c>
      <c r="J202" s="52">
        <f>'[9]NAW7 - HVP - SSEH'!J199</f>
        <v>0</v>
      </c>
      <c r="K202" s="52">
        <f>'[9]NAW7 - HVP - SSEH'!K199</f>
        <v>0</v>
      </c>
      <c r="L202" s="59">
        <f t="shared" si="1179"/>
        <v>0</v>
      </c>
      <c r="M202" s="52">
        <f>'[9]NAW7 - HVP - SSEH'!M199</f>
        <v>0</v>
      </c>
      <c r="N202" s="52">
        <f>'[9]NAW7 - HVP - SSEH'!N199</f>
        <v>0</v>
      </c>
      <c r="O202" s="52">
        <f>'[9]NAW7 - HVP - SSEH'!O199</f>
        <v>0</v>
      </c>
      <c r="P202" s="52">
        <f>'[9]NAW7 - HVP - SSEH'!P199</f>
        <v>0</v>
      </c>
      <c r="Q202" s="52">
        <f>'[9]NAW7 - HVP - SSEH'!Q199</f>
        <v>0</v>
      </c>
      <c r="R202" s="59">
        <f t="shared" si="1180"/>
        <v>0</v>
      </c>
      <c r="S202" s="52">
        <f>'[9]NAW7 - HVP - SSEH'!S199</f>
        <v>0</v>
      </c>
      <c r="T202" s="52">
        <f>'[9]NAW7 - HVP - SSEH'!T199</f>
        <v>0</v>
      </c>
      <c r="U202" s="52">
        <f>'[9]NAW7 - HVP - SSEH'!U199</f>
        <v>0</v>
      </c>
      <c r="V202" s="52">
        <f>'[9]NAW7 - HVP - SSEH'!V199</f>
        <v>0</v>
      </c>
      <c r="W202" s="52">
        <f>'[9]NAW7 - HVP - SSEH'!W199</f>
        <v>0</v>
      </c>
      <c r="X202" s="59">
        <f t="shared" si="1181"/>
        <v>0</v>
      </c>
      <c r="Y202" s="52">
        <f>'[9]NAW7 - HVP - SSEH'!Y199</f>
        <v>0</v>
      </c>
      <c r="Z202" s="52">
        <f>'[9]NAW7 - HVP - SSEH'!Z199</f>
        <v>0</v>
      </c>
      <c r="AA202" s="52">
        <f>'[9]NAW7 - HVP - SSEH'!AA199</f>
        <v>0</v>
      </c>
      <c r="AB202" s="52">
        <f>'[9]NAW7 - HVP - SSEH'!AB199</f>
        <v>0</v>
      </c>
      <c r="AC202" s="52">
        <f>'[9]NAW7 - HVP - SSEH'!AC199</f>
        <v>0</v>
      </c>
      <c r="AD202" s="59">
        <f t="shared" si="1182"/>
        <v>0</v>
      </c>
      <c r="AE202" s="52">
        <f>'[9]NAW7 - HVP - SSEH'!AE199</f>
        <v>0</v>
      </c>
      <c r="AF202" s="52">
        <f>'[9]NAW7 - HVP - SSEH'!AF199</f>
        <v>0</v>
      </c>
      <c r="AG202" s="52">
        <f>'[9]NAW7 - HVP - SSEH'!AG199</f>
        <v>0</v>
      </c>
      <c r="AH202" s="52">
        <f>'[9]NAW7 - HVP - SSEH'!AH199</f>
        <v>0</v>
      </c>
      <c r="AI202" s="52">
        <f>'[9]NAW7 - HVP - SSEH'!AI199</f>
        <v>0</v>
      </c>
      <c r="AJ202" s="59">
        <f t="shared" si="1183"/>
        <v>0</v>
      </c>
      <c r="AK202" s="52">
        <f>'[9]NAW7 - HVP - SSEH'!AK199</f>
        <v>0</v>
      </c>
      <c r="AL202" s="52">
        <f>'[9]NAW7 - HVP - SSEH'!AL199</f>
        <v>0</v>
      </c>
      <c r="AM202" s="52">
        <f>'[9]NAW7 - HVP - SSEH'!AM199</f>
        <v>0</v>
      </c>
      <c r="AN202" s="52">
        <f>'[9]NAW7 - HVP - SSEH'!AN199</f>
        <v>0</v>
      </c>
      <c r="AO202" s="52">
        <f>'[9]NAW7 - HVP - SSEH'!AO199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SSEH'!G201</f>
        <v>0</v>
      </c>
      <c r="H204" s="52">
        <f>'[9]NAW7 - HVP - SSEH'!H201</f>
        <v>0</v>
      </c>
      <c r="I204" s="52">
        <f>'[9]NAW7 - HVP - SSEH'!I201</f>
        <v>0</v>
      </c>
      <c r="J204" s="52">
        <f>'[9]NAW7 - HVP - SSEH'!J201</f>
        <v>0</v>
      </c>
      <c r="K204" s="52">
        <f>'[9]NAW7 - HVP - SSEH'!K201</f>
        <v>0</v>
      </c>
      <c r="L204" s="53">
        <f>SUM(G204:K204)</f>
        <v>0</v>
      </c>
      <c r="M204" s="69">
        <f>'[9]NAW7 - HVP - SSEH'!M201</f>
        <v>0</v>
      </c>
      <c r="N204" s="69">
        <f>'[9]NAW7 - HVP - SSEH'!N201</f>
        <v>0</v>
      </c>
      <c r="O204" s="69">
        <f>'[9]NAW7 - HVP - SSEH'!O201</f>
        <v>0</v>
      </c>
      <c r="P204" s="69">
        <f>'[9]NAW7 - HVP - SSEH'!P201</f>
        <v>0</v>
      </c>
      <c r="Q204" s="69">
        <f>'[9]NAW7 - HVP - SSEH'!Q201</f>
        <v>0</v>
      </c>
      <c r="R204" s="53">
        <f>SUM(M204:Q204)</f>
        <v>0</v>
      </c>
      <c r="S204" s="52">
        <f>'[9]NAW7 - HVP - SSEH'!S201</f>
        <v>0</v>
      </c>
      <c r="T204" s="52">
        <f>'[9]NAW7 - HVP - SSEH'!T201</f>
        <v>0</v>
      </c>
      <c r="U204" s="52">
        <f>'[9]NAW7 - HVP - SSEH'!U201</f>
        <v>0</v>
      </c>
      <c r="V204" s="52">
        <f>'[9]NAW7 - HVP - SSEH'!V201</f>
        <v>0</v>
      </c>
      <c r="W204" s="52">
        <f>'[9]NAW7 - HVP - SSEH'!W201</f>
        <v>0</v>
      </c>
      <c r="X204" s="53">
        <f>SUM(S204:W204)</f>
        <v>0</v>
      </c>
      <c r="Y204" s="69">
        <f>'[9]NAW7 - HVP - SSEH'!Y201</f>
        <v>0</v>
      </c>
      <c r="Z204" s="69">
        <f>'[9]NAW7 - HVP - SSEH'!Z201</f>
        <v>0</v>
      </c>
      <c r="AA204" s="69">
        <f>'[9]NAW7 - HVP - SSEH'!AA201</f>
        <v>0</v>
      </c>
      <c r="AB204" s="69">
        <f>'[9]NAW7 - HVP - SSEH'!AB201</f>
        <v>0</v>
      </c>
      <c r="AC204" s="69">
        <f>'[9]NAW7 - HVP - SSEH'!AC201</f>
        <v>0</v>
      </c>
      <c r="AD204" s="53">
        <f>SUM(Y204:AC204)</f>
        <v>0</v>
      </c>
      <c r="AE204" s="54">
        <f>'[9]NAW7 - HVP - SSEH'!AE201</f>
        <v>0</v>
      </c>
      <c r="AF204" s="54">
        <f>'[9]NAW7 - HVP - SSEH'!AF201</f>
        <v>0</v>
      </c>
      <c r="AG204" s="54">
        <f>'[9]NAW7 - HVP - SSEH'!AG201</f>
        <v>0</v>
      </c>
      <c r="AH204" s="54">
        <f>'[9]NAW7 - HVP - SSEH'!AH201</f>
        <v>0</v>
      </c>
      <c r="AI204" s="54">
        <f>'[9]NAW7 - HVP - SSEH'!AI201</f>
        <v>0</v>
      </c>
      <c r="AJ204" s="53">
        <f>SUM(AE204:AI204)</f>
        <v>0</v>
      </c>
      <c r="AK204" s="69">
        <f>'[9]NAW7 - HVP - SSEH'!AK201</f>
        <v>0</v>
      </c>
      <c r="AL204" s="69">
        <f>'[9]NAW7 - HVP - SSEH'!AL201</f>
        <v>0</v>
      </c>
      <c r="AM204" s="69">
        <f>'[9]NAW7 - HVP - SSEH'!AM201</f>
        <v>0</v>
      </c>
      <c r="AN204" s="69">
        <f>'[9]NAW7 - HVP - SSEH'!AN201</f>
        <v>0</v>
      </c>
      <c r="AO204" s="69">
        <f>'[9]NAW7 - HVP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'[9]NAW7 - HVP - SSEH'!G202</f>
        <v>0</v>
      </c>
      <c r="H205" s="52">
        <f>'[9]NAW7 - HVP - SSEH'!H202</f>
        <v>0</v>
      </c>
      <c r="I205" s="52">
        <f>'[9]NAW7 - HVP - SSEH'!I202</f>
        <v>0</v>
      </c>
      <c r="J205" s="52">
        <f>'[9]NAW7 - HVP - SSEH'!J202</f>
        <v>0</v>
      </c>
      <c r="K205" s="52">
        <f>'[9]NAW7 - HVP - SSEH'!K202</f>
        <v>0</v>
      </c>
      <c r="L205" s="59">
        <f t="shared" ref="L205:L207" si="1210">SUM(G205:K205)</f>
        <v>0</v>
      </c>
      <c r="M205" s="52">
        <f>'[9]NAW7 - HVP - SSEH'!M202</f>
        <v>0</v>
      </c>
      <c r="N205" s="52">
        <f>'[9]NAW7 - HVP - SSEH'!N202</f>
        <v>0</v>
      </c>
      <c r="O205" s="52">
        <f>'[9]NAW7 - HVP - SSEH'!O202</f>
        <v>0</v>
      </c>
      <c r="P205" s="52">
        <f>'[9]NAW7 - HVP - SSEH'!P202</f>
        <v>0</v>
      </c>
      <c r="Q205" s="52">
        <f>'[9]NAW7 - HVP - SSEH'!Q202</f>
        <v>0</v>
      </c>
      <c r="R205" s="59">
        <f t="shared" ref="R205:R207" si="1211">SUM(M205:Q205)</f>
        <v>0</v>
      </c>
      <c r="S205" s="52">
        <f>'[9]NAW7 - HVP - SSEH'!S202</f>
        <v>0</v>
      </c>
      <c r="T205" s="52">
        <f>'[9]NAW7 - HVP - SSEH'!T202</f>
        <v>0</v>
      </c>
      <c r="U205" s="52">
        <f>'[9]NAW7 - HVP - SSEH'!U202</f>
        <v>0</v>
      </c>
      <c r="V205" s="52">
        <f>'[9]NAW7 - HVP - SSEH'!V202</f>
        <v>0</v>
      </c>
      <c r="W205" s="52">
        <f>'[9]NAW7 - HVP - SSEH'!W202</f>
        <v>0</v>
      </c>
      <c r="X205" s="59">
        <f t="shared" ref="X205:X207" si="1212">SUM(S205:W205)</f>
        <v>0</v>
      </c>
      <c r="Y205" s="52">
        <f>'[9]NAW7 - HVP - SSEH'!Y202</f>
        <v>0</v>
      </c>
      <c r="Z205" s="52">
        <f>'[9]NAW7 - HVP - SSEH'!Z202</f>
        <v>0</v>
      </c>
      <c r="AA205" s="52">
        <f>'[9]NAW7 - HVP - SSEH'!AA202</f>
        <v>0</v>
      </c>
      <c r="AB205" s="52">
        <f>'[9]NAW7 - HVP - SSEH'!AB202</f>
        <v>0</v>
      </c>
      <c r="AC205" s="52">
        <f>'[9]NAW7 - HVP - SSEH'!AC202</f>
        <v>0</v>
      </c>
      <c r="AD205" s="59">
        <f t="shared" ref="AD205:AD207" si="1213">SUM(Y205:AC205)</f>
        <v>0</v>
      </c>
      <c r="AE205" s="52">
        <f>'[9]NAW7 - HVP - SSEH'!AE202</f>
        <v>0</v>
      </c>
      <c r="AF205" s="52">
        <f>'[9]NAW7 - HVP - SSEH'!AF202</f>
        <v>0</v>
      </c>
      <c r="AG205" s="52">
        <f>'[9]NAW7 - HVP - SSEH'!AG202</f>
        <v>0</v>
      </c>
      <c r="AH205" s="52">
        <f>'[9]NAW7 - HVP - SSEH'!AH202</f>
        <v>0</v>
      </c>
      <c r="AI205" s="52">
        <f>'[9]NAW7 - HVP - SSEH'!AI202</f>
        <v>0</v>
      </c>
      <c r="AJ205" s="59">
        <f t="shared" ref="AJ205:AJ207" si="1214">SUM(AE205:AI205)</f>
        <v>0</v>
      </c>
      <c r="AK205" s="52">
        <f>'[9]NAW7 - HVP - SSEH'!AK202</f>
        <v>0</v>
      </c>
      <c r="AL205" s="52">
        <f>'[9]NAW7 - HVP - SSEH'!AL202</f>
        <v>0</v>
      </c>
      <c r="AM205" s="52">
        <f>'[9]NAW7 - HVP - SSEH'!AM202</f>
        <v>0</v>
      </c>
      <c r="AN205" s="52">
        <f>'[9]NAW7 - HVP - SSEH'!AN202</f>
        <v>0</v>
      </c>
      <c r="AO205" s="52">
        <f>'[9]NAW7 - HVP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'[9]NAW7 - HVP - SSEH'!G203</f>
        <v>0</v>
      </c>
      <c r="H206" s="52">
        <f>'[9]NAW7 - HVP - SSEH'!H203</f>
        <v>0</v>
      </c>
      <c r="I206" s="52">
        <f>'[9]NAW7 - HVP - SSEH'!I203</f>
        <v>0</v>
      </c>
      <c r="J206" s="52">
        <f>'[9]NAW7 - HVP - SSEH'!J203</f>
        <v>0</v>
      </c>
      <c r="K206" s="52">
        <f>'[9]NAW7 - HVP - SSEH'!K203</f>
        <v>0</v>
      </c>
      <c r="L206" s="59">
        <f t="shared" si="1210"/>
        <v>0</v>
      </c>
      <c r="M206" s="52">
        <f>'[9]NAW7 - HVP - SSEH'!M203</f>
        <v>0</v>
      </c>
      <c r="N206" s="52">
        <f>'[9]NAW7 - HVP - SSEH'!N203</f>
        <v>0</v>
      </c>
      <c r="O206" s="52">
        <f>'[9]NAW7 - HVP - SSEH'!O203</f>
        <v>0</v>
      </c>
      <c r="P206" s="52">
        <f>'[9]NAW7 - HVP - SSEH'!P203</f>
        <v>0</v>
      </c>
      <c r="Q206" s="52">
        <f>'[9]NAW7 - HVP - SSEH'!Q203</f>
        <v>0</v>
      </c>
      <c r="R206" s="59">
        <f t="shared" si="1211"/>
        <v>0</v>
      </c>
      <c r="S206" s="52">
        <f>'[9]NAW7 - HVP - SSEH'!S203</f>
        <v>0</v>
      </c>
      <c r="T206" s="52">
        <f>'[9]NAW7 - HVP - SSEH'!T203</f>
        <v>0</v>
      </c>
      <c r="U206" s="52">
        <f>'[9]NAW7 - HVP - SSEH'!U203</f>
        <v>0</v>
      </c>
      <c r="V206" s="52">
        <f>'[9]NAW7 - HVP - SSEH'!V203</f>
        <v>0</v>
      </c>
      <c r="W206" s="52">
        <f>'[9]NAW7 - HVP - SSEH'!W203</f>
        <v>0</v>
      </c>
      <c r="X206" s="59">
        <f t="shared" si="1212"/>
        <v>0</v>
      </c>
      <c r="Y206" s="52">
        <f>'[9]NAW7 - HVP - SSEH'!Y203</f>
        <v>0</v>
      </c>
      <c r="Z206" s="52">
        <f>'[9]NAW7 - HVP - SSEH'!Z203</f>
        <v>0</v>
      </c>
      <c r="AA206" s="52">
        <f>'[9]NAW7 - HVP - SSEH'!AA203</f>
        <v>0</v>
      </c>
      <c r="AB206" s="52">
        <f>'[9]NAW7 - HVP - SSEH'!AB203</f>
        <v>0</v>
      </c>
      <c r="AC206" s="52">
        <f>'[9]NAW7 - HVP - SSEH'!AC203</f>
        <v>0</v>
      </c>
      <c r="AD206" s="59">
        <f t="shared" si="1213"/>
        <v>0</v>
      </c>
      <c r="AE206" s="52">
        <f>'[9]NAW7 - HVP - SSEH'!AE203</f>
        <v>0</v>
      </c>
      <c r="AF206" s="52">
        <f>'[9]NAW7 - HVP - SSEH'!AF203</f>
        <v>0</v>
      </c>
      <c r="AG206" s="52">
        <f>'[9]NAW7 - HVP - SSEH'!AG203</f>
        <v>0</v>
      </c>
      <c r="AH206" s="52">
        <f>'[9]NAW7 - HVP - SSEH'!AH203</f>
        <v>0</v>
      </c>
      <c r="AI206" s="52">
        <f>'[9]NAW7 - HVP - SSEH'!AI203</f>
        <v>0</v>
      </c>
      <c r="AJ206" s="59">
        <f t="shared" si="1214"/>
        <v>0</v>
      </c>
      <c r="AK206" s="52">
        <f>'[9]NAW7 - HVP - SSEH'!AK203</f>
        <v>0</v>
      </c>
      <c r="AL206" s="52">
        <f>'[9]NAW7 - HVP - SSEH'!AL203</f>
        <v>0</v>
      </c>
      <c r="AM206" s="52">
        <f>'[9]NAW7 - HVP - SSEH'!AM203</f>
        <v>0</v>
      </c>
      <c r="AN206" s="52">
        <f>'[9]NAW7 - HVP - SSEH'!AN203</f>
        <v>0</v>
      </c>
      <c r="AO206" s="52">
        <f>'[9]NAW7 - HVP - SSEH'!AO203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SSEH'!G204</f>
        <v>0</v>
      </c>
      <c r="H207" s="52">
        <f>'[9]NAW7 - HVP - SSEH'!H204</f>
        <v>0</v>
      </c>
      <c r="I207" s="52">
        <f>'[9]NAW7 - HVP - SSEH'!I204</f>
        <v>0</v>
      </c>
      <c r="J207" s="52">
        <f>'[9]NAW7 - HVP - SSEH'!J204</f>
        <v>0</v>
      </c>
      <c r="K207" s="52">
        <f>'[9]NAW7 - HVP - SSEH'!K204</f>
        <v>0</v>
      </c>
      <c r="L207" s="59">
        <f t="shared" si="1210"/>
        <v>0</v>
      </c>
      <c r="M207" s="52">
        <f>'[9]NAW7 - HVP - SSEH'!M204</f>
        <v>0</v>
      </c>
      <c r="N207" s="52">
        <f>'[9]NAW7 - HVP - SSEH'!N204</f>
        <v>0</v>
      </c>
      <c r="O207" s="52">
        <f>'[9]NAW7 - HVP - SSEH'!O204</f>
        <v>0</v>
      </c>
      <c r="P207" s="52">
        <f>'[9]NAW7 - HVP - SSEH'!P204</f>
        <v>0</v>
      </c>
      <c r="Q207" s="52">
        <f>'[9]NAW7 - HVP - SSEH'!Q204</f>
        <v>0</v>
      </c>
      <c r="R207" s="59">
        <f t="shared" si="1211"/>
        <v>0</v>
      </c>
      <c r="S207" s="52">
        <f>'[9]NAW7 - HVP - SSEH'!S204</f>
        <v>0</v>
      </c>
      <c r="T207" s="52">
        <f>'[9]NAW7 - HVP - SSEH'!T204</f>
        <v>0</v>
      </c>
      <c r="U207" s="52">
        <f>'[9]NAW7 - HVP - SSEH'!U204</f>
        <v>0</v>
      </c>
      <c r="V207" s="52">
        <f>'[9]NAW7 - HVP - SSEH'!V204</f>
        <v>0</v>
      </c>
      <c r="W207" s="52">
        <f>'[9]NAW7 - HVP - SSEH'!W204</f>
        <v>0</v>
      </c>
      <c r="X207" s="59">
        <f t="shared" si="1212"/>
        <v>0</v>
      </c>
      <c r="Y207" s="52">
        <f>'[9]NAW7 - HVP - SSEH'!Y204</f>
        <v>0</v>
      </c>
      <c r="Z207" s="52">
        <f>'[9]NAW7 - HVP - SSEH'!Z204</f>
        <v>0</v>
      </c>
      <c r="AA207" s="52">
        <f>'[9]NAW7 - HVP - SSEH'!AA204</f>
        <v>0</v>
      </c>
      <c r="AB207" s="52">
        <f>'[9]NAW7 - HVP - SSEH'!AB204</f>
        <v>0</v>
      </c>
      <c r="AC207" s="52">
        <f>'[9]NAW7 - HVP - SSEH'!AC204</f>
        <v>0</v>
      </c>
      <c r="AD207" s="59">
        <f t="shared" si="1213"/>
        <v>0</v>
      </c>
      <c r="AE207" s="52">
        <f>'[9]NAW7 - HVP - SSEH'!AE204</f>
        <v>0</v>
      </c>
      <c r="AF207" s="52">
        <f>'[9]NAW7 - HVP - SSEH'!AF204</f>
        <v>0</v>
      </c>
      <c r="AG207" s="52">
        <f>'[9]NAW7 - HVP - SSEH'!AG204</f>
        <v>0</v>
      </c>
      <c r="AH207" s="52">
        <f>'[9]NAW7 - HVP - SSEH'!AH204</f>
        <v>0</v>
      </c>
      <c r="AI207" s="52">
        <f>'[9]NAW7 - HVP - SSEH'!AI204</f>
        <v>0</v>
      </c>
      <c r="AJ207" s="59">
        <f t="shared" si="1214"/>
        <v>0</v>
      </c>
      <c r="AK207" s="52">
        <f>'[9]NAW7 - HVP - SSEH'!AK204</f>
        <v>0</v>
      </c>
      <c r="AL207" s="52">
        <f>'[9]NAW7 - HVP - SSEH'!AL204</f>
        <v>0</v>
      </c>
      <c r="AM207" s="52">
        <f>'[9]NAW7 - HVP - SSEH'!AM204</f>
        <v>0</v>
      </c>
      <c r="AN207" s="52">
        <f>'[9]NAW7 - HVP - SSEH'!AN204</f>
        <v>0</v>
      </c>
      <c r="AO207" s="52">
        <f>'[9]NAW7 - HVP - SSEH'!AO204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SSEH'!G206</f>
        <v>0</v>
      </c>
      <c r="H209" s="52">
        <f>'[9]NAW7 - HVP - SSEH'!H206</f>
        <v>0</v>
      </c>
      <c r="I209" s="52">
        <f>'[9]NAW7 - HVP - SSEH'!I206</f>
        <v>0</v>
      </c>
      <c r="J209" s="52">
        <f>'[9]NAW7 - HVP - SSEH'!J206</f>
        <v>0</v>
      </c>
      <c r="K209" s="52">
        <f>'[9]NAW7 - HVP - SSEH'!K206</f>
        <v>0</v>
      </c>
      <c r="L209" s="53">
        <f>SUM(G209:K209)</f>
        <v>0</v>
      </c>
      <c r="M209" s="52">
        <f>'[9]NAW7 - HVP - SSEH'!M206</f>
        <v>0</v>
      </c>
      <c r="N209" s="52">
        <f>'[9]NAW7 - HVP - SSEH'!N206</f>
        <v>0</v>
      </c>
      <c r="O209" s="52">
        <f>'[9]NAW7 - HVP - SSEH'!O206</f>
        <v>0</v>
      </c>
      <c r="P209" s="52">
        <f>'[9]NAW7 - HVP - SSEH'!P206</f>
        <v>0</v>
      </c>
      <c r="Q209" s="52">
        <f>'[9]NAW7 - HVP - SSEH'!Q206</f>
        <v>0</v>
      </c>
      <c r="R209" s="53">
        <f>SUM(M209:Q209)</f>
        <v>0</v>
      </c>
      <c r="S209" s="52">
        <f>'[9]NAW7 - HVP - SSEH'!S206</f>
        <v>0</v>
      </c>
      <c r="T209" s="52">
        <f>'[9]NAW7 - HVP - SSEH'!T206</f>
        <v>0</v>
      </c>
      <c r="U209" s="52">
        <f>'[9]NAW7 - HVP - SSEH'!U206</f>
        <v>0</v>
      </c>
      <c r="V209" s="52">
        <f>'[9]NAW7 - HVP - SSEH'!V206</f>
        <v>0</v>
      </c>
      <c r="W209" s="52">
        <f>'[9]NAW7 - HVP - SSEH'!W206</f>
        <v>0</v>
      </c>
      <c r="X209" s="53">
        <f>SUM(S209:W209)</f>
        <v>0</v>
      </c>
      <c r="Y209" s="54">
        <f>'[9]NAW7 - HVP - SSEH'!Y206</f>
        <v>0</v>
      </c>
      <c r="Z209" s="54">
        <f>'[9]NAW7 - HVP - SSEH'!Z206</f>
        <v>0</v>
      </c>
      <c r="AA209" s="54">
        <f>'[9]NAW7 - HVP - SSEH'!AA206</f>
        <v>0</v>
      </c>
      <c r="AB209" s="54">
        <f>'[9]NAW7 - HVP - SSEH'!AB206</f>
        <v>0</v>
      </c>
      <c r="AC209" s="54">
        <f>'[9]NAW7 - HVP - SSEH'!AC206</f>
        <v>0</v>
      </c>
      <c r="AD209" s="53">
        <f>SUM(Y209:AC209)</f>
        <v>0</v>
      </c>
      <c r="AE209" s="54">
        <f>'[9]NAW7 - HVP - SSEH'!AE206</f>
        <v>0</v>
      </c>
      <c r="AF209" s="54">
        <f>'[9]NAW7 - HVP - SSEH'!AF206</f>
        <v>0</v>
      </c>
      <c r="AG209" s="54">
        <f>'[9]NAW7 - HVP - SSEH'!AG206</f>
        <v>0</v>
      </c>
      <c r="AH209" s="54">
        <f>'[9]NAW7 - HVP - SSEH'!AH206</f>
        <v>0</v>
      </c>
      <c r="AI209" s="54">
        <f>'[9]NAW7 - HVP - SSEH'!AI206</f>
        <v>0</v>
      </c>
      <c r="AJ209" s="53">
        <f>SUM(AE209:AI209)</f>
        <v>0</v>
      </c>
      <c r="AK209" s="54">
        <f>'[9]NAW7 - HVP - SSEH'!AK206</f>
        <v>0</v>
      </c>
      <c r="AL209" s="54">
        <f>'[9]NAW7 - HVP - SSEH'!AL206</f>
        <v>0</v>
      </c>
      <c r="AM209" s="54">
        <f>'[9]NAW7 - HVP - SSEH'!AM206</f>
        <v>0</v>
      </c>
      <c r="AN209" s="54">
        <f>'[9]NAW7 - HVP - SSEH'!AN206</f>
        <v>0</v>
      </c>
      <c r="AO209" s="54">
        <f>'[9]NAW7 - HVP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SSEH'!G207</f>
        <v>0</v>
      </c>
      <c r="H210" s="52">
        <f>'[9]NAW7 - HVP - SSEH'!H207</f>
        <v>0</v>
      </c>
      <c r="I210" s="52">
        <f>'[9]NAW7 - HVP - SSEH'!I207</f>
        <v>0</v>
      </c>
      <c r="J210" s="52">
        <f>'[9]NAW7 - HVP - SSEH'!J207</f>
        <v>0</v>
      </c>
      <c r="K210" s="52">
        <f>'[9]NAW7 - HVP - SSEH'!K207</f>
        <v>0</v>
      </c>
      <c r="L210" s="59">
        <f t="shared" ref="L210:L212" si="1246">SUM(G210:K210)</f>
        <v>0</v>
      </c>
      <c r="M210" s="52">
        <f>'[9]NAW7 - HVP - SSEH'!M207</f>
        <v>0</v>
      </c>
      <c r="N210" s="52">
        <f>'[9]NAW7 - HVP - SSEH'!N207</f>
        <v>0</v>
      </c>
      <c r="O210" s="52">
        <f>'[9]NAW7 - HVP - SSEH'!O207</f>
        <v>0</v>
      </c>
      <c r="P210" s="52">
        <f>'[9]NAW7 - HVP - SSEH'!P207</f>
        <v>0</v>
      </c>
      <c r="Q210" s="52">
        <f>'[9]NAW7 - HVP - SSEH'!Q207</f>
        <v>0</v>
      </c>
      <c r="R210" s="59">
        <f t="shared" ref="R210:R212" si="1247">SUM(M210:Q210)</f>
        <v>0</v>
      </c>
      <c r="S210" s="52">
        <f>'[9]NAW7 - HVP - SSEH'!S207</f>
        <v>0</v>
      </c>
      <c r="T210" s="52">
        <f>'[9]NAW7 - HVP - SSEH'!T207</f>
        <v>0</v>
      </c>
      <c r="U210" s="52">
        <f>'[9]NAW7 - HVP - SSEH'!U207</f>
        <v>0</v>
      </c>
      <c r="V210" s="52">
        <f>'[9]NAW7 - HVP - SSEH'!V207</f>
        <v>0</v>
      </c>
      <c r="W210" s="52">
        <f>'[9]NAW7 - HVP - SSEH'!W207</f>
        <v>0</v>
      </c>
      <c r="X210" s="59">
        <f t="shared" ref="X210:X212" si="1248">SUM(S210:W210)</f>
        <v>0</v>
      </c>
      <c r="Y210" s="52">
        <f>'[9]NAW7 - HVP - SSEH'!Y207</f>
        <v>0</v>
      </c>
      <c r="Z210" s="52">
        <f>'[9]NAW7 - HVP - SSEH'!Z207</f>
        <v>0</v>
      </c>
      <c r="AA210" s="52">
        <f>'[9]NAW7 - HVP - SSEH'!AA207</f>
        <v>0</v>
      </c>
      <c r="AB210" s="52">
        <f>'[9]NAW7 - HVP - SSEH'!AB207</f>
        <v>0</v>
      </c>
      <c r="AC210" s="52">
        <f>'[9]NAW7 - HVP - SSEH'!AC207</f>
        <v>0</v>
      </c>
      <c r="AD210" s="59">
        <f t="shared" ref="AD210:AD212" si="1249">SUM(Y210:AC210)</f>
        <v>0</v>
      </c>
      <c r="AE210" s="52">
        <f>'[9]NAW7 - HVP - SSEH'!AE207</f>
        <v>0</v>
      </c>
      <c r="AF210" s="52">
        <f>'[9]NAW7 - HVP - SSEH'!AF207</f>
        <v>0</v>
      </c>
      <c r="AG210" s="52">
        <f>'[9]NAW7 - HVP - SSEH'!AG207</f>
        <v>0</v>
      </c>
      <c r="AH210" s="52">
        <f>'[9]NAW7 - HVP - SSEH'!AH207</f>
        <v>0</v>
      </c>
      <c r="AI210" s="52">
        <f>'[9]NAW7 - HVP - SSEH'!AI207</f>
        <v>0</v>
      </c>
      <c r="AJ210" s="59">
        <f t="shared" ref="AJ210:AJ212" si="1250">SUM(AE210:AI210)</f>
        <v>0</v>
      </c>
      <c r="AK210" s="52">
        <f>'[9]NAW7 - HVP - SSEH'!AK207</f>
        <v>0</v>
      </c>
      <c r="AL210" s="52">
        <f>'[9]NAW7 - HVP - SSEH'!AL207</f>
        <v>0</v>
      </c>
      <c r="AM210" s="52">
        <f>'[9]NAW7 - HVP - SSEH'!AM207</f>
        <v>0</v>
      </c>
      <c r="AN210" s="52">
        <f>'[9]NAW7 - HVP - SSEH'!AN207</f>
        <v>0</v>
      </c>
      <c r="AO210" s="52">
        <f>'[9]NAW7 - HVP - SSEH'!AO207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SSEH'!G208</f>
        <v>0</v>
      </c>
      <c r="H211" s="52">
        <f>'[9]NAW7 - HVP - SSEH'!H208</f>
        <v>0</v>
      </c>
      <c r="I211" s="52">
        <f>'[9]NAW7 - HVP - SSEH'!I208</f>
        <v>0</v>
      </c>
      <c r="J211" s="52">
        <f>'[9]NAW7 - HVP - SSEH'!J208</f>
        <v>0</v>
      </c>
      <c r="K211" s="52">
        <f>'[9]NAW7 - HVP - SSEH'!K208</f>
        <v>0</v>
      </c>
      <c r="L211" s="59">
        <f t="shared" si="1246"/>
        <v>0</v>
      </c>
      <c r="M211" s="52">
        <f>'[9]NAW7 - HVP - SSEH'!M208</f>
        <v>0</v>
      </c>
      <c r="N211" s="52">
        <f>'[9]NAW7 - HVP - SSEH'!N208</f>
        <v>0</v>
      </c>
      <c r="O211" s="52">
        <f>'[9]NAW7 - HVP - SSEH'!O208</f>
        <v>0</v>
      </c>
      <c r="P211" s="52">
        <f>'[9]NAW7 - HVP - SSEH'!P208</f>
        <v>0</v>
      </c>
      <c r="Q211" s="52">
        <f>'[9]NAW7 - HVP - SSEH'!Q208</f>
        <v>0</v>
      </c>
      <c r="R211" s="59">
        <f t="shared" si="1247"/>
        <v>0</v>
      </c>
      <c r="S211" s="52">
        <f>'[9]NAW7 - HVP - SSEH'!S208</f>
        <v>0</v>
      </c>
      <c r="T211" s="52">
        <f>'[9]NAW7 - HVP - SSEH'!T208</f>
        <v>0</v>
      </c>
      <c r="U211" s="52">
        <f>'[9]NAW7 - HVP - SSEH'!U208</f>
        <v>0</v>
      </c>
      <c r="V211" s="52">
        <f>'[9]NAW7 - HVP - SSEH'!V208</f>
        <v>0</v>
      </c>
      <c r="W211" s="52">
        <f>'[9]NAW7 - HVP - SSEH'!W208</f>
        <v>0</v>
      </c>
      <c r="X211" s="59">
        <f t="shared" si="1248"/>
        <v>0</v>
      </c>
      <c r="Y211" s="52">
        <f>'[9]NAW7 - HVP - SSEH'!Y208</f>
        <v>0</v>
      </c>
      <c r="Z211" s="52">
        <f>'[9]NAW7 - HVP - SSEH'!Z208</f>
        <v>0</v>
      </c>
      <c r="AA211" s="52">
        <f>'[9]NAW7 - HVP - SSEH'!AA208</f>
        <v>0</v>
      </c>
      <c r="AB211" s="52">
        <f>'[9]NAW7 - HVP - SSEH'!AB208</f>
        <v>0</v>
      </c>
      <c r="AC211" s="52">
        <f>'[9]NAW7 - HVP - SSEH'!AC208</f>
        <v>0</v>
      </c>
      <c r="AD211" s="59">
        <f t="shared" si="1249"/>
        <v>0</v>
      </c>
      <c r="AE211" s="52">
        <f>'[9]NAW7 - HVP - SSEH'!AE208</f>
        <v>0</v>
      </c>
      <c r="AF211" s="52">
        <f>'[9]NAW7 - HVP - SSEH'!AF208</f>
        <v>0</v>
      </c>
      <c r="AG211" s="52">
        <f>'[9]NAW7 - HVP - SSEH'!AG208</f>
        <v>0</v>
      </c>
      <c r="AH211" s="52">
        <f>'[9]NAW7 - HVP - SSEH'!AH208</f>
        <v>0</v>
      </c>
      <c r="AI211" s="52">
        <f>'[9]NAW7 - HVP - SSEH'!AI208</f>
        <v>0</v>
      </c>
      <c r="AJ211" s="59">
        <f t="shared" si="1250"/>
        <v>0</v>
      </c>
      <c r="AK211" s="52">
        <f>'[9]NAW7 - HVP - SSEH'!AK208</f>
        <v>0</v>
      </c>
      <c r="AL211" s="52">
        <f>'[9]NAW7 - HVP - SSEH'!AL208</f>
        <v>0</v>
      </c>
      <c r="AM211" s="52">
        <f>'[9]NAW7 - HVP - SSEH'!AM208</f>
        <v>0</v>
      </c>
      <c r="AN211" s="52">
        <f>'[9]NAW7 - HVP - SSEH'!AN208</f>
        <v>0</v>
      </c>
      <c r="AO211" s="52">
        <f>'[9]NAW7 - HVP - SSEH'!AO208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SSEH'!G209</f>
        <v>0</v>
      </c>
      <c r="H212" s="52">
        <f>'[9]NAW7 - HVP - SSEH'!H209</f>
        <v>0</v>
      </c>
      <c r="I212" s="52">
        <f>'[9]NAW7 - HVP - SSEH'!I209</f>
        <v>0</v>
      </c>
      <c r="J212" s="52">
        <f>'[9]NAW7 - HVP - SSEH'!J209</f>
        <v>0</v>
      </c>
      <c r="K212" s="52">
        <f>'[9]NAW7 - HVP - SSEH'!K209</f>
        <v>0</v>
      </c>
      <c r="L212" s="59">
        <f t="shared" si="1246"/>
        <v>0</v>
      </c>
      <c r="M212" s="52">
        <f>'[9]NAW7 - HVP - SSEH'!M209</f>
        <v>0</v>
      </c>
      <c r="N212" s="52">
        <f>'[9]NAW7 - HVP - SSEH'!N209</f>
        <v>0</v>
      </c>
      <c r="O212" s="52">
        <f>'[9]NAW7 - HVP - SSEH'!O209</f>
        <v>0</v>
      </c>
      <c r="P212" s="52">
        <f>'[9]NAW7 - HVP - SSEH'!P209</f>
        <v>0</v>
      </c>
      <c r="Q212" s="52">
        <f>'[9]NAW7 - HVP - SSEH'!Q209</f>
        <v>0</v>
      </c>
      <c r="R212" s="59">
        <f t="shared" si="1247"/>
        <v>0</v>
      </c>
      <c r="S212" s="52">
        <f>'[9]NAW7 - HVP - SSEH'!S209</f>
        <v>0</v>
      </c>
      <c r="T212" s="52">
        <f>'[9]NAW7 - HVP - SSEH'!T209</f>
        <v>0</v>
      </c>
      <c r="U212" s="52">
        <f>'[9]NAW7 - HVP - SSEH'!U209</f>
        <v>0</v>
      </c>
      <c r="V212" s="52">
        <f>'[9]NAW7 - HVP - SSEH'!V209</f>
        <v>0</v>
      </c>
      <c r="W212" s="52">
        <f>'[9]NAW7 - HVP - SSEH'!W209</f>
        <v>0</v>
      </c>
      <c r="X212" s="59">
        <f t="shared" si="1248"/>
        <v>0</v>
      </c>
      <c r="Y212" s="52">
        <f>'[9]NAW7 - HVP - SSEH'!Y209</f>
        <v>0</v>
      </c>
      <c r="Z212" s="52">
        <f>'[9]NAW7 - HVP - SSEH'!Z209</f>
        <v>0</v>
      </c>
      <c r="AA212" s="52">
        <f>'[9]NAW7 - HVP - SSEH'!AA209</f>
        <v>0</v>
      </c>
      <c r="AB212" s="52">
        <f>'[9]NAW7 - HVP - SSEH'!AB209</f>
        <v>0</v>
      </c>
      <c r="AC212" s="52">
        <f>'[9]NAW7 - HVP - SSEH'!AC209</f>
        <v>0</v>
      </c>
      <c r="AD212" s="59">
        <f t="shared" si="1249"/>
        <v>0</v>
      </c>
      <c r="AE212" s="52">
        <f>'[9]NAW7 - HVP - SSEH'!AE209</f>
        <v>0</v>
      </c>
      <c r="AF212" s="52">
        <f>'[9]NAW7 - HVP - SSEH'!AF209</f>
        <v>0</v>
      </c>
      <c r="AG212" s="52">
        <f>'[9]NAW7 - HVP - SSEH'!AG209</f>
        <v>0</v>
      </c>
      <c r="AH212" s="52">
        <f>'[9]NAW7 - HVP - SSEH'!AH209</f>
        <v>0</v>
      </c>
      <c r="AI212" s="52">
        <f>'[9]NAW7 - HVP - SSEH'!AI209</f>
        <v>0</v>
      </c>
      <c r="AJ212" s="59">
        <f t="shared" si="1250"/>
        <v>0</v>
      </c>
      <c r="AK212" s="52">
        <f>'[9]NAW7 - HVP - SSEH'!AK209</f>
        <v>0</v>
      </c>
      <c r="AL212" s="52">
        <f>'[9]NAW7 - HVP - SSEH'!AL209</f>
        <v>0</v>
      </c>
      <c r="AM212" s="52">
        <f>'[9]NAW7 - HVP - SSEH'!AM209</f>
        <v>0</v>
      </c>
      <c r="AN212" s="52">
        <f>'[9]NAW7 - HVP - SSEH'!AN209</f>
        <v>0</v>
      </c>
      <c r="AO212" s="52">
        <f>'[9]NAW7 - HVP - SSEH'!AO209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SSEH'!G211</f>
        <v>0</v>
      </c>
      <c r="H214" s="52">
        <f>'[9]NAW7 - HVP - SSEH'!H211</f>
        <v>0</v>
      </c>
      <c r="I214" s="52">
        <f>'[9]NAW7 - HVP - SSEH'!I211</f>
        <v>0</v>
      </c>
      <c r="J214" s="52">
        <f>'[9]NAW7 - HVP - SSEH'!J211</f>
        <v>0</v>
      </c>
      <c r="K214" s="52">
        <f>'[9]NAW7 - HVP - SSEH'!K211</f>
        <v>0</v>
      </c>
      <c r="L214" s="53">
        <f>SUM(G214:K214)</f>
        <v>0</v>
      </c>
      <c r="M214" s="52">
        <f>'[9]NAW7 - HVP - SSEH'!M211</f>
        <v>0</v>
      </c>
      <c r="N214" s="52">
        <f>'[9]NAW7 - HVP - SSEH'!N211</f>
        <v>0</v>
      </c>
      <c r="O214" s="52">
        <f>'[9]NAW7 - HVP - SSEH'!O211</f>
        <v>0</v>
      </c>
      <c r="P214" s="52">
        <f>'[9]NAW7 - HVP - SSEH'!P211</f>
        <v>0</v>
      </c>
      <c r="Q214" s="52">
        <f>'[9]NAW7 - HVP - SSEH'!Q211</f>
        <v>0</v>
      </c>
      <c r="R214" s="53">
        <f>SUM(M214:Q214)</f>
        <v>0</v>
      </c>
      <c r="S214" s="52">
        <f>'[9]NAW7 - HVP - SSEH'!S211</f>
        <v>0</v>
      </c>
      <c r="T214" s="52">
        <f>'[9]NAW7 - HVP - SSEH'!T211</f>
        <v>0</v>
      </c>
      <c r="U214" s="52">
        <f>'[9]NAW7 - HVP - SSEH'!U211</f>
        <v>0</v>
      </c>
      <c r="V214" s="52">
        <f>'[9]NAW7 - HVP - SSEH'!V211</f>
        <v>0</v>
      </c>
      <c r="W214" s="52">
        <f>'[9]NAW7 - HVP - SSEH'!W211</f>
        <v>0</v>
      </c>
      <c r="X214" s="53">
        <f>SUM(S214:W214)</f>
        <v>0</v>
      </c>
      <c r="Y214" s="54">
        <f>'[9]NAW7 - HVP - SSEH'!Y211</f>
        <v>0</v>
      </c>
      <c r="Z214" s="54">
        <f>'[9]NAW7 - HVP - SSEH'!Z211</f>
        <v>0</v>
      </c>
      <c r="AA214" s="54">
        <f>'[9]NAW7 - HVP - SSEH'!AA211</f>
        <v>0</v>
      </c>
      <c r="AB214" s="54">
        <f>'[9]NAW7 - HVP - SSEH'!AB211</f>
        <v>0</v>
      </c>
      <c r="AC214" s="54">
        <f>'[9]NAW7 - HVP - SSEH'!AC211</f>
        <v>0</v>
      </c>
      <c r="AD214" s="53">
        <f>SUM(Y214:AC214)</f>
        <v>0</v>
      </c>
      <c r="AE214" s="54">
        <f>'[9]NAW7 - HVP - SSEH'!AE211</f>
        <v>0</v>
      </c>
      <c r="AF214" s="54">
        <f>'[9]NAW7 - HVP - SSEH'!AF211</f>
        <v>0</v>
      </c>
      <c r="AG214" s="54">
        <f>'[9]NAW7 - HVP - SSEH'!AG211</f>
        <v>0</v>
      </c>
      <c r="AH214" s="54">
        <f>'[9]NAW7 - HVP - SSEH'!AH211</f>
        <v>0</v>
      </c>
      <c r="AI214" s="54">
        <f>'[9]NAW7 - HVP - SSEH'!AI211</f>
        <v>0</v>
      </c>
      <c r="AJ214" s="53">
        <f>SUM(AE214:AI214)</f>
        <v>0</v>
      </c>
      <c r="AK214" s="54">
        <f>'[9]NAW7 - HVP - SSEH'!AK211</f>
        <v>0</v>
      </c>
      <c r="AL214" s="54">
        <f>'[9]NAW7 - HVP - SSEH'!AL211</f>
        <v>0</v>
      </c>
      <c r="AM214" s="54">
        <f>'[9]NAW7 - HVP - SSEH'!AM211</f>
        <v>0</v>
      </c>
      <c r="AN214" s="54">
        <f>'[9]NAW7 - HVP - SSEH'!AN211</f>
        <v>0</v>
      </c>
      <c r="AO214" s="54">
        <f>'[9]NAW7 - HVP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SSEH'!G212</f>
        <v>0</v>
      </c>
      <c r="H215" s="52">
        <f>'[9]NAW7 - HVP - SSEH'!H212</f>
        <v>0</v>
      </c>
      <c r="I215" s="52">
        <f>'[9]NAW7 - HVP - SSEH'!I212</f>
        <v>0</v>
      </c>
      <c r="J215" s="52">
        <f>'[9]NAW7 - HVP - SSEH'!J212</f>
        <v>0</v>
      </c>
      <c r="K215" s="52">
        <f>'[9]NAW7 - HVP - SSEH'!K212</f>
        <v>0</v>
      </c>
      <c r="L215" s="59">
        <f t="shared" ref="L215:L217" si="1278">SUM(G215:K215)</f>
        <v>0</v>
      </c>
      <c r="M215" s="52">
        <f>'[9]NAW7 - HVP - SSEH'!M212</f>
        <v>0</v>
      </c>
      <c r="N215" s="52">
        <f>'[9]NAW7 - HVP - SSEH'!N212</f>
        <v>0</v>
      </c>
      <c r="O215" s="52">
        <f>'[9]NAW7 - HVP - SSEH'!O212</f>
        <v>0</v>
      </c>
      <c r="P215" s="52">
        <f>'[9]NAW7 - HVP - SSEH'!P212</f>
        <v>0</v>
      </c>
      <c r="Q215" s="52">
        <f>'[9]NAW7 - HVP - SSEH'!Q212</f>
        <v>0</v>
      </c>
      <c r="R215" s="59">
        <f t="shared" ref="R215:R217" si="1279">SUM(M215:Q215)</f>
        <v>0</v>
      </c>
      <c r="S215" s="52">
        <f>'[9]NAW7 - HVP - SSEH'!S212</f>
        <v>0</v>
      </c>
      <c r="T215" s="52">
        <f>'[9]NAW7 - HVP - SSEH'!T212</f>
        <v>0</v>
      </c>
      <c r="U215" s="52">
        <f>'[9]NAW7 - HVP - SSEH'!U212</f>
        <v>0</v>
      </c>
      <c r="V215" s="52">
        <f>'[9]NAW7 - HVP - SSEH'!V212</f>
        <v>0</v>
      </c>
      <c r="W215" s="52">
        <f>'[9]NAW7 - HVP - SSEH'!W212</f>
        <v>0</v>
      </c>
      <c r="X215" s="59">
        <f t="shared" ref="X215:X217" si="1280">SUM(S215:W215)</f>
        <v>0</v>
      </c>
      <c r="Y215" s="52">
        <f>'[9]NAW7 - HVP - SSEH'!Y212</f>
        <v>0</v>
      </c>
      <c r="Z215" s="52">
        <f>'[9]NAW7 - HVP - SSEH'!Z212</f>
        <v>0</v>
      </c>
      <c r="AA215" s="52">
        <f>'[9]NAW7 - HVP - SSEH'!AA212</f>
        <v>0</v>
      </c>
      <c r="AB215" s="52">
        <f>'[9]NAW7 - HVP - SSEH'!AB212</f>
        <v>0</v>
      </c>
      <c r="AC215" s="52">
        <f>'[9]NAW7 - HVP - SSEH'!AC212</f>
        <v>0</v>
      </c>
      <c r="AD215" s="59">
        <f t="shared" ref="AD215:AD217" si="1281">SUM(Y215:AC215)</f>
        <v>0</v>
      </c>
      <c r="AE215" s="52">
        <f>'[9]NAW7 - HVP - SSEH'!AE212</f>
        <v>0</v>
      </c>
      <c r="AF215" s="52">
        <f>'[9]NAW7 - HVP - SSEH'!AF212</f>
        <v>0</v>
      </c>
      <c r="AG215" s="52">
        <f>'[9]NAW7 - HVP - SSEH'!AG212</f>
        <v>0</v>
      </c>
      <c r="AH215" s="52">
        <f>'[9]NAW7 - HVP - SSEH'!AH212</f>
        <v>0</v>
      </c>
      <c r="AI215" s="52">
        <f>'[9]NAW7 - HVP - SSEH'!AI212</f>
        <v>0</v>
      </c>
      <c r="AJ215" s="59">
        <f t="shared" ref="AJ215:AJ217" si="1282">SUM(AE215:AI215)</f>
        <v>0</v>
      </c>
      <c r="AK215" s="52">
        <f>'[9]NAW7 - HVP - SSEH'!AK212</f>
        <v>0</v>
      </c>
      <c r="AL215" s="52">
        <f>'[9]NAW7 - HVP - SSEH'!AL212</f>
        <v>0</v>
      </c>
      <c r="AM215" s="52">
        <f>'[9]NAW7 - HVP - SSEH'!AM212</f>
        <v>0</v>
      </c>
      <c r="AN215" s="52">
        <f>'[9]NAW7 - HVP - SSEH'!AN212</f>
        <v>0</v>
      </c>
      <c r="AO215" s="52">
        <f>'[9]NAW7 - HVP - SSEH'!AO212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SSEH'!G213</f>
        <v>0</v>
      </c>
      <c r="H216" s="52">
        <f>'[9]NAW7 - HVP - SSEH'!H213</f>
        <v>0</v>
      </c>
      <c r="I216" s="52">
        <f>'[9]NAW7 - HVP - SSEH'!I213</f>
        <v>0</v>
      </c>
      <c r="J216" s="52">
        <f>'[9]NAW7 - HVP - SSEH'!J213</f>
        <v>0</v>
      </c>
      <c r="K216" s="52">
        <f>'[9]NAW7 - HVP - SSEH'!K213</f>
        <v>0</v>
      </c>
      <c r="L216" s="59">
        <f t="shared" si="1278"/>
        <v>0</v>
      </c>
      <c r="M216" s="52">
        <f>'[9]NAW7 - HVP - SSEH'!M213</f>
        <v>0</v>
      </c>
      <c r="N216" s="52">
        <f>'[9]NAW7 - HVP - SSEH'!N213</f>
        <v>0</v>
      </c>
      <c r="O216" s="52">
        <f>'[9]NAW7 - HVP - SSEH'!O213</f>
        <v>0</v>
      </c>
      <c r="P216" s="52">
        <f>'[9]NAW7 - HVP - SSEH'!P213</f>
        <v>0</v>
      </c>
      <c r="Q216" s="52">
        <f>'[9]NAW7 - HVP - SSEH'!Q213</f>
        <v>0</v>
      </c>
      <c r="R216" s="59">
        <f t="shared" si="1279"/>
        <v>0</v>
      </c>
      <c r="S216" s="52">
        <f>'[9]NAW7 - HVP - SSEH'!S213</f>
        <v>0</v>
      </c>
      <c r="T216" s="52">
        <f>'[9]NAW7 - HVP - SSEH'!T213</f>
        <v>0</v>
      </c>
      <c r="U216" s="52">
        <f>'[9]NAW7 - HVP - SSEH'!U213</f>
        <v>0</v>
      </c>
      <c r="V216" s="52">
        <f>'[9]NAW7 - HVP - SSEH'!V213</f>
        <v>0</v>
      </c>
      <c r="W216" s="52">
        <f>'[9]NAW7 - HVP - SSEH'!W213</f>
        <v>0</v>
      </c>
      <c r="X216" s="59">
        <f t="shared" si="1280"/>
        <v>0</v>
      </c>
      <c r="Y216" s="52">
        <f>'[9]NAW7 - HVP - SSEH'!Y213</f>
        <v>0</v>
      </c>
      <c r="Z216" s="52">
        <f>'[9]NAW7 - HVP - SSEH'!Z213</f>
        <v>0</v>
      </c>
      <c r="AA216" s="52">
        <f>'[9]NAW7 - HVP - SSEH'!AA213</f>
        <v>0</v>
      </c>
      <c r="AB216" s="52">
        <f>'[9]NAW7 - HVP - SSEH'!AB213</f>
        <v>0</v>
      </c>
      <c r="AC216" s="52">
        <f>'[9]NAW7 - HVP - SSEH'!AC213</f>
        <v>0</v>
      </c>
      <c r="AD216" s="59">
        <f t="shared" si="1281"/>
        <v>0</v>
      </c>
      <c r="AE216" s="52">
        <f>'[9]NAW7 - HVP - SSEH'!AE213</f>
        <v>0</v>
      </c>
      <c r="AF216" s="52">
        <f>'[9]NAW7 - HVP - SSEH'!AF213</f>
        <v>0</v>
      </c>
      <c r="AG216" s="52">
        <f>'[9]NAW7 - HVP - SSEH'!AG213</f>
        <v>0</v>
      </c>
      <c r="AH216" s="52">
        <f>'[9]NAW7 - HVP - SSEH'!AH213</f>
        <v>0</v>
      </c>
      <c r="AI216" s="52">
        <f>'[9]NAW7 - HVP - SSEH'!AI213</f>
        <v>0</v>
      </c>
      <c r="AJ216" s="59">
        <f t="shared" si="1282"/>
        <v>0</v>
      </c>
      <c r="AK216" s="52">
        <f>'[9]NAW7 - HVP - SSEH'!AK213</f>
        <v>0</v>
      </c>
      <c r="AL216" s="52">
        <f>'[9]NAW7 - HVP - SSEH'!AL213</f>
        <v>0</v>
      </c>
      <c r="AM216" s="52">
        <f>'[9]NAW7 - HVP - SSEH'!AM213</f>
        <v>0</v>
      </c>
      <c r="AN216" s="52">
        <f>'[9]NAW7 - HVP - SSEH'!AN213</f>
        <v>0</v>
      </c>
      <c r="AO216" s="52">
        <f>'[9]NAW7 - HVP - SSEH'!AO213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SSEH'!G214</f>
        <v>0</v>
      </c>
      <c r="H217" s="52">
        <f>'[9]NAW7 - HVP - SSEH'!H214</f>
        <v>0</v>
      </c>
      <c r="I217" s="52">
        <f>'[9]NAW7 - HVP - SSEH'!I214</f>
        <v>0</v>
      </c>
      <c r="J217" s="52">
        <f>'[9]NAW7 - HVP - SSEH'!J214</f>
        <v>0</v>
      </c>
      <c r="K217" s="52">
        <f>'[9]NAW7 - HVP - SSEH'!K214</f>
        <v>0</v>
      </c>
      <c r="L217" s="59">
        <f t="shared" si="1278"/>
        <v>0</v>
      </c>
      <c r="M217" s="52">
        <f>'[9]NAW7 - HVP - SSEH'!M214</f>
        <v>0</v>
      </c>
      <c r="N217" s="52">
        <f>'[9]NAW7 - HVP - SSEH'!N214</f>
        <v>0</v>
      </c>
      <c r="O217" s="52">
        <f>'[9]NAW7 - HVP - SSEH'!O214</f>
        <v>0</v>
      </c>
      <c r="P217" s="52">
        <f>'[9]NAW7 - HVP - SSEH'!P214</f>
        <v>0</v>
      </c>
      <c r="Q217" s="52">
        <f>'[9]NAW7 - HVP - SSEH'!Q214</f>
        <v>0</v>
      </c>
      <c r="R217" s="59">
        <f t="shared" si="1279"/>
        <v>0</v>
      </c>
      <c r="S217" s="52">
        <f>'[9]NAW7 - HVP - SSEH'!S214</f>
        <v>0</v>
      </c>
      <c r="T217" s="52">
        <f>'[9]NAW7 - HVP - SSEH'!T214</f>
        <v>0</v>
      </c>
      <c r="U217" s="52">
        <f>'[9]NAW7 - HVP - SSEH'!U214</f>
        <v>0</v>
      </c>
      <c r="V217" s="52">
        <f>'[9]NAW7 - HVP - SSEH'!V214</f>
        <v>0</v>
      </c>
      <c r="W217" s="52">
        <f>'[9]NAW7 - HVP - SSEH'!W214</f>
        <v>0</v>
      </c>
      <c r="X217" s="59">
        <f t="shared" si="1280"/>
        <v>0</v>
      </c>
      <c r="Y217" s="52">
        <f>'[9]NAW7 - HVP - SSEH'!Y214</f>
        <v>0</v>
      </c>
      <c r="Z217" s="52">
        <f>'[9]NAW7 - HVP - SSEH'!Z214</f>
        <v>0</v>
      </c>
      <c r="AA217" s="52">
        <f>'[9]NAW7 - HVP - SSEH'!AA214</f>
        <v>0</v>
      </c>
      <c r="AB217" s="52">
        <f>'[9]NAW7 - HVP - SSEH'!AB214</f>
        <v>0</v>
      </c>
      <c r="AC217" s="52">
        <f>'[9]NAW7 - HVP - SSEH'!AC214</f>
        <v>0</v>
      </c>
      <c r="AD217" s="59">
        <f t="shared" si="1281"/>
        <v>0</v>
      </c>
      <c r="AE217" s="52">
        <f>'[9]NAW7 - HVP - SSEH'!AE214</f>
        <v>0</v>
      </c>
      <c r="AF217" s="52">
        <f>'[9]NAW7 - HVP - SSEH'!AF214</f>
        <v>0</v>
      </c>
      <c r="AG217" s="52">
        <f>'[9]NAW7 - HVP - SSEH'!AG214</f>
        <v>0</v>
      </c>
      <c r="AH217" s="52">
        <f>'[9]NAW7 - HVP - SSEH'!AH214</f>
        <v>0</v>
      </c>
      <c r="AI217" s="52">
        <f>'[9]NAW7 - HVP - SSEH'!AI214</f>
        <v>0</v>
      </c>
      <c r="AJ217" s="59">
        <f t="shared" si="1282"/>
        <v>0</v>
      </c>
      <c r="AK217" s="52">
        <f>'[9]NAW7 - HVP - SSEH'!AK214</f>
        <v>0</v>
      </c>
      <c r="AL217" s="52">
        <f>'[9]NAW7 - HVP - SSEH'!AL214</f>
        <v>0</v>
      </c>
      <c r="AM217" s="52">
        <f>'[9]NAW7 - HVP - SSEH'!AM214</f>
        <v>0</v>
      </c>
      <c r="AN217" s="52">
        <f>'[9]NAW7 - HVP - SSEH'!AN214</f>
        <v>0</v>
      </c>
      <c r="AO217" s="52">
        <f>'[9]NAW7 - HVP - SSEH'!AO214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SSEH'!G216</f>
        <v>0</v>
      </c>
      <c r="H219" s="52">
        <f>'[9]NAW7 - HVP - SSEH'!H216</f>
        <v>0</v>
      </c>
      <c r="I219" s="52">
        <f>'[9]NAW7 - HVP - SSEH'!I216</f>
        <v>0</v>
      </c>
      <c r="J219" s="52">
        <f>'[9]NAW7 - HVP - SSEH'!J216</f>
        <v>0</v>
      </c>
      <c r="K219" s="52">
        <f>'[9]NAW7 - HVP - SSEH'!K216</f>
        <v>0</v>
      </c>
      <c r="L219" s="53">
        <f>SUM(G219:K219)</f>
        <v>0</v>
      </c>
      <c r="M219" s="52">
        <f>'[9]NAW7 - HVP - SSEH'!M216</f>
        <v>0</v>
      </c>
      <c r="N219" s="52">
        <f>'[9]NAW7 - HVP - SSEH'!N216</f>
        <v>0</v>
      </c>
      <c r="O219" s="52">
        <f>'[9]NAW7 - HVP - SSEH'!O216</f>
        <v>0</v>
      </c>
      <c r="P219" s="52">
        <f>'[9]NAW7 - HVP - SSEH'!P216</f>
        <v>0</v>
      </c>
      <c r="Q219" s="52">
        <f>'[9]NAW7 - HVP - SSEH'!Q216</f>
        <v>0</v>
      </c>
      <c r="R219" s="53">
        <f>SUM(M219:Q219)</f>
        <v>0</v>
      </c>
      <c r="S219" s="52">
        <f>'[9]NAW7 - HVP - SSEH'!S216</f>
        <v>0</v>
      </c>
      <c r="T219" s="52">
        <f>'[9]NAW7 - HVP - SSEH'!T216</f>
        <v>0</v>
      </c>
      <c r="U219" s="52">
        <f>'[9]NAW7 - HVP - SSEH'!U216</f>
        <v>0</v>
      </c>
      <c r="V219" s="52">
        <f>'[9]NAW7 - HVP - SSEH'!V216</f>
        <v>0</v>
      </c>
      <c r="W219" s="52">
        <f>'[9]NAW7 - HVP - SSEH'!W216</f>
        <v>0</v>
      </c>
      <c r="X219" s="53">
        <f>SUM(S219:W219)</f>
        <v>0</v>
      </c>
      <c r="Y219" s="54">
        <f>'[9]NAW7 - HVP - SSEH'!Y216</f>
        <v>0</v>
      </c>
      <c r="Z219" s="54">
        <f>'[9]NAW7 - HVP - SSEH'!Z216</f>
        <v>0</v>
      </c>
      <c r="AA219" s="54">
        <f>'[9]NAW7 - HVP - SSEH'!AA216</f>
        <v>0</v>
      </c>
      <c r="AB219" s="54">
        <f>'[9]NAW7 - HVP - SSEH'!AB216</f>
        <v>0</v>
      </c>
      <c r="AC219" s="54">
        <f>'[9]NAW7 - HVP - SSEH'!AC216</f>
        <v>0</v>
      </c>
      <c r="AD219" s="53">
        <f>SUM(Y219:AC219)</f>
        <v>0</v>
      </c>
      <c r="AE219" s="54">
        <f>'[9]NAW7 - HVP - SSEH'!AE216</f>
        <v>0</v>
      </c>
      <c r="AF219" s="54">
        <f>'[9]NAW7 - HVP - SSEH'!AF216</f>
        <v>0</v>
      </c>
      <c r="AG219" s="54">
        <f>'[9]NAW7 - HVP - SSEH'!AG216</f>
        <v>0</v>
      </c>
      <c r="AH219" s="54">
        <f>'[9]NAW7 - HVP - SSEH'!AH216</f>
        <v>0</v>
      </c>
      <c r="AI219" s="54">
        <f>'[9]NAW7 - HVP - SSEH'!AI216</f>
        <v>0</v>
      </c>
      <c r="AJ219" s="53">
        <f>SUM(AE219:AI219)</f>
        <v>0</v>
      </c>
      <c r="AK219" s="54">
        <f>'[9]NAW7 - HVP - SSEH'!AK216</f>
        <v>0</v>
      </c>
      <c r="AL219" s="54">
        <f>'[9]NAW7 - HVP - SSEH'!AL216</f>
        <v>0</v>
      </c>
      <c r="AM219" s="54">
        <f>'[9]NAW7 - HVP - SSEH'!AM216</f>
        <v>0</v>
      </c>
      <c r="AN219" s="54">
        <f>'[9]NAW7 - HVP - SSEH'!AN216</f>
        <v>0</v>
      </c>
      <c r="AO219" s="54">
        <f>'[9]NAW7 - HVP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SSEH'!G217</f>
        <v>0</v>
      </c>
      <c r="H220" s="52">
        <f>'[9]NAW7 - HVP - SSEH'!H217</f>
        <v>0</v>
      </c>
      <c r="I220" s="52">
        <f>'[9]NAW7 - HVP - SSEH'!I217</f>
        <v>0</v>
      </c>
      <c r="J220" s="52">
        <f>'[9]NAW7 - HVP - SSEH'!J217</f>
        <v>0</v>
      </c>
      <c r="K220" s="52">
        <f>'[9]NAW7 - HVP - SSEH'!K217</f>
        <v>0</v>
      </c>
      <c r="L220" s="59">
        <f t="shared" ref="L220:L222" si="1309">SUM(G220:K220)</f>
        <v>0</v>
      </c>
      <c r="M220" s="52">
        <f>'[9]NAW7 - HVP - SSEH'!M217</f>
        <v>0</v>
      </c>
      <c r="N220" s="52">
        <f>'[9]NAW7 - HVP - SSEH'!N217</f>
        <v>0</v>
      </c>
      <c r="O220" s="52">
        <f>'[9]NAW7 - HVP - SSEH'!O217</f>
        <v>0</v>
      </c>
      <c r="P220" s="52">
        <f>'[9]NAW7 - HVP - SSEH'!P217</f>
        <v>0</v>
      </c>
      <c r="Q220" s="52">
        <f>'[9]NAW7 - HVP - SSEH'!Q217</f>
        <v>0</v>
      </c>
      <c r="R220" s="59">
        <f t="shared" ref="R220:R222" si="1310">SUM(M220:Q220)</f>
        <v>0</v>
      </c>
      <c r="S220" s="52">
        <f>'[9]NAW7 - HVP - SSEH'!S217</f>
        <v>0</v>
      </c>
      <c r="T220" s="52">
        <f>'[9]NAW7 - HVP - SSEH'!T217</f>
        <v>0</v>
      </c>
      <c r="U220" s="52">
        <f>'[9]NAW7 - HVP - SSEH'!U217</f>
        <v>0</v>
      </c>
      <c r="V220" s="52">
        <f>'[9]NAW7 - HVP - SSEH'!V217</f>
        <v>0</v>
      </c>
      <c r="W220" s="52">
        <f>'[9]NAW7 - HVP - SSEH'!W217</f>
        <v>0</v>
      </c>
      <c r="X220" s="59">
        <f t="shared" ref="X220:X222" si="1311">SUM(S220:W220)</f>
        <v>0</v>
      </c>
      <c r="Y220" s="52">
        <f>'[9]NAW7 - HVP - SSEH'!Y217</f>
        <v>0</v>
      </c>
      <c r="Z220" s="52">
        <f>'[9]NAW7 - HVP - SSEH'!Z217</f>
        <v>0</v>
      </c>
      <c r="AA220" s="52">
        <f>'[9]NAW7 - HVP - SSEH'!AA217</f>
        <v>0</v>
      </c>
      <c r="AB220" s="52">
        <f>'[9]NAW7 - HVP - SSEH'!AB217</f>
        <v>0</v>
      </c>
      <c r="AC220" s="52">
        <f>'[9]NAW7 - HVP - SSEH'!AC217</f>
        <v>0</v>
      </c>
      <c r="AD220" s="59">
        <f t="shared" ref="AD220:AD222" si="1312">SUM(Y220:AC220)</f>
        <v>0</v>
      </c>
      <c r="AE220" s="52">
        <f>'[9]NAW7 - HVP - SSEH'!AE217</f>
        <v>0</v>
      </c>
      <c r="AF220" s="52">
        <f>'[9]NAW7 - HVP - SSEH'!AF217</f>
        <v>0</v>
      </c>
      <c r="AG220" s="52">
        <f>'[9]NAW7 - HVP - SSEH'!AG217</f>
        <v>0</v>
      </c>
      <c r="AH220" s="52">
        <f>'[9]NAW7 - HVP - SSEH'!AH217</f>
        <v>0</v>
      </c>
      <c r="AI220" s="52">
        <f>'[9]NAW7 - HVP - SSEH'!AI217</f>
        <v>0</v>
      </c>
      <c r="AJ220" s="59">
        <f t="shared" ref="AJ220:AJ222" si="1313">SUM(AE220:AI220)</f>
        <v>0</v>
      </c>
      <c r="AK220" s="52">
        <f>'[9]NAW7 - HVP - SSEH'!AK217</f>
        <v>0</v>
      </c>
      <c r="AL220" s="52">
        <f>'[9]NAW7 - HVP - SSEH'!AL217</f>
        <v>0</v>
      </c>
      <c r="AM220" s="52">
        <f>'[9]NAW7 - HVP - SSEH'!AM217</f>
        <v>0</v>
      </c>
      <c r="AN220" s="52">
        <f>'[9]NAW7 - HVP - SSEH'!AN217</f>
        <v>0</v>
      </c>
      <c r="AO220" s="52">
        <f>'[9]NAW7 - HVP - SSEH'!AO217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SSEH'!G218</f>
        <v>0</v>
      </c>
      <c r="H221" s="52">
        <f>'[9]NAW7 - HVP - SSEH'!H218</f>
        <v>0</v>
      </c>
      <c r="I221" s="52">
        <f>'[9]NAW7 - HVP - SSEH'!I218</f>
        <v>0</v>
      </c>
      <c r="J221" s="52">
        <f>'[9]NAW7 - HVP - SSEH'!J218</f>
        <v>0</v>
      </c>
      <c r="K221" s="52">
        <f>'[9]NAW7 - HVP - SSEH'!K218</f>
        <v>0</v>
      </c>
      <c r="L221" s="59">
        <f t="shared" si="1309"/>
        <v>0</v>
      </c>
      <c r="M221" s="52">
        <f>'[9]NAW7 - HVP - SSEH'!M218</f>
        <v>0</v>
      </c>
      <c r="N221" s="52">
        <f>'[9]NAW7 - HVP - SSEH'!N218</f>
        <v>0</v>
      </c>
      <c r="O221" s="52">
        <f>'[9]NAW7 - HVP - SSEH'!O218</f>
        <v>0</v>
      </c>
      <c r="P221" s="52">
        <f>'[9]NAW7 - HVP - SSEH'!P218</f>
        <v>0</v>
      </c>
      <c r="Q221" s="52">
        <f>'[9]NAW7 - HVP - SSEH'!Q218</f>
        <v>0</v>
      </c>
      <c r="R221" s="59">
        <f t="shared" si="1310"/>
        <v>0</v>
      </c>
      <c r="S221" s="52">
        <f>'[9]NAW7 - HVP - SSEH'!S218</f>
        <v>0</v>
      </c>
      <c r="T221" s="52">
        <f>'[9]NAW7 - HVP - SSEH'!T218</f>
        <v>0</v>
      </c>
      <c r="U221" s="52">
        <f>'[9]NAW7 - HVP - SSEH'!U218</f>
        <v>0</v>
      </c>
      <c r="V221" s="52">
        <f>'[9]NAW7 - HVP - SSEH'!V218</f>
        <v>0</v>
      </c>
      <c r="W221" s="52">
        <f>'[9]NAW7 - HVP - SSEH'!W218</f>
        <v>0</v>
      </c>
      <c r="X221" s="59">
        <f t="shared" si="1311"/>
        <v>0</v>
      </c>
      <c r="Y221" s="52">
        <f>'[9]NAW7 - HVP - SSEH'!Y218</f>
        <v>0</v>
      </c>
      <c r="Z221" s="52">
        <f>'[9]NAW7 - HVP - SSEH'!Z218</f>
        <v>0</v>
      </c>
      <c r="AA221" s="52">
        <f>'[9]NAW7 - HVP - SSEH'!AA218</f>
        <v>0</v>
      </c>
      <c r="AB221" s="52">
        <f>'[9]NAW7 - HVP - SSEH'!AB218</f>
        <v>0</v>
      </c>
      <c r="AC221" s="52">
        <f>'[9]NAW7 - HVP - SSEH'!AC218</f>
        <v>0</v>
      </c>
      <c r="AD221" s="59">
        <f t="shared" si="1312"/>
        <v>0</v>
      </c>
      <c r="AE221" s="52">
        <f>'[9]NAW7 - HVP - SSEH'!AE218</f>
        <v>0</v>
      </c>
      <c r="AF221" s="52">
        <f>'[9]NAW7 - HVP - SSEH'!AF218</f>
        <v>0</v>
      </c>
      <c r="AG221" s="52">
        <f>'[9]NAW7 - HVP - SSEH'!AG218</f>
        <v>0</v>
      </c>
      <c r="AH221" s="52">
        <f>'[9]NAW7 - HVP - SSEH'!AH218</f>
        <v>0</v>
      </c>
      <c r="AI221" s="52">
        <f>'[9]NAW7 - HVP - SSEH'!AI218</f>
        <v>0</v>
      </c>
      <c r="AJ221" s="59">
        <f t="shared" si="1313"/>
        <v>0</v>
      </c>
      <c r="AK221" s="52">
        <f>'[9]NAW7 - HVP - SSEH'!AK218</f>
        <v>0</v>
      </c>
      <c r="AL221" s="52">
        <f>'[9]NAW7 - HVP - SSEH'!AL218</f>
        <v>0</v>
      </c>
      <c r="AM221" s="52">
        <f>'[9]NAW7 - HVP - SSEH'!AM218</f>
        <v>0</v>
      </c>
      <c r="AN221" s="52">
        <f>'[9]NAW7 - HVP - SSEH'!AN218</f>
        <v>0</v>
      </c>
      <c r="AO221" s="52">
        <f>'[9]NAW7 - HVP - SSEH'!AO218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SSEH'!G219</f>
        <v>0</v>
      </c>
      <c r="H222" s="52">
        <f>'[9]NAW7 - HVP - SSEH'!H219</f>
        <v>0</v>
      </c>
      <c r="I222" s="52">
        <f>'[9]NAW7 - HVP - SSEH'!I219</f>
        <v>0</v>
      </c>
      <c r="J222" s="52">
        <f>'[9]NAW7 - HVP - SSEH'!J219</f>
        <v>0</v>
      </c>
      <c r="K222" s="52">
        <f>'[9]NAW7 - HVP - SSEH'!K219</f>
        <v>0</v>
      </c>
      <c r="L222" s="59">
        <f t="shared" si="1309"/>
        <v>0</v>
      </c>
      <c r="M222" s="52">
        <f>'[9]NAW7 - HVP - SSEH'!M219</f>
        <v>0</v>
      </c>
      <c r="N222" s="52">
        <f>'[9]NAW7 - HVP - SSEH'!N219</f>
        <v>0</v>
      </c>
      <c r="O222" s="52">
        <f>'[9]NAW7 - HVP - SSEH'!O219</f>
        <v>0</v>
      </c>
      <c r="P222" s="52">
        <f>'[9]NAW7 - HVP - SSEH'!P219</f>
        <v>0</v>
      </c>
      <c r="Q222" s="52">
        <f>'[9]NAW7 - HVP - SSEH'!Q219</f>
        <v>0</v>
      </c>
      <c r="R222" s="59">
        <f t="shared" si="1310"/>
        <v>0</v>
      </c>
      <c r="S222" s="52">
        <f>'[9]NAW7 - HVP - SSEH'!S219</f>
        <v>0</v>
      </c>
      <c r="T222" s="52">
        <f>'[9]NAW7 - HVP - SSEH'!T219</f>
        <v>0</v>
      </c>
      <c r="U222" s="52">
        <f>'[9]NAW7 - HVP - SSEH'!U219</f>
        <v>0</v>
      </c>
      <c r="V222" s="52">
        <f>'[9]NAW7 - HVP - SSEH'!V219</f>
        <v>0</v>
      </c>
      <c r="W222" s="52">
        <f>'[9]NAW7 - HVP - SSEH'!W219</f>
        <v>0</v>
      </c>
      <c r="X222" s="59">
        <f t="shared" si="1311"/>
        <v>0</v>
      </c>
      <c r="Y222" s="52">
        <f>'[9]NAW7 - HVP - SSEH'!Y219</f>
        <v>0</v>
      </c>
      <c r="Z222" s="52">
        <f>'[9]NAW7 - HVP - SSEH'!Z219</f>
        <v>0</v>
      </c>
      <c r="AA222" s="52">
        <f>'[9]NAW7 - HVP - SSEH'!AA219</f>
        <v>0</v>
      </c>
      <c r="AB222" s="52">
        <f>'[9]NAW7 - HVP - SSEH'!AB219</f>
        <v>0</v>
      </c>
      <c r="AC222" s="52">
        <f>'[9]NAW7 - HVP - SSEH'!AC219</f>
        <v>0</v>
      </c>
      <c r="AD222" s="59">
        <f t="shared" si="1312"/>
        <v>0</v>
      </c>
      <c r="AE222" s="52">
        <f>'[9]NAW7 - HVP - SSEH'!AE219</f>
        <v>0</v>
      </c>
      <c r="AF222" s="52">
        <f>'[9]NAW7 - HVP - SSEH'!AF219</f>
        <v>0</v>
      </c>
      <c r="AG222" s="52">
        <f>'[9]NAW7 - HVP - SSEH'!AG219</f>
        <v>0</v>
      </c>
      <c r="AH222" s="52">
        <f>'[9]NAW7 - HVP - SSEH'!AH219</f>
        <v>0</v>
      </c>
      <c r="AI222" s="52">
        <f>'[9]NAW7 - HVP - SSEH'!AI219</f>
        <v>0</v>
      </c>
      <c r="AJ222" s="59">
        <f t="shared" si="1313"/>
        <v>0</v>
      </c>
      <c r="AK222" s="52">
        <f>'[9]NAW7 - HVP - SSEH'!AK219</f>
        <v>0</v>
      </c>
      <c r="AL222" s="52">
        <f>'[9]NAW7 - HVP - SSEH'!AL219</f>
        <v>0</v>
      </c>
      <c r="AM222" s="52">
        <f>'[9]NAW7 - HVP - SSEH'!AM219</f>
        <v>0</v>
      </c>
      <c r="AN222" s="52">
        <f>'[9]NAW7 - HVP - SSEH'!AN219</f>
        <v>0</v>
      </c>
      <c r="AO222" s="52">
        <f>'[9]NAW7 - HVP - SSEH'!AO219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SSEH'!G221</f>
        <v>0</v>
      </c>
      <c r="H224" s="52">
        <f>'[9]NAW7 - HVP - SSEH'!H221</f>
        <v>0</v>
      </c>
      <c r="I224" s="52">
        <f>'[9]NAW7 - HVP - SSEH'!I221</f>
        <v>0</v>
      </c>
      <c r="J224" s="52">
        <f>'[9]NAW7 - HVP - SSEH'!J221</f>
        <v>0</v>
      </c>
      <c r="K224" s="52">
        <f>'[9]NAW7 - HVP - SSEH'!K221</f>
        <v>0</v>
      </c>
      <c r="L224" s="53">
        <f>SUM(G224:K224)</f>
        <v>0</v>
      </c>
      <c r="M224" s="52">
        <f>'[9]NAW7 - HVP - SSEH'!M221</f>
        <v>0</v>
      </c>
      <c r="N224" s="52">
        <f>'[9]NAW7 - HVP - SSEH'!N221</f>
        <v>0</v>
      </c>
      <c r="O224" s="52">
        <f>'[9]NAW7 - HVP - SSEH'!O221</f>
        <v>0</v>
      </c>
      <c r="P224" s="52">
        <f>'[9]NAW7 - HVP - SSEH'!P221</f>
        <v>0</v>
      </c>
      <c r="Q224" s="52">
        <f>'[9]NAW7 - HVP - SSEH'!Q221</f>
        <v>0</v>
      </c>
      <c r="R224" s="53">
        <f>SUM(M224:Q224)</f>
        <v>0</v>
      </c>
      <c r="S224" s="52">
        <f>'[9]NAW7 - HVP - SSEH'!S221</f>
        <v>0</v>
      </c>
      <c r="T224" s="52">
        <f>'[9]NAW7 - HVP - SSEH'!T221</f>
        <v>0</v>
      </c>
      <c r="U224" s="52">
        <f>'[9]NAW7 - HVP - SSEH'!U221</f>
        <v>0</v>
      </c>
      <c r="V224" s="52">
        <f>'[9]NAW7 - HVP - SSEH'!V221</f>
        <v>0</v>
      </c>
      <c r="W224" s="52">
        <f>'[9]NAW7 - HVP - SSEH'!W221</f>
        <v>0</v>
      </c>
      <c r="X224" s="53">
        <f>SUM(S224:W224)</f>
        <v>0</v>
      </c>
      <c r="Y224" s="54">
        <f>'[9]NAW7 - HVP - SSEH'!Y221</f>
        <v>0</v>
      </c>
      <c r="Z224" s="54">
        <f>'[9]NAW7 - HVP - SSEH'!Z221</f>
        <v>0</v>
      </c>
      <c r="AA224" s="54">
        <f>'[9]NAW7 - HVP - SSEH'!AA221</f>
        <v>0</v>
      </c>
      <c r="AB224" s="54">
        <f>'[9]NAW7 - HVP - SSEH'!AB221</f>
        <v>0</v>
      </c>
      <c r="AC224" s="54">
        <f>'[9]NAW7 - HVP - SSEH'!AC221</f>
        <v>0</v>
      </c>
      <c r="AD224" s="53">
        <f>SUM(Y224:AC224)</f>
        <v>0</v>
      </c>
      <c r="AE224" s="54">
        <f>'[9]NAW7 - HVP - SSEH'!AE221</f>
        <v>0</v>
      </c>
      <c r="AF224" s="54">
        <f>'[9]NAW7 - HVP - SSEH'!AF221</f>
        <v>0</v>
      </c>
      <c r="AG224" s="54">
        <f>'[9]NAW7 - HVP - SSEH'!AG221</f>
        <v>0</v>
      </c>
      <c r="AH224" s="54">
        <f>'[9]NAW7 - HVP - SSEH'!AH221</f>
        <v>0</v>
      </c>
      <c r="AI224" s="54">
        <f>'[9]NAW7 - HVP - SSEH'!AI221</f>
        <v>0</v>
      </c>
      <c r="AJ224" s="53">
        <f>SUM(AE224:AI224)</f>
        <v>0</v>
      </c>
      <c r="AK224" s="54">
        <f>'[9]NAW7 - HVP - SSEH'!AK221</f>
        <v>0</v>
      </c>
      <c r="AL224" s="54">
        <f>'[9]NAW7 - HVP - SSEH'!AL221</f>
        <v>0</v>
      </c>
      <c r="AM224" s="54">
        <f>'[9]NAW7 - HVP - SSEH'!AM221</f>
        <v>0</v>
      </c>
      <c r="AN224" s="54">
        <f>'[9]NAW7 - HVP - SSEH'!AN221</f>
        <v>0</v>
      </c>
      <c r="AO224" s="54">
        <f>'[9]NAW7 - HVP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SSEH'!G222</f>
        <v>0</v>
      </c>
      <c r="H225" s="52">
        <f>'[9]NAW7 - HVP - SSEH'!H222</f>
        <v>0</v>
      </c>
      <c r="I225" s="52">
        <f>'[9]NAW7 - HVP - SSEH'!I222</f>
        <v>0</v>
      </c>
      <c r="J225" s="52">
        <f>'[9]NAW7 - HVP - SSEH'!J222</f>
        <v>0</v>
      </c>
      <c r="K225" s="52">
        <f>'[9]NAW7 - HVP - SSEH'!K222</f>
        <v>0</v>
      </c>
      <c r="L225" s="59">
        <f t="shared" ref="L225:L227" si="1340">SUM(G225:K225)</f>
        <v>0</v>
      </c>
      <c r="M225" s="52">
        <f>'[9]NAW7 - HVP - SSEH'!M222</f>
        <v>0</v>
      </c>
      <c r="N225" s="52">
        <f>'[9]NAW7 - HVP - SSEH'!N222</f>
        <v>0</v>
      </c>
      <c r="O225" s="52">
        <f>'[9]NAW7 - HVP - SSEH'!O222</f>
        <v>0</v>
      </c>
      <c r="P225" s="52">
        <f>'[9]NAW7 - HVP - SSEH'!P222</f>
        <v>0</v>
      </c>
      <c r="Q225" s="52">
        <f>'[9]NAW7 - HVP - SSEH'!Q222</f>
        <v>0</v>
      </c>
      <c r="R225" s="59">
        <f t="shared" ref="R225:R227" si="1341">SUM(M225:Q225)</f>
        <v>0</v>
      </c>
      <c r="S225" s="52">
        <f>'[9]NAW7 - HVP - SSEH'!S222</f>
        <v>0</v>
      </c>
      <c r="T225" s="52">
        <f>'[9]NAW7 - HVP - SSEH'!T222</f>
        <v>0</v>
      </c>
      <c r="U225" s="52">
        <f>'[9]NAW7 - HVP - SSEH'!U222</f>
        <v>0</v>
      </c>
      <c r="V225" s="52">
        <f>'[9]NAW7 - HVP - SSEH'!V222</f>
        <v>0</v>
      </c>
      <c r="W225" s="52">
        <f>'[9]NAW7 - HVP - SSEH'!W222</f>
        <v>0</v>
      </c>
      <c r="X225" s="59">
        <f t="shared" ref="X225:X227" si="1342">SUM(S225:W225)</f>
        <v>0</v>
      </c>
      <c r="Y225" s="52">
        <f>'[9]NAW7 - HVP - SSEH'!Y222</f>
        <v>0</v>
      </c>
      <c r="Z225" s="52">
        <f>'[9]NAW7 - HVP - SSEH'!Z222</f>
        <v>0</v>
      </c>
      <c r="AA225" s="52">
        <f>'[9]NAW7 - HVP - SSEH'!AA222</f>
        <v>0</v>
      </c>
      <c r="AB225" s="52">
        <f>'[9]NAW7 - HVP - SSEH'!AB222</f>
        <v>0</v>
      </c>
      <c r="AC225" s="52">
        <f>'[9]NAW7 - HVP - SSEH'!AC222</f>
        <v>0</v>
      </c>
      <c r="AD225" s="59">
        <f t="shared" ref="AD225:AD227" si="1343">SUM(Y225:AC225)</f>
        <v>0</v>
      </c>
      <c r="AE225" s="52">
        <f>'[9]NAW7 - HVP - SSEH'!AE222</f>
        <v>0</v>
      </c>
      <c r="AF225" s="52">
        <f>'[9]NAW7 - HVP - SSEH'!AF222</f>
        <v>0</v>
      </c>
      <c r="AG225" s="52">
        <f>'[9]NAW7 - HVP - SSEH'!AG222</f>
        <v>0</v>
      </c>
      <c r="AH225" s="52">
        <f>'[9]NAW7 - HVP - SSEH'!AH222</f>
        <v>0</v>
      </c>
      <c r="AI225" s="52">
        <f>'[9]NAW7 - HVP - SSEH'!AI222</f>
        <v>0</v>
      </c>
      <c r="AJ225" s="59">
        <f t="shared" ref="AJ225:AJ227" si="1344">SUM(AE225:AI225)</f>
        <v>0</v>
      </c>
      <c r="AK225" s="52">
        <f>'[9]NAW7 - HVP - SSEH'!AK222</f>
        <v>0</v>
      </c>
      <c r="AL225" s="52">
        <f>'[9]NAW7 - HVP - SSEH'!AL222</f>
        <v>0</v>
      </c>
      <c r="AM225" s="52">
        <f>'[9]NAW7 - HVP - SSEH'!AM222</f>
        <v>0</v>
      </c>
      <c r="AN225" s="52">
        <f>'[9]NAW7 - HVP - SSEH'!AN222</f>
        <v>0</v>
      </c>
      <c r="AO225" s="52">
        <f>'[9]NAW7 - HVP - SSEH'!AO222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SSEH'!G223</f>
        <v>0</v>
      </c>
      <c r="H226" s="52">
        <f>'[9]NAW7 - HVP - SSEH'!H223</f>
        <v>0</v>
      </c>
      <c r="I226" s="52">
        <f>'[9]NAW7 - HVP - SSEH'!I223</f>
        <v>0</v>
      </c>
      <c r="J226" s="52">
        <f>'[9]NAW7 - HVP - SSEH'!J223</f>
        <v>0</v>
      </c>
      <c r="K226" s="52">
        <f>'[9]NAW7 - HVP - SSEH'!K223</f>
        <v>0</v>
      </c>
      <c r="L226" s="59">
        <f t="shared" si="1340"/>
        <v>0</v>
      </c>
      <c r="M226" s="52">
        <f>'[9]NAW7 - HVP - SSEH'!M223</f>
        <v>0</v>
      </c>
      <c r="N226" s="52">
        <f>'[9]NAW7 - HVP - SSEH'!N223</f>
        <v>0</v>
      </c>
      <c r="O226" s="52">
        <f>'[9]NAW7 - HVP - SSEH'!O223</f>
        <v>0</v>
      </c>
      <c r="P226" s="52">
        <f>'[9]NAW7 - HVP - SSEH'!P223</f>
        <v>0</v>
      </c>
      <c r="Q226" s="52">
        <f>'[9]NAW7 - HVP - SSEH'!Q223</f>
        <v>0</v>
      </c>
      <c r="R226" s="59">
        <f t="shared" si="1341"/>
        <v>0</v>
      </c>
      <c r="S226" s="52">
        <f>'[9]NAW7 - HVP - SSEH'!S223</f>
        <v>0</v>
      </c>
      <c r="T226" s="52">
        <f>'[9]NAW7 - HVP - SSEH'!T223</f>
        <v>0</v>
      </c>
      <c r="U226" s="52">
        <f>'[9]NAW7 - HVP - SSEH'!U223</f>
        <v>0</v>
      </c>
      <c r="V226" s="52">
        <f>'[9]NAW7 - HVP - SSEH'!V223</f>
        <v>0</v>
      </c>
      <c r="W226" s="52">
        <f>'[9]NAW7 - HVP - SSEH'!W223</f>
        <v>0</v>
      </c>
      <c r="X226" s="59">
        <f t="shared" si="1342"/>
        <v>0</v>
      </c>
      <c r="Y226" s="52">
        <f>'[9]NAW7 - HVP - SSEH'!Y223</f>
        <v>0</v>
      </c>
      <c r="Z226" s="52">
        <f>'[9]NAW7 - HVP - SSEH'!Z223</f>
        <v>0</v>
      </c>
      <c r="AA226" s="52">
        <f>'[9]NAW7 - HVP - SSEH'!AA223</f>
        <v>0</v>
      </c>
      <c r="AB226" s="52">
        <f>'[9]NAW7 - HVP - SSEH'!AB223</f>
        <v>0</v>
      </c>
      <c r="AC226" s="52">
        <f>'[9]NAW7 - HVP - SSEH'!AC223</f>
        <v>0</v>
      </c>
      <c r="AD226" s="59">
        <f t="shared" si="1343"/>
        <v>0</v>
      </c>
      <c r="AE226" s="52">
        <f>'[9]NAW7 - HVP - SSEH'!AE223</f>
        <v>0</v>
      </c>
      <c r="AF226" s="52">
        <f>'[9]NAW7 - HVP - SSEH'!AF223</f>
        <v>0</v>
      </c>
      <c r="AG226" s="52">
        <f>'[9]NAW7 - HVP - SSEH'!AG223</f>
        <v>0</v>
      </c>
      <c r="AH226" s="52">
        <f>'[9]NAW7 - HVP - SSEH'!AH223</f>
        <v>0</v>
      </c>
      <c r="AI226" s="52">
        <f>'[9]NAW7 - HVP - SSEH'!AI223</f>
        <v>0</v>
      </c>
      <c r="AJ226" s="59">
        <f t="shared" si="1344"/>
        <v>0</v>
      </c>
      <c r="AK226" s="52">
        <f>'[9]NAW7 - HVP - SSEH'!AK223</f>
        <v>0</v>
      </c>
      <c r="AL226" s="52">
        <f>'[9]NAW7 - HVP - SSEH'!AL223</f>
        <v>0</v>
      </c>
      <c r="AM226" s="52">
        <f>'[9]NAW7 - HVP - SSEH'!AM223</f>
        <v>0</v>
      </c>
      <c r="AN226" s="52">
        <f>'[9]NAW7 - HVP - SSEH'!AN223</f>
        <v>0</v>
      </c>
      <c r="AO226" s="52">
        <f>'[9]NAW7 - HVP - SSEH'!AO223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SSEH'!G224</f>
        <v>0</v>
      </c>
      <c r="H227" s="52">
        <f>'[9]NAW7 - HVP - SSEH'!H224</f>
        <v>0</v>
      </c>
      <c r="I227" s="52">
        <f>'[9]NAW7 - HVP - SSEH'!I224</f>
        <v>0</v>
      </c>
      <c r="J227" s="52">
        <f>'[9]NAW7 - HVP - SSEH'!J224</f>
        <v>0</v>
      </c>
      <c r="K227" s="52">
        <f>'[9]NAW7 - HVP - SSEH'!K224</f>
        <v>0</v>
      </c>
      <c r="L227" s="59">
        <f t="shared" si="1340"/>
        <v>0</v>
      </c>
      <c r="M227" s="52">
        <f>'[9]NAW7 - HVP - SSEH'!M224</f>
        <v>0</v>
      </c>
      <c r="N227" s="52">
        <f>'[9]NAW7 - HVP - SSEH'!N224</f>
        <v>0</v>
      </c>
      <c r="O227" s="52">
        <f>'[9]NAW7 - HVP - SSEH'!O224</f>
        <v>0</v>
      </c>
      <c r="P227" s="52">
        <f>'[9]NAW7 - HVP - SSEH'!P224</f>
        <v>0</v>
      </c>
      <c r="Q227" s="52">
        <f>'[9]NAW7 - HVP - SSEH'!Q224</f>
        <v>0</v>
      </c>
      <c r="R227" s="59">
        <f t="shared" si="1341"/>
        <v>0</v>
      </c>
      <c r="S227" s="52">
        <f>'[9]NAW7 - HVP - SSEH'!S224</f>
        <v>0</v>
      </c>
      <c r="T227" s="52">
        <f>'[9]NAW7 - HVP - SSEH'!T224</f>
        <v>0</v>
      </c>
      <c r="U227" s="52">
        <f>'[9]NAW7 - HVP - SSEH'!U224</f>
        <v>0</v>
      </c>
      <c r="V227" s="52">
        <f>'[9]NAW7 - HVP - SSEH'!V224</f>
        <v>0</v>
      </c>
      <c r="W227" s="52">
        <f>'[9]NAW7 - HVP - SSEH'!W224</f>
        <v>0</v>
      </c>
      <c r="X227" s="59">
        <f t="shared" si="1342"/>
        <v>0</v>
      </c>
      <c r="Y227" s="52">
        <f>'[9]NAW7 - HVP - SSEH'!Y224</f>
        <v>0</v>
      </c>
      <c r="Z227" s="52">
        <f>'[9]NAW7 - HVP - SSEH'!Z224</f>
        <v>0</v>
      </c>
      <c r="AA227" s="52">
        <f>'[9]NAW7 - HVP - SSEH'!AA224</f>
        <v>0</v>
      </c>
      <c r="AB227" s="52">
        <f>'[9]NAW7 - HVP - SSEH'!AB224</f>
        <v>0</v>
      </c>
      <c r="AC227" s="52">
        <f>'[9]NAW7 - HVP - SSEH'!AC224</f>
        <v>0</v>
      </c>
      <c r="AD227" s="59">
        <f t="shared" si="1343"/>
        <v>0</v>
      </c>
      <c r="AE227" s="52">
        <f>'[9]NAW7 - HVP - SSEH'!AE224</f>
        <v>0</v>
      </c>
      <c r="AF227" s="52">
        <f>'[9]NAW7 - HVP - SSEH'!AF224</f>
        <v>0</v>
      </c>
      <c r="AG227" s="52">
        <f>'[9]NAW7 - HVP - SSEH'!AG224</f>
        <v>0</v>
      </c>
      <c r="AH227" s="52">
        <f>'[9]NAW7 - HVP - SSEH'!AH224</f>
        <v>0</v>
      </c>
      <c r="AI227" s="52">
        <f>'[9]NAW7 - HVP - SSEH'!AI224</f>
        <v>0</v>
      </c>
      <c r="AJ227" s="59">
        <f t="shared" si="1344"/>
        <v>0</v>
      </c>
      <c r="AK227" s="52">
        <f>'[9]NAW7 - HVP - SSEH'!AK224</f>
        <v>0</v>
      </c>
      <c r="AL227" s="52">
        <f>'[9]NAW7 - HVP - SSEH'!AL224</f>
        <v>0</v>
      </c>
      <c r="AM227" s="52">
        <f>'[9]NAW7 - HVP - SSEH'!AM224</f>
        <v>0</v>
      </c>
      <c r="AN227" s="52">
        <f>'[9]NAW7 - HVP - SSEH'!AN224</f>
        <v>0</v>
      </c>
      <c r="AO227" s="52">
        <f>'[9]NAW7 - HVP - SSEH'!AO224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SSEH'!G226</f>
        <v>0</v>
      </c>
      <c r="H229" s="52">
        <f>'[9]NAW7 - HVP - SSEH'!H226</f>
        <v>0</v>
      </c>
      <c r="I229" s="52">
        <f>'[9]NAW7 - HVP - SSEH'!I226</f>
        <v>0</v>
      </c>
      <c r="J229" s="52">
        <f>'[9]NAW7 - HVP - SSEH'!J226</f>
        <v>0</v>
      </c>
      <c r="K229" s="52">
        <f>'[9]NAW7 - HVP - SSEH'!K226</f>
        <v>0</v>
      </c>
      <c r="L229" s="53">
        <f>SUM(G229:K229)</f>
        <v>0</v>
      </c>
      <c r="M229" s="69">
        <f>'[9]NAW7 - HVP - SSEH'!M226</f>
        <v>0</v>
      </c>
      <c r="N229" s="69">
        <f>'[9]NAW7 - HVP - SSEH'!N226</f>
        <v>0</v>
      </c>
      <c r="O229" s="69">
        <f>'[9]NAW7 - HVP - SSEH'!O226</f>
        <v>0</v>
      </c>
      <c r="P229" s="69">
        <f>'[9]NAW7 - HVP - SSEH'!P226</f>
        <v>0</v>
      </c>
      <c r="Q229" s="69">
        <f>'[9]NAW7 - HVP - SSEH'!Q226</f>
        <v>0</v>
      </c>
      <c r="R229" s="53">
        <f>SUM(M229:Q229)</f>
        <v>0</v>
      </c>
      <c r="S229" s="52">
        <f>'[9]NAW7 - HVP - SSEH'!S226</f>
        <v>0</v>
      </c>
      <c r="T229" s="52">
        <f>'[9]NAW7 - HVP - SSEH'!T226</f>
        <v>0</v>
      </c>
      <c r="U229" s="52">
        <f>'[9]NAW7 - HVP - SSEH'!U226</f>
        <v>0</v>
      </c>
      <c r="V229" s="52">
        <f>'[9]NAW7 - HVP - SSEH'!V226</f>
        <v>0</v>
      </c>
      <c r="W229" s="52">
        <f>'[9]NAW7 - HVP - SSEH'!W226</f>
        <v>0</v>
      </c>
      <c r="X229" s="53">
        <f>SUM(S229:W229)</f>
        <v>0</v>
      </c>
      <c r="Y229" s="69">
        <f>'[9]NAW7 - HVP - SSEH'!Y226</f>
        <v>0</v>
      </c>
      <c r="Z229" s="69">
        <f>'[9]NAW7 - HVP - SSEH'!Z226</f>
        <v>0</v>
      </c>
      <c r="AA229" s="69">
        <f>'[9]NAW7 - HVP - SSEH'!AA226</f>
        <v>0</v>
      </c>
      <c r="AB229" s="69">
        <f>'[9]NAW7 - HVP - SSEH'!AB226</f>
        <v>0</v>
      </c>
      <c r="AC229" s="69">
        <f>'[9]NAW7 - HVP - SSEH'!AC226</f>
        <v>0</v>
      </c>
      <c r="AD229" s="53">
        <f>SUM(Y229:AC229)</f>
        <v>0</v>
      </c>
      <c r="AE229" s="54">
        <f>'[9]NAW7 - HVP - SSEH'!AE226</f>
        <v>0</v>
      </c>
      <c r="AF229" s="54">
        <f>'[9]NAW7 - HVP - SSEH'!AF226</f>
        <v>0</v>
      </c>
      <c r="AG229" s="54">
        <f>'[9]NAW7 - HVP - SSEH'!AG226</f>
        <v>0</v>
      </c>
      <c r="AH229" s="54">
        <f>'[9]NAW7 - HVP - SSEH'!AH226</f>
        <v>0</v>
      </c>
      <c r="AI229" s="54">
        <f>'[9]NAW7 - HVP - SSEH'!AI226</f>
        <v>0</v>
      </c>
      <c r="AJ229" s="53">
        <f>SUM(AE229:AI229)</f>
        <v>0</v>
      </c>
      <c r="AK229" s="69">
        <f>'[9]NAW7 - HVP - SSEH'!AK226</f>
        <v>0</v>
      </c>
      <c r="AL229" s="69">
        <f>'[9]NAW7 - HVP - SSEH'!AL226</f>
        <v>0</v>
      </c>
      <c r="AM229" s="69">
        <f>'[9]NAW7 - HVP - SSEH'!AM226</f>
        <v>0</v>
      </c>
      <c r="AN229" s="69">
        <f>'[9]NAW7 - HVP - SSEH'!AN226</f>
        <v>0</v>
      </c>
      <c r="AO229" s="69">
        <f>'[9]NAW7 - HVP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SSEH'!G227</f>
        <v>0</v>
      </c>
      <c r="H230" s="52">
        <f>'[9]NAW7 - HVP - SSEH'!H227</f>
        <v>0</v>
      </c>
      <c r="I230" s="52">
        <f>'[9]NAW7 - HVP - SSEH'!I227</f>
        <v>0</v>
      </c>
      <c r="J230" s="52">
        <f>'[9]NAW7 - HVP - SSEH'!J227</f>
        <v>0</v>
      </c>
      <c r="K230" s="52">
        <f>'[9]NAW7 - HVP - SSEH'!K227</f>
        <v>0</v>
      </c>
      <c r="L230" s="59">
        <f t="shared" ref="L230:L232" si="1371">SUM(G230:K230)</f>
        <v>0</v>
      </c>
      <c r="M230" s="52">
        <f>'[9]NAW7 - HVP - SSEH'!M227</f>
        <v>0</v>
      </c>
      <c r="N230" s="52">
        <f>'[9]NAW7 - HVP - SSEH'!N227</f>
        <v>0</v>
      </c>
      <c r="O230" s="52">
        <f>'[9]NAW7 - HVP - SSEH'!O227</f>
        <v>0</v>
      </c>
      <c r="P230" s="52">
        <f>'[9]NAW7 - HVP - SSEH'!P227</f>
        <v>0</v>
      </c>
      <c r="Q230" s="52">
        <f>'[9]NAW7 - HVP - SSEH'!Q227</f>
        <v>0</v>
      </c>
      <c r="R230" s="59">
        <f t="shared" ref="R230:R232" si="1372">SUM(M230:Q230)</f>
        <v>0</v>
      </c>
      <c r="S230" s="52">
        <f>'[9]NAW7 - HVP - SSEH'!S227</f>
        <v>0</v>
      </c>
      <c r="T230" s="52">
        <f>'[9]NAW7 - HVP - SSEH'!T227</f>
        <v>0</v>
      </c>
      <c r="U230" s="52">
        <f>'[9]NAW7 - HVP - SSEH'!U227</f>
        <v>0</v>
      </c>
      <c r="V230" s="52">
        <f>'[9]NAW7 - HVP - SSEH'!V227</f>
        <v>0</v>
      </c>
      <c r="W230" s="52">
        <f>'[9]NAW7 - HVP - SSEH'!W227</f>
        <v>0</v>
      </c>
      <c r="X230" s="59">
        <f t="shared" ref="X230:X232" si="1373">SUM(S230:W230)</f>
        <v>0</v>
      </c>
      <c r="Y230" s="52">
        <f>'[9]NAW7 - HVP - SSEH'!Y227</f>
        <v>0</v>
      </c>
      <c r="Z230" s="52">
        <f>'[9]NAW7 - HVP - SSEH'!Z227</f>
        <v>0</v>
      </c>
      <c r="AA230" s="52">
        <f>'[9]NAW7 - HVP - SSEH'!AA227</f>
        <v>0</v>
      </c>
      <c r="AB230" s="52">
        <f>'[9]NAW7 - HVP - SSEH'!AB227</f>
        <v>0</v>
      </c>
      <c r="AC230" s="52">
        <f>'[9]NAW7 - HVP - SSEH'!AC227</f>
        <v>0</v>
      </c>
      <c r="AD230" s="59">
        <f t="shared" ref="AD230:AD232" si="1374">SUM(Y230:AC230)</f>
        <v>0</v>
      </c>
      <c r="AE230" s="52">
        <f>'[9]NAW7 - HVP - SSEH'!AE227</f>
        <v>0</v>
      </c>
      <c r="AF230" s="52">
        <f>'[9]NAW7 - HVP - SSEH'!AF227</f>
        <v>0</v>
      </c>
      <c r="AG230" s="52">
        <f>'[9]NAW7 - HVP - SSEH'!AG227</f>
        <v>0</v>
      </c>
      <c r="AH230" s="52">
        <f>'[9]NAW7 - HVP - SSEH'!AH227</f>
        <v>0</v>
      </c>
      <c r="AI230" s="52">
        <f>'[9]NAW7 - HVP - SSEH'!AI227</f>
        <v>0</v>
      </c>
      <c r="AJ230" s="59">
        <f t="shared" ref="AJ230:AJ232" si="1375">SUM(AE230:AI230)</f>
        <v>0</v>
      </c>
      <c r="AK230" s="52">
        <f>'[9]NAW7 - HVP - SSEH'!AK227</f>
        <v>0</v>
      </c>
      <c r="AL230" s="52">
        <f>'[9]NAW7 - HVP - SSEH'!AL227</f>
        <v>0</v>
      </c>
      <c r="AM230" s="52">
        <f>'[9]NAW7 - HVP - SSEH'!AM227</f>
        <v>0</v>
      </c>
      <c r="AN230" s="52">
        <f>'[9]NAW7 - HVP - SSEH'!AN227</f>
        <v>0</v>
      </c>
      <c r="AO230" s="52">
        <f>'[9]NAW7 - HVP - SSEH'!AO227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SSEH'!G228</f>
        <v>0</v>
      </c>
      <c r="H231" s="52">
        <f>'[9]NAW7 - HVP - SSEH'!H228</f>
        <v>0</v>
      </c>
      <c r="I231" s="52">
        <f>'[9]NAW7 - HVP - SSEH'!I228</f>
        <v>0</v>
      </c>
      <c r="J231" s="52">
        <f>'[9]NAW7 - HVP - SSEH'!J228</f>
        <v>0</v>
      </c>
      <c r="K231" s="52">
        <f>'[9]NAW7 - HVP - SSEH'!K228</f>
        <v>0</v>
      </c>
      <c r="L231" s="59">
        <f t="shared" si="1371"/>
        <v>0</v>
      </c>
      <c r="M231" s="52">
        <f>'[9]NAW7 - HVP - SSEH'!M228</f>
        <v>0</v>
      </c>
      <c r="N231" s="52">
        <f>'[9]NAW7 - HVP - SSEH'!N228</f>
        <v>0</v>
      </c>
      <c r="O231" s="52">
        <f>'[9]NAW7 - HVP - SSEH'!O228</f>
        <v>0</v>
      </c>
      <c r="P231" s="52">
        <f>'[9]NAW7 - HVP - SSEH'!P228</f>
        <v>0</v>
      </c>
      <c r="Q231" s="52">
        <f>'[9]NAW7 - HVP - SSEH'!Q228</f>
        <v>0</v>
      </c>
      <c r="R231" s="59">
        <f t="shared" si="1372"/>
        <v>0</v>
      </c>
      <c r="S231" s="52">
        <f>'[9]NAW7 - HVP - SSEH'!S228</f>
        <v>0</v>
      </c>
      <c r="T231" s="52">
        <f>'[9]NAW7 - HVP - SSEH'!T228</f>
        <v>0</v>
      </c>
      <c r="U231" s="52">
        <f>'[9]NAW7 - HVP - SSEH'!U228</f>
        <v>0</v>
      </c>
      <c r="V231" s="52">
        <f>'[9]NAW7 - HVP - SSEH'!V228</f>
        <v>0</v>
      </c>
      <c r="W231" s="52">
        <f>'[9]NAW7 - HVP - SSEH'!W228</f>
        <v>0</v>
      </c>
      <c r="X231" s="59">
        <f t="shared" si="1373"/>
        <v>0</v>
      </c>
      <c r="Y231" s="52">
        <f>'[9]NAW7 - HVP - SSEH'!Y228</f>
        <v>0</v>
      </c>
      <c r="Z231" s="52">
        <f>'[9]NAW7 - HVP - SSEH'!Z228</f>
        <v>0</v>
      </c>
      <c r="AA231" s="52">
        <f>'[9]NAW7 - HVP - SSEH'!AA228</f>
        <v>0</v>
      </c>
      <c r="AB231" s="52">
        <f>'[9]NAW7 - HVP - SSEH'!AB228</f>
        <v>0</v>
      </c>
      <c r="AC231" s="52">
        <f>'[9]NAW7 - HVP - SSEH'!AC228</f>
        <v>0</v>
      </c>
      <c r="AD231" s="59">
        <f t="shared" si="1374"/>
        <v>0</v>
      </c>
      <c r="AE231" s="52">
        <f>'[9]NAW7 - HVP - SSEH'!AE228</f>
        <v>0</v>
      </c>
      <c r="AF231" s="52">
        <f>'[9]NAW7 - HVP - SSEH'!AF228</f>
        <v>0</v>
      </c>
      <c r="AG231" s="52">
        <f>'[9]NAW7 - HVP - SSEH'!AG228</f>
        <v>0</v>
      </c>
      <c r="AH231" s="52">
        <f>'[9]NAW7 - HVP - SSEH'!AH228</f>
        <v>0</v>
      </c>
      <c r="AI231" s="52">
        <f>'[9]NAW7 - HVP - SSEH'!AI228</f>
        <v>0</v>
      </c>
      <c r="AJ231" s="59">
        <f t="shared" si="1375"/>
        <v>0</v>
      </c>
      <c r="AK231" s="52">
        <f>'[9]NAW7 - HVP - SSEH'!AK228</f>
        <v>0</v>
      </c>
      <c r="AL231" s="52">
        <f>'[9]NAW7 - HVP - SSEH'!AL228</f>
        <v>0</v>
      </c>
      <c r="AM231" s="52">
        <f>'[9]NAW7 - HVP - SSEH'!AM228</f>
        <v>0</v>
      </c>
      <c r="AN231" s="52">
        <f>'[9]NAW7 - HVP - SSEH'!AN228</f>
        <v>0</v>
      </c>
      <c r="AO231" s="52">
        <f>'[9]NAW7 - HVP - SSEH'!AO228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SSEH'!G229</f>
        <v>0</v>
      </c>
      <c r="H232" s="52">
        <f>'[9]NAW7 - HVP - SSEH'!H229</f>
        <v>0</v>
      </c>
      <c r="I232" s="52">
        <f>'[9]NAW7 - HVP - SSEH'!I229</f>
        <v>0</v>
      </c>
      <c r="J232" s="52">
        <f>'[9]NAW7 - HVP - SSEH'!J229</f>
        <v>0</v>
      </c>
      <c r="K232" s="52">
        <f>'[9]NAW7 - HVP - SSEH'!K229</f>
        <v>0</v>
      </c>
      <c r="L232" s="59">
        <f t="shared" si="1371"/>
        <v>0</v>
      </c>
      <c r="M232" s="52">
        <f>'[9]NAW7 - HVP - SSEH'!M229</f>
        <v>0</v>
      </c>
      <c r="N232" s="52">
        <f>'[9]NAW7 - HVP - SSEH'!N229</f>
        <v>0</v>
      </c>
      <c r="O232" s="52">
        <f>'[9]NAW7 - HVP - SSEH'!O229</f>
        <v>0</v>
      </c>
      <c r="P232" s="52">
        <f>'[9]NAW7 - HVP - SSEH'!P229</f>
        <v>0</v>
      </c>
      <c r="Q232" s="52">
        <f>'[9]NAW7 - HVP - SSEH'!Q229</f>
        <v>0</v>
      </c>
      <c r="R232" s="59">
        <f t="shared" si="1372"/>
        <v>0</v>
      </c>
      <c r="S232" s="52">
        <f>'[9]NAW7 - HVP - SSEH'!S229</f>
        <v>0</v>
      </c>
      <c r="T232" s="52">
        <f>'[9]NAW7 - HVP - SSEH'!T229</f>
        <v>0</v>
      </c>
      <c r="U232" s="52">
        <f>'[9]NAW7 - HVP - SSEH'!U229</f>
        <v>0</v>
      </c>
      <c r="V232" s="52">
        <f>'[9]NAW7 - HVP - SSEH'!V229</f>
        <v>0</v>
      </c>
      <c r="W232" s="52">
        <f>'[9]NAW7 - HVP - SSEH'!W229</f>
        <v>0</v>
      </c>
      <c r="X232" s="59">
        <f t="shared" si="1373"/>
        <v>0</v>
      </c>
      <c r="Y232" s="52">
        <f>'[9]NAW7 - HVP - SSEH'!Y229</f>
        <v>0</v>
      </c>
      <c r="Z232" s="52">
        <f>'[9]NAW7 - HVP - SSEH'!Z229</f>
        <v>0</v>
      </c>
      <c r="AA232" s="52">
        <f>'[9]NAW7 - HVP - SSEH'!AA229</f>
        <v>0</v>
      </c>
      <c r="AB232" s="52">
        <f>'[9]NAW7 - HVP - SSEH'!AB229</f>
        <v>0</v>
      </c>
      <c r="AC232" s="52">
        <f>'[9]NAW7 - HVP - SSEH'!AC229</f>
        <v>0</v>
      </c>
      <c r="AD232" s="59">
        <f t="shared" si="1374"/>
        <v>0</v>
      </c>
      <c r="AE232" s="52">
        <f>'[9]NAW7 - HVP - SSEH'!AE229</f>
        <v>0</v>
      </c>
      <c r="AF232" s="52">
        <f>'[9]NAW7 - HVP - SSEH'!AF229</f>
        <v>0</v>
      </c>
      <c r="AG232" s="52">
        <f>'[9]NAW7 - HVP - SSEH'!AG229</f>
        <v>0</v>
      </c>
      <c r="AH232" s="52">
        <f>'[9]NAW7 - HVP - SSEH'!AH229</f>
        <v>0</v>
      </c>
      <c r="AI232" s="52">
        <f>'[9]NAW7 - HVP - SSEH'!AI229</f>
        <v>0</v>
      </c>
      <c r="AJ232" s="59">
        <f t="shared" si="1375"/>
        <v>0</v>
      </c>
      <c r="AK232" s="52">
        <f>'[9]NAW7 - HVP - SSEH'!AK229</f>
        <v>0</v>
      </c>
      <c r="AL232" s="52">
        <f>'[9]NAW7 - HVP - SSEH'!AL229</f>
        <v>0</v>
      </c>
      <c r="AM232" s="52">
        <f>'[9]NAW7 - HVP - SSEH'!AM229</f>
        <v>0</v>
      </c>
      <c r="AN232" s="52">
        <f>'[9]NAW7 - HVP - SSEH'!AN229</f>
        <v>0</v>
      </c>
      <c r="AO232" s="52">
        <f>'[9]NAW7 - HVP - SSEH'!AO229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25</v>
      </c>
      <c r="G236" s="52">
        <f>'[9]NAW7 - HVP - SSEH'!G233</f>
        <v>27.056176901215721</v>
      </c>
      <c r="H236" s="52">
        <f>'[9]NAW7 - HVP - SSEH'!H233</f>
        <v>15.9397785357767</v>
      </c>
      <c r="I236" s="52">
        <f>'[9]NAW7 - HVP - SSEH'!I233</f>
        <v>26.551038499711819</v>
      </c>
      <c r="J236" s="52">
        <f>'[9]NAW7 - HVP - SSEH'!J233</f>
        <v>16.54400505671828</v>
      </c>
      <c r="K236" s="52">
        <f>'[9]NAW7 - HVP - SSEH'!K233</f>
        <v>2.7462665323299356</v>
      </c>
      <c r="L236" s="80">
        <f>SUM(G236:K236)</f>
        <v>88.837265525752457</v>
      </c>
      <c r="M236" s="52">
        <f>'[9]NAW7 - HVP - SSEH'!M233</f>
        <v>23.010580728698258</v>
      </c>
      <c r="N236" s="52">
        <f>'[9]NAW7 - HVP - SSEH'!N233</f>
        <v>16.344338153028446</v>
      </c>
      <c r="O236" s="52">
        <f>'[9]NAW7 - HVP - SSEH'!O233</f>
        <v>26.955598116963568</v>
      </c>
      <c r="P236" s="52">
        <f>'[9]NAW7 - HVP - SSEH'!P233</f>
        <v>18.971362760228757</v>
      </c>
      <c r="Q236" s="52">
        <f>'[9]NAW7 - HVP - SSEH'!Q233</f>
        <v>3.5553857668334197</v>
      </c>
      <c r="R236" s="53">
        <f>SUM(M236:Q236)</f>
        <v>88.837265525752457</v>
      </c>
      <c r="S236" s="52">
        <f>'[9]NAW7 - HVP - SSEH'!S233</f>
        <v>0</v>
      </c>
      <c r="T236" s="52">
        <f>'[9]NAW7 - HVP - SSEH'!T233</f>
        <v>0</v>
      </c>
      <c r="U236" s="52">
        <f>'[9]NAW7 - HVP - SSEH'!U233</f>
        <v>0</v>
      </c>
      <c r="V236" s="52">
        <f>'[9]NAW7 - HVP - SSEH'!V233</f>
        <v>0</v>
      </c>
      <c r="W236" s="52">
        <f>'[9]NAW7 - HVP - SSEH'!W233</f>
        <v>0</v>
      </c>
      <c r="X236" s="53">
        <f>SUM(S236:W236)</f>
        <v>0</v>
      </c>
      <c r="Y236" s="54">
        <f>'[9]NAW7 - HVP - SSEH'!Y233</f>
        <v>23.391598722612795</v>
      </c>
      <c r="Z236" s="54">
        <f>'[9]NAW7 - HVP - SSEH'!Z233</f>
        <v>17.447831834080034</v>
      </c>
      <c r="AA236" s="54">
        <f>'[9]NAW7 - HVP - SSEH'!AA233</f>
        <v>25.117208464444886</v>
      </c>
      <c r="AB236" s="54">
        <f>'[9]NAW7 - HVP - SSEH'!AB233</f>
        <v>17.831300665598278</v>
      </c>
      <c r="AC236" s="54">
        <f>'[9]NAW7 - HVP - SSEH'!AC233</f>
        <v>5.0493258390164542</v>
      </c>
      <c r="AD236" s="53">
        <f>SUM(Y236:AC236)</f>
        <v>88.837265525752457</v>
      </c>
      <c r="AE236" s="54">
        <f>'[9]NAW7 - HVP - SSEH'!AE233</f>
        <v>0</v>
      </c>
      <c r="AF236" s="54">
        <f>'[9]NAW7 - HVP - SSEH'!AF233</f>
        <v>0</v>
      </c>
      <c r="AG236" s="54">
        <f>'[9]NAW7 - HVP - SSEH'!AG233</f>
        <v>0</v>
      </c>
      <c r="AH236" s="54">
        <f>'[9]NAW7 - HVP - SSEH'!AH233</f>
        <v>0</v>
      </c>
      <c r="AI236" s="54">
        <f>'[9]NAW7 - HVP - SSEH'!AI233</f>
        <v>0</v>
      </c>
      <c r="AJ236" s="53">
        <f>SUM(AE236:AI236)</f>
        <v>0</v>
      </c>
      <c r="AK236" s="54">
        <f>'[9]NAW7 - HVP - SSEH'!AK233</f>
        <v>19.74864482318949</v>
      </c>
      <c r="AL236" s="54">
        <f>'[9]NAW7 - HVP - SSEH'!AL233</f>
        <v>18.981707160153004</v>
      </c>
      <c r="AM236" s="54">
        <f>'[9]NAW7 - HVP - SSEH'!AM233</f>
        <v>23.775067554131038</v>
      </c>
      <c r="AN236" s="54">
        <f>'[9]NAW7 - HVP - SSEH'!AN233</f>
        <v>19.173441575912129</v>
      </c>
      <c r="AO236" s="54">
        <f>'[9]NAW7 - HVP - SSEH'!AO233</f>
        <v>7.1584044123667878</v>
      </c>
      <c r="AP236" s="53">
        <f>SUM(AK236:AO236)</f>
        <v>88.837265525752457</v>
      </c>
      <c r="BB236" s="6"/>
      <c r="BC236" s="6"/>
      <c r="BD236" s="51" t="s">
        <v>25</v>
      </c>
      <c r="BE236" s="172">
        <f>'SSEH - Probs. of Failure'!O$61</f>
        <v>2.5000000000000001E-2</v>
      </c>
      <c r="BF236" s="172">
        <f>'SSEH - Probs. of Failure'!P$61</f>
        <v>7.5000000000000011E-2</v>
      </c>
      <c r="BG236" s="172">
        <f>'SSEH - Probs. of Failure'!Q$61</f>
        <v>0.17499999999999999</v>
      </c>
      <c r="BH236" s="172">
        <f>'SSEH - Probs. of Failure'!R$61</f>
        <v>0.375</v>
      </c>
      <c r="BI236" s="172">
        <f>'SSEH - Probs. of Failure'!S$61</f>
        <v>0.75</v>
      </c>
      <c r="BJ236" s="175"/>
      <c r="BK236" s="6"/>
      <c r="BL236" s="51" t="s">
        <v>25</v>
      </c>
      <c r="BM236" s="242">
        <f>IFERROR($BM2*'SSEH - Average Cons. of Failure'!$Q$61,0)</f>
        <v>418959.37705996522</v>
      </c>
      <c r="BN236" s="242">
        <f>IFERROR($BM2*'SSEH - Average Cons. of Failure'!$Q$61,0)</f>
        <v>418959.37705996522</v>
      </c>
      <c r="BO236" s="242">
        <f>IFERROR($BM2*'SSEH - Average Cons. of Failure'!$Q$61,0)</f>
        <v>418959.37705996522</v>
      </c>
      <c r="BP236" s="242">
        <f>IFERROR($BM2*'SSEH - Average Cons. of Failure'!$Q$61,0)</f>
        <v>418959.37705996522</v>
      </c>
      <c r="BQ236" s="242">
        <f>IFERROR($BM2*'SSEH - Average Cons. of Failure'!$Q$61,0)</f>
        <v>418959.37705996522</v>
      </c>
      <c r="BR236" s="175"/>
      <c r="BS236" s="6"/>
      <c r="BT236" s="51" t="s">
        <v>25</v>
      </c>
      <c r="BU236" s="24">
        <f t="shared" si="1377"/>
        <v>10473.984426499132</v>
      </c>
      <c r="BV236" s="24">
        <f t="shared" si="1377"/>
        <v>31421.953279497397</v>
      </c>
      <c r="BW236" s="24">
        <f t="shared" si="1377"/>
        <v>73317.890985493912</v>
      </c>
      <c r="BX236" s="24">
        <f t="shared" si="1377"/>
        <v>157109.76639748696</v>
      </c>
      <c r="BY236" s="24">
        <f t="shared" si="1377"/>
        <v>314219.53279497393</v>
      </c>
      <c r="BZ236" s="6"/>
      <c r="CA236" s="6"/>
      <c r="CB236" s="51" t="s">
        <v>25</v>
      </c>
      <c r="CC236" s="195">
        <f>IF(BU236="","",M236*BU236)</f>
        <v>241012.46419708661</v>
      </c>
      <c r="CD236" s="195">
        <f t="shared" ref="CD236:CG239" si="1401">IF(BV236="","",N236*BV236)</f>
        <v>513571.02982876659</v>
      </c>
      <c r="CE236" s="195">
        <f t="shared" si="1401"/>
        <v>1976327.6041883198</v>
      </c>
      <c r="CF236" s="195">
        <f t="shared" si="1401"/>
        <v>2980586.3715015235</v>
      </c>
      <c r="CG236" s="195">
        <f t="shared" si="1401"/>
        <v>1117171.6545602973</v>
      </c>
      <c r="CH236" s="198">
        <f t="shared" si="1270"/>
        <v>6828669.1242759936</v>
      </c>
      <c r="CI236" s="68"/>
      <c r="CJ236" s="68"/>
      <c r="CK236" s="195">
        <f t="shared" ref="CK236:CO239" si="1402">IF(BU236="","",G236*BU236)</f>
        <v>283385.97550393897</v>
      </c>
      <c r="CL236" s="195">
        <f t="shared" si="1402"/>
        <v>500858.97643671086</v>
      </c>
      <c r="CM236" s="195">
        <f t="shared" si="1402"/>
        <v>1946666.1462735229</v>
      </c>
      <c r="CN236" s="195">
        <f t="shared" si="1402"/>
        <v>2599224.7697398523</v>
      </c>
      <c r="CO236" s="195">
        <f t="shared" si="1402"/>
        <v>862930.58671918546</v>
      </c>
      <c r="CP236" s="198">
        <f t="shared" si="1217"/>
        <v>6193066.4546732102</v>
      </c>
      <c r="CS236" s="195">
        <f>IF(BU236="","",Y236*BU236)</f>
        <v>245003.24073156339</v>
      </c>
      <c r="CT236" s="195">
        <f t="shared" ref="CT236:CW239" si="1403">IF(BV236="","",Z236*BV236)</f>
        <v>548244.95671899023</v>
      </c>
      <c r="CU236" s="195">
        <f t="shared" si="1403"/>
        <v>1841540.7520560951</v>
      </c>
      <c r="CV236" s="195">
        <f t="shared" si="1403"/>
        <v>2801471.4821354994</v>
      </c>
      <c r="CW236" s="195">
        <f t="shared" si="1403"/>
        <v>1586596.8060653401</v>
      </c>
      <c r="CX236" s="198">
        <f t="shared" si="1219"/>
        <v>7022857.2377074882</v>
      </c>
      <c r="CY236" s="6"/>
      <c r="CZ236" s="6"/>
      <c r="DA236" s="195">
        <f>IF(BU236="","",(S236+Y236)*BU236)</f>
        <v>245003.24073156339</v>
      </c>
      <c r="DB236" s="195">
        <f t="shared" ref="DB236:DE239" si="1404">IF(BV236="","",(T236+Z236)*BV236)</f>
        <v>548244.95671899023</v>
      </c>
      <c r="DC236" s="195">
        <f t="shared" si="1404"/>
        <v>1841540.7520560951</v>
      </c>
      <c r="DD236" s="195">
        <f t="shared" si="1404"/>
        <v>2801471.4821354994</v>
      </c>
      <c r="DE236" s="195">
        <f t="shared" si="1404"/>
        <v>1586596.8060653401</v>
      </c>
      <c r="DF236" s="198">
        <f t="shared" si="1221"/>
        <v>7022857.2377074882</v>
      </c>
      <c r="DG236" s="6"/>
      <c r="DH236" s="6"/>
      <c r="DI236" s="195">
        <f>IF(BU236="","",AK236*BU236)</f>
        <v>206846.99832254942</v>
      </c>
      <c r="DJ236" s="195">
        <f t="shared" ref="DJ236:DM239" si="1405">IF(BV236="","",AL236*BV236)</f>
        <v>596442.31555142894</v>
      </c>
      <c r="DK236" s="195">
        <f t="shared" si="1405"/>
        <v>1743137.8111065328</v>
      </c>
      <c r="DL236" s="195">
        <f t="shared" si="1405"/>
        <v>3012334.9270274187</v>
      </c>
      <c r="DM236" s="195">
        <f t="shared" si="1405"/>
        <v>2249310.4900113721</v>
      </c>
      <c r="DN236" s="198">
        <f t="shared" si="1225"/>
        <v>7808072.542019302</v>
      </c>
      <c r="DO236" s="6"/>
      <c r="DP236" s="6"/>
      <c r="DQ236" s="195">
        <f>IF(BU236="","",(AE236+AK236)*BU236)</f>
        <v>206846.99832254942</v>
      </c>
      <c r="DR236" s="195">
        <f t="shared" ref="DR236:DU239" si="1406">IF(BV236="","",(AF236+AL236)*BV236)</f>
        <v>596442.31555142894</v>
      </c>
      <c r="DS236" s="195">
        <f t="shared" si="1406"/>
        <v>1743137.8111065328</v>
      </c>
      <c r="DT236" s="195">
        <f t="shared" si="1406"/>
        <v>3012334.9270274187</v>
      </c>
      <c r="DU236" s="195">
        <f t="shared" si="1406"/>
        <v>2249310.4900113721</v>
      </c>
      <c r="DV236" s="198">
        <f t="shared" si="1224"/>
        <v>7808072.542019302</v>
      </c>
    </row>
    <row r="237" spans="1:126" ht="25.5" customHeight="1">
      <c r="A237" s="19"/>
      <c r="B237" s="55"/>
      <c r="C237" s="55"/>
      <c r="D237" s="56">
        <f t="shared" ref="D237:D239" si="1407">L237</f>
        <v>167.2985847204838</v>
      </c>
      <c r="E237" s="57">
        <f t="shared" ref="E237:E239" si="1408">D237+SUM(AE237:AI237)</f>
        <v>167.2985847204838</v>
      </c>
      <c r="F237" s="58" t="s">
        <v>27</v>
      </c>
      <c r="G237" s="52">
        <f>'[9]NAW7 - HVP - SSEH'!G234</f>
        <v>50.952267347854033</v>
      </c>
      <c r="H237" s="52">
        <f>'[9]NAW7 - HVP - SSEH'!H234</f>
        <v>30.01783512821379</v>
      </c>
      <c r="I237" s="52">
        <f>'[9]NAW7 - HVP - SSEH'!I234</f>
        <v>50.000989309753315</v>
      </c>
      <c r="J237" s="52">
        <f>'[9]NAW7 - HVP - SSEH'!J234</f>
        <v>31.155716187540236</v>
      </c>
      <c r="K237" s="52">
        <f>'[9]NAW7 - HVP - SSEH'!K234</f>
        <v>5.1717767471224461</v>
      </c>
      <c r="L237" s="59">
        <f t="shared" ref="L237:L239" si="1409">SUM(G237:K237)</f>
        <v>167.2985847204838</v>
      </c>
      <c r="M237" s="52">
        <f>'[9]NAW7 - HVP - SSEH'!M234</f>
        <v>43.333589420215901</v>
      </c>
      <c r="N237" s="52">
        <f>'[9]NAW7 - HVP - SSEH'!N234</f>
        <v>30.779702920977602</v>
      </c>
      <c r="O237" s="52">
        <f>'[9]NAW7 - HVP - SSEH'!O234</f>
        <v>50.762857102517131</v>
      </c>
      <c r="P237" s="52">
        <f>'[9]NAW7 - HVP - SSEH'!P234</f>
        <v>35.726922944123103</v>
      </c>
      <c r="Q237" s="52">
        <f>'[9]NAW7 - HVP - SSEH'!Q234</f>
        <v>6.6955123326500559</v>
      </c>
      <c r="R237" s="59">
        <f t="shared" ref="R237:R239" si="1410">SUM(M237:Q237)</f>
        <v>167.29858472048377</v>
      </c>
      <c r="S237" s="52">
        <f>'[9]NAW7 - HVP - SSEH'!S234</f>
        <v>0</v>
      </c>
      <c r="T237" s="52">
        <f>'[9]NAW7 - HVP - SSEH'!T234</f>
        <v>0</v>
      </c>
      <c r="U237" s="52">
        <f>'[9]NAW7 - HVP - SSEH'!U234</f>
        <v>0</v>
      </c>
      <c r="V237" s="52">
        <f>'[9]NAW7 - HVP - SSEH'!V234</f>
        <v>0</v>
      </c>
      <c r="W237" s="52">
        <f>'[9]NAW7 - HVP - SSEH'!W234</f>
        <v>0</v>
      </c>
      <c r="X237" s="59">
        <f t="shared" ref="X237:X239" si="1411">SUM(S237:W237)</f>
        <v>0</v>
      </c>
      <c r="Y237" s="52">
        <f>'[9]NAW7 - HVP - SSEH'!Y234</f>
        <v>44.051123562646943</v>
      </c>
      <c r="Z237" s="52">
        <f>'[9]NAW7 - HVP - SSEH'!Z234</f>
        <v>32.857805280335022</v>
      </c>
      <c r="AA237" s="52">
        <f>'[9]NAW7 - HVP - SSEH'!AA234</f>
        <v>47.300796612350418</v>
      </c>
      <c r="AB237" s="52">
        <f>'[9]NAW7 - HVP - SSEH'!AB234</f>
        <v>33.579954846935792</v>
      </c>
      <c r="AC237" s="52">
        <f>'[9]NAW7 - HVP - SSEH'!AC234</f>
        <v>9.5089044182156268</v>
      </c>
      <c r="AD237" s="59">
        <f t="shared" ref="AD237:AD239" si="1412">SUM(Y237:AC237)</f>
        <v>167.29858472048377</v>
      </c>
      <c r="AE237" s="52">
        <f>'[9]NAW7 - HVP - SSEH'!AE234</f>
        <v>0</v>
      </c>
      <c r="AF237" s="52">
        <f>'[9]NAW7 - HVP - SSEH'!AF234</f>
        <v>0</v>
      </c>
      <c r="AG237" s="52">
        <f>'[9]NAW7 - HVP - SSEH'!AG234</f>
        <v>0</v>
      </c>
      <c r="AH237" s="52">
        <f>'[9]NAW7 - HVP - SSEH'!AH234</f>
        <v>0</v>
      </c>
      <c r="AI237" s="52">
        <f>'[9]NAW7 - HVP - SSEH'!AI234</f>
        <v>0</v>
      </c>
      <c r="AJ237" s="59">
        <f t="shared" ref="AJ237:AJ239" si="1413">SUM(AE237:AI237)</f>
        <v>0</v>
      </c>
      <c r="AK237" s="52">
        <f>'[9]NAW7 - HVP - SSEH'!AK234</f>
        <v>37.190702679939633</v>
      </c>
      <c r="AL237" s="52">
        <f>'[9]NAW7 - HVP - SSEH'!AL234</f>
        <v>35.746403546738101</v>
      </c>
      <c r="AM237" s="52">
        <f>'[9]NAW7 - HVP - SSEH'!AM234</f>
        <v>44.773273129247727</v>
      </c>
      <c r="AN237" s="52">
        <f>'[9]NAW7 - HVP - SSEH'!AN234</f>
        <v>36.107478330038489</v>
      </c>
      <c r="AO237" s="52">
        <f>'[9]NAW7 - HVP - SSEH'!AO234</f>
        <v>13.480727034519861</v>
      </c>
      <c r="AP237" s="59">
        <f t="shared" ref="AP237:AP239" si="1414">SUM(AK237:AO237)</f>
        <v>167.29858472048383</v>
      </c>
      <c r="BB237" s="6"/>
      <c r="BC237" s="6"/>
      <c r="BD237" s="58" t="s">
        <v>27</v>
      </c>
      <c r="BE237" s="172">
        <f>'SSEH - Probs. of Failure'!O$61</f>
        <v>2.5000000000000001E-2</v>
      </c>
      <c r="BF237" s="172">
        <f>'SSEH - Probs. of Failure'!P$61</f>
        <v>7.5000000000000011E-2</v>
      </c>
      <c r="BG237" s="172">
        <f>'SSEH - Probs. of Failure'!Q$61</f>
        <v>0.17499999999999999</v>
      </c>
      <c r="BH237" s="172">
        <f>'SSEH - Probs. of Failure'!R$61</f>
        <v>0.375</v>
      </c>
      <c r="BI237" s="172">
        <f>'SSEH - Probs. of Failure'!S$61</f>
        <v>0.75</v>
      </c>
      <c r="BJ237" s="176"/>
      <c r="BK237" s="6"/>
      <c r="BL237" s="58" t="s">
        <v>27</v>
      </c>
      <c r="BM237" s="242">
        <f>IFERROR($BM3*'SSEH - Average Cons. of Failure'!$Q$61,0)</f>
        <v>598513.39579995035</v>
      </c>
      <c r="BN237" s="242">
        <f>IFERROR($BM3*'SSEH - Average Cons. of Failure'!$Q$61,0)</f>
        <v>598513.39579995035</v>
      </c>
      <c r="BO237" s="242">
        <f>IFERROR($BM3*'SSEH - Average Cons. of Failure'!$Q$61,0)</f>
        <v>598513.39579995035</v>
      </c>
      <c r="BP237" s="242">
        <f>IFERROR($BM3*'SSEH - Average Cons. of Failure'!$Q$61,0)</f>
        <v>598513.39579995035</v>
      </c>
      <c r="BQ237" s="242">
        <f>IFERROR($BM3*'SSEH - Average Cons. of Failure'!$Q$61,0)</f>
        <v>598513.39579995035</v>
      </c>
      <c r="BR237" s="176"/>
      <c r="BS237" s="6"/>
      <c r="BT237" s="58" t="s">
        <v>27</v>
      </c>
      <c r="BU237" s="24">
        <f t="shared" si="1377"/>
        <v>14962.834894998759</v>
      </c>
      <c r="BV237" s="24">
        <f t="shared" si="1377"/>
        <v>44888.504684996282</v>
      </c>
      <c r="BW237" s="24">
        <f t="shared" si="1377"/>
        <v>104739.8442649913</v>
      </c>
      <c r="BX237" s="24">
        <f t="shared" si="1377"/>
        <v>224442.52342498139</v>
      </c>
      <c r="BY237" s="24">
        <f t="shared" si="1377"/>
        <v>448885.04684996279</v>
      </c>
      <c r="BZ237" s="6"/>
      <c r="CA237" s="6"/>
      <c r="CB237" s="58" t="s">
        <v>27</v>
      </c>
      <c r="CC237" s="195">
        <f t="shared" ref="CC237:CC239" si="1415">IF(BU237="","",M237*BU237)</f>
        <v>648393.34390235553</v>
      </c>
      <c r="CD237" s="195">
        <f t="shared" si="1401"/>
        <v>1381654.8387710969</v>
      </c>
      <c r="CE237" s="195">
        <f t="shared" si="1401"/>
        <v>5316893.7473636521</v>
      </c>
      <c r="CF237" s="195">
        <f t="shared" si="1401"/>
        <v>8018640.7397888545</v>
      </c>
      <c r="CG237" s="195">
        <f t="shared" si="1401"/>
        <v>3005515.367126124</v>
      </c>
      <c r="CH237" s="198">
        <f t="shared" si="1270"/>
        <v>18371098.036952086</v>
      </c>
      <c r="CI237" s="68"/>
      <c r="CJ237" s="68"/>
      <c r="CK237" s="195">
        <f t="shared" si="1402"/>
        <v>762390.36385177623</v>
      </c>
      <c r="CL237" s="195">
        <f t="shared" si="1402"/>
        <v>1347455.7327862706</v>
      </c>
      <c r="CM237" s="195">
        <f t="shared" si="1402"/>
        <v>5237095.8333990574</v>
      </c>
      <c r="CN237" s="195">
        <f t="shared" si="1402"/>
        <v>6992667.5602440713</v>
      </c>
      <c r="CO237" s="195">
        <f t="shared" si="1402"/>
        <v>2321533.2474296074</v>
      </c>
      <c r="CP237" s="198">
        <f t="shared" si="1217"/>
        <v>16661142.737710783</v>
      </c>
      <c r="CS237" s="195">
        <f t="shared" ref="CS237:CS239" si="1416">IF(BU237="","",Y237*BU237)</f>
        <v>659129.68880707573</v>
      </c>
      <c r="CT237" s="195">
        <f t="shared" si="1403"/>
        <v>1474937.7462650142</v>
      </c>
      <c r="CU237" s="195">
        <f t="shared" si="1403"/>
        <v>4954278.0707876114</v>
      </c>
      <c r="CV237" s="195">
        <f t="shared" si="1403"/>
        <v>7536769.8023432037</v>
      </c>
      <c r="CW237" s="195">
        <f t="shared" si="1403"/>
        <v>4268405.0052625397</v>
      </c>
      <c r="CX237" s="198">
        <f t="shared" si="1219"/>
        <v>18893520.313465443</v>
      </c>
      <c r="CY237" s="6"/>
      <c r="CZ237" s="6"/>
      <c r="DA237" s="195">
        <f t="shared" ref="DA237:DA239" si="1417">IF(BU237="","",(S237+Y237)*BU237)</f>
        <v>659129.68880707573</v>
      </c>
      <c r="DB237" s="195">
        <f t="shared" si="1404"/>
        <v>1474937.7462650142</v>
      </c>
      <c r="DC237" s="195">
        <f t="shared" si="1404"/>
        <v>4954278.0707876114</v>
      </c>
      <c r="DD237" s="195">
        <f t="shared" si="1404"/>
        <v>7536769.8023432037</v>
      </c>
      <c r="DE237" s="195">
        <f t="shared" si="1404"/>
        <v>4268405.0052625397</v>
      </c>
      <c r="DF237" s="198">
        <f t="shared" si="1221"/>
        <v>18893520.313465443</v>
      </c>
      <c r="DG237" s="6"/>
      <c r="DH237" s="6"/>
      <c r="DI237" s="195">
        <f t="shared" ref="DI237:DI239" si="1418">IF(BU237="","",AK237*BU237)</f>
        <v>556478.34382892458</v>
      </c>
      <c r="DJ237" s="195">
        <f t="shared" si="1405"/>
        <v>1604602.6030795209</v>
      </c>
      <c r="DK237" s="195">
        <f t="shared" si="1405"/>
        <v>4689545.6547913272</v>
      </c>
      <c r="DL237" s="195">
        <f t="shared" si="1405"/>
        <v>8104053.5509066721</v>
      </c>
      <c r="DM237" s="195">
        <f t="shared" si="1405"/>
        <v>6051296.786462008</v>
      </c>
      <c r="DN237" s="198">
        <f t="shared" si="1225"/>
        <v>21005976.939068455</v>
      </c>
      <c r="DO237" s="6"/>
      <c r="DP237" s="6"/>
      <c r="DQ237" s="195">
        <f t="shared" ref="DQ237:DQ239" si="1419">IF(BU237="","",(AE237+AK237)*BU237)</f>
        <v>556478.34382892458</v>
      </c>
      <c r="DR237" s="195">
        <f t="shared" si="1406"/>
        <v>1604602.6030795209</v>
      </c>
      <c r="DS237" s="195">
        <f t="shared" si="1406"/>
        <v>4689545.6547913272</v>
      </c>
      <c r="DT237" s="195">
        <f t="shared" si="1406"/>
        <v>8104053.5509066721</v>
      </c>
      <c r="DU237" s="195">
        <f t="shared" si="1406"/>
        <v>6051296.786462008</v>
      </c>
      <c r="DV237" s="198">
        <f t="shared" si="1224"/>
        <v>21005976.939068455</v>
      </c>
    </row>
    <row r="238" spans="1:126" ht="25.5" customHeight="1">
      <c r="A238" s="19"/>
      <c r="B238" s="55"/>
      <c r="C238" s="55"/>
      <c r="D238" s="56">
        <f t="shared" si="1407"/>
        <v>81.773990735433472</v>
      </c>
      <c r="E238" s="57">
        <f t="shared" si="1408"/>
        <v>81.773990735433472</v>
      </c>
      <c r="F238" s="58" t="s">
        <v>29</v>
      </c>
      <c r="G238" s="52">
        <f>'[9]NAW7 - HVP - SSEH'!G235</f>
        <v>24.904993936524292</v>
      </c>
      <c r="H238" s="52">
        <f>'[9]NAW7 - HVP - SSEH'!H235</f>
        <v>14.672438357882749</v>
      </c>
      <c r="I238" s="52">
        <f>'[9]NAW7 - HVP - SSEH'!I235</f>
        <v>24.440018087479078</v>
      </c>
      <c r="J238" s="52">
        <f>'[9]NAW7 - HVP - SSEH'!J235</f>
        <v>15.228624026511381</v>
      </c>
      <c r="K238" s="52">
        <f>'[9]NAW7 - HVP - SSEH'!K235</f>
        <v>2.5279163270359675</v>
      </c>
      <c r="L238" s="59">
        <f t="shared" si="1409"/>
        <v>81.773990735433472</v>
      </c>
      <c r="M238" s="52">
        <f>'[9]NAW7 - HVP - SSEH'!M235</f>
        <v>21.181055092021616</v>
      </c>
      <c r="N238" s="52">
        <f>'[9]NAW7 - HVP - SSEH'!N235</f>
        <v>15.044832242333017</v>
      </c>
      <c r="O238" s="52">
        <f>'[9]NAW7 - HVP - SSEH'!O235</f>
        <v>24.81241197192935</v>
      </c>
      <c r="P238" s="52">
        <f>'[9]NAW7 - HVP - SSEH'!P235</f>
        <v>17.462987333212986</v>
      </c>
      <c r="Q238" s="52">
        <f>'[9]NAW7 - HVP - SSEH'!Q235</f>
        <v>3.2727040959364952</v>
      </c>
      <c r="R238" s="59">
        <f t="shared" si="1410"/>
        <v>81.773990735433458</v>
      </c>
      <c r="S238" s="52">
        <f>'[9]NAW7 - HVP - SSEH'!S235</f>
        <v>0</v>
      </c>
      <c r="T238" s="52">
        <f>'[9]NAW7 - HVP - SSEH'!T235</f>
        <v>0</v>
      </c>
      <c r="U238" s="52">
        <f>'[9]NAW7 - HVP - SSEH'!U235</f>
        <v>0</v>
      </c>
      <c r="V238" s="52">
        <f>'[9]NAW7 - HVP - SSEH'!V235</f>
        <v>0</v>
      </c>
      <c r="W238" s="52">
        <f>'[9]NAW7 - HVP - SSEH'!W235</f>
        <v>0</v>
      </c>
      <c r="X238" s="59">
        <f t="shared" si="1411"/>
        <v>0</v>
      </c>
      <c r="Y238" s="52">
        <f>'[9]NAW7 - HVP - SSEH'!Y235</f>
        <v>21.531779100915927</v>
      </c>
      <c r="Z238" s="52">
        <f>'[9]NAW7 - HVP - SSEH'!Z235</f>
        <v>16.060589329371719</v>
      </c>
      <c r="AA238" s="52">
        <f>'[9]NAW7 - HVP - SSEH'!AA235</f>
        <v>23.120189034590059</v>
      </c>
      <c r="AB238" s="52">
        <f>'[9]NAW7 - HVP - SSEH'!AB235</f>
        <v>16.413569314632635</v>
      </c>
      <c r="AC238" s="52">
        <f>'[9]NAW7 - HVP - SSEH'!AC235</f>
        <v>4.6478639559231185</v>
      </c>
      <c r="AD238" s="59">
        <f t="shared" si="1412"/>
        <v>81.773990735433458</v>
      </c>
      <c r="AE238" s="52">
        <f>'[9]NAW7 - HVP - SSEH'!AE235</f>
        <v>0</v>
      </c>
      <c r="AF238" s="52">
        <f>'[9]NAW7 - HVP - SSEH'!AF235</f>
        <v>0</v>
      </c>
      <c r="AG238" s="52">
        <f>'[9]NAW7 - HVP - SSEH'!AG235</f>
        <v>0</v>
      </c>
      <c r="AH238" s="52">
        <f>'[9]NAW7 - HVP - SSEH'!AH235</f>
        <v>0</v>
      </c>
      <c r="AI238" s="52">
        <f>'[9]NAW7 - HVP - SSEH'!AI235</f>
        <v>0</v>
      </c>
      <c r="AJ238" s="59">
        <f t="shared" si="1413"/>
        <v>0</v>
      </c>
      <c r="AK238" s="52">
        <f>'[9]NAW7 - HVP - SSEH'!AK235</f>
        <v>18.178469240937218</v>
      </c>
      <c r="AL238" s="52">
        <f>'[9]NAW7 - HVP - SSEH'!AL235</f>
        <v>17.472509270415387</v>
      </c>
      <c r="AM238" s="52">
        <f>'[9]NAW7 - HVP - SSEH'!AM235</f>
        <v>21.88475908617685</v>
      </c>
      <c r="AN238" s="52">
        <f>'[9]NAW7 - HVP - SSEH'!AN235</f>
        <v>17.648999263045845</v>
      </c>
      <c r="AO238" s="52">
        <f>'[9]NAW7 - HVP - SSEH'!AO235</f>
        <v>6.5892538748581613</v>
      </c>
      <c r="AP238" s="59">
        <f t="shared" si="1414"/>
        <v>81.773990735433458</v>
      </c>
      <c r="BB238" s="6"/>
      <c r="BC238" s="6"/>
      <c r="BD238" s="58" t="s">
        <v>29</v>
      </c>
      <c r="BE238" s="172">
        <f>'SSEH - Probs. of Failure'!O$61</f>
        <v>2.5000000000000001E-2</v>
      </c>
      <c r="BF238" s="172">
        <f>'SSEH - Probs. of Failure'!P$61</f>
        <v>7.5000000000000011E-2</v>
      </c>
      <c r="BG238" s="172">
        <f>'SSEH - Probs. of Failure'!Q$61</f>
        <v>0.17499999999999999</v>
      </c>
      <c r="BH238" s="172">
        <f>'SSEH - Probs. of Failure'!R$61</f>
        <v>0.375</v>
      </c>
      <c r="BI238" s="172">
        <f>'SSEH - Probs. of Failure'!S$61</f>
        <v>0.75</v>
      </c>
      <c r="BJ238" s="176"/>
      <c r="BK238" s="6"/>
      <c r="BL238" s="58" t="s">
        <v>29</v>
      </c>
      <c r="BM238" s="242">
        <f>IFERROR($BM4*'SSEH - Average Cons. of Failure'!$Q$61,0)</f>
        <v>897770.09369992558</v>
      </c>
      <c r="BN238" s="242">
        <f>IFERROR($BM4*'SSEH - Average Cons. of Failure'!$Q$61,0)</f>
        <v>897770.09369992558</v>
      </c>
      <c r="BO238" s="242">
        <f>IFERROR($BM4*'SSEH - Average Cons. of Failure'!$Q$61,0)</f>
        <v>897770.09369992558</v>
      </c>
      <c r="BP238" s="242">
        <f>IFERROR($BM4*'SSEH - Average Cons. of Failure'!$Q$61,0)</f>
        <v>897770.09369992558</v>
      </c>
      <c r="BQ238" s="242">
        <f>IFERROR($BM4*'SSEH - Average Cons. of Failure'!$Q$61,0)</f>
        <v>897770.09369992558</v>
      </c>
      <c r="BR238" s="176"/>
      <c r="BS238" s="6"/>
      <c r="BT238" s="58" t="s">
        <v>29</v>
      </c>
      <c r="BU238" s="24">
        <f t="shared" si="1377"/>
        <v>22444.252342498141</v>
      </c>
      <c r="BV238" s="24">
        <f t="shared" si="1377"/>
        <v>67332.75702749443</v>
      </c>
      <c r="BW238" s="24">
        <f t="shared" si="1377"/>
        <v>157109.76639748696</v>
      </c>
      <c r="BX238" s="24">
        <f t="shared" si="1377"/>
        <v>336663.78513747209</v>
      </c>
      <c r="BY238" s="24">
        <f t="shared" si="1377"/>
        <v>673327.57027494418</v>
      </c>
      <c r="BZ238" s="6"/>
      <c r="CA238" s="6"/>
      <c r="CB238" s="58" t="s">
        <v>29</v>
      </c>
      <c r="CC238" s="195">
        <f t="shared" si="1415"/>
        <v>475392.94536568836</v>
      </c>
      <c r="CD238" s="195">
        <f t="shared" si="1401"/>
        <v>1013010.0338924233</v>
      </c>
      <c r="CE238" s="195">
        <f t="shared" si="1401"/>
        <v>3898272.248668029</v>
      </c>
      <c r="CF238" s="195">
        <f t="shared" si="1401"/>
        <v>5879155.4154072134</v>
      </c>
      <c r="CG238" s="195">
        <f t="shared" si="1401"/>
        <v>2203601.8971457784</v>
      </c>
      <c r="CH238" s="198">
        <f t="shared" si="1270"/>
        <v>13469432.540479131</v>
      </c>
      <c r="CI238" s="68"/>
      <c r="CJ238" s="68"/>
      <c r="CK238" s="195">
        <f t="shared" si="1402"/>
        <v>558973.96849973733</v>
      </c>
      <c r="CL238" s="195">
        <f t="shared" si="1402"/>
        <v>987935.72695220844</v>
      </c>
      <c r="CM238" s="195">
        <f t="shared" si="1402"/>
        <v>3839765.5324741942</v>
      </c>
      <c r="CN238" s="195">
        <f t="shared" si="1402"/>
        <v>5126926.2072007731</v>
      </c>
      <c r="CO238" s="195">
        <f t="shared" si="1402"/>
        <v>1702115.7583414891</v>
      </c>
      <c r="CP238" s="198">
        <f t="shared" si="1217"/>
        <v>12215717.193468401</v>
      </c>
      <c r="CS238" s="195">
        <f t="shared" si="1416"/>
        <v>483264.6835238848</v>
      </c>
      <c r="CT238" s="195">
        <f t="shared" si="1403"/>
        <v>1081403.7590329556</v>
      </c>
      <c r="CU238" s="195">
        <f t="shared" si="1403"/>
        <v>3632407.498290184</v>
      </c>
      <c r="CV238" s="195">
        <f t="shared" si="1403"/>
        <v>5525854.3730804864</v>
      </c>
      <c r="CW238" s="195">
        <f t="shared" si="1403"/>
        <v>3129534.9444102035</v>
      </c>
      <c r="CX238" s="198">
        <f t="shared" si="1219"/>
        <v>13852465.258337714</v>
      </c>
      <c r="CY238" s="6"/>
      <c r="CZ238" s="6"/>
      <c r="DA238" s="195">
        <f t="shared" si="1417"/>
        <v>483264.6835238848</v>
      </c>
      <c r="DB238" s="195">
        <f t="shared" si="1404"/>
        <v>1081403.7590329556</v>
      </c>
      <c r="DC238" s="195">
        <f t="shared" si="1404"/>
        <v>3632407.498290184</v>
      </c>
      <c r="DD238" s="195">
        <f t="shared" si="1404"/>
        <v>5525854.3730804864</v>
      </c>
      <c r="DE238" s="195">
        <f t="shared" si="1404"/>
        <v>3129534.9444102035</v>
      </c>
      <c r="DF238" s="198">
        <f t="shared" si="1221"/>
        <v>13852465.258337714</v>
      </c>
      <c r="DG238" s="6"/>
      <c r="DH238" s="6"/>
      <c r="DI238" s="195">
        <f t="shared" si="1418"/>
        <v>408002.15084393555</v>
      </c>
      <c r="DJ238" s="195">
        <f t="shared" si="1405"/>
        <v>1176472.2213655233</v>
      </c>
      <c r="DK238" s="195">
        <f t="shared" si="1405"/>
        <v>3438309.3876945251</v>
      </c>
      <c r="DL238" s="195">
        <f t="shared" si="1405"/>
        <v>5941778.8957854696</v>
      </c>
      <c r="DM238" s="195">
        <f t="shared" si="1405"/>
        <v>4436726.3014830071</v>
      </c>
      <c r="DN238" s="198">
        <f t="shared" si="1225"/>
        <v>15401288.957172461</v>
      </c>
      <c r="DO238" s="6"/>
      <c r="DP238" s="6"/>
      <c r="DQ238" s="195">
        <f t="shared" si="1419"/>
        <v>408002.15084393555</v>
      </c>
      <c r="DR238" s="195">
        <f t="shared" si="1406"/>
        <v>1176472.2213655233</v>
      </c>
      <c r="DS238" s="195">
        <f t="shared" si="1406"/>
        <v>3438309.3876945251</v>
      </c>
      <c r="DT238" s="195">
        <f t="shared" si="1406"/>
        <v>5941778.8957854696</v>
      </c>
      <c r="DU238" s="195">
        <f t="shared" si="1406"/>
        <v>4436726.3014830071</v>
      </c>
      <c r="DV238" s="198">
        <f t="shared" si="1224"/>
        <v>15401288.957172461</v>
      </c>
    </row>
    <row r="239" spans="1:126" ht="25.5" customHeight="1">
      <c r="A239" s="19"/>
      <c r="B239" s="55"/>
      <c r="C239" s="55"/>
      <c r="D239" s="56">
        <f t="shared" si="1407"/>
        <v>125.42515901833029</v>
      </c>
      <c r="E239" s="57">
        <f t="shared" si="1408"/>
        <v>125.42515901833029</v>
      </c>
      <c r="F239" s="58" t="s">
        <v>30</v>
      </c>
      <c r="G239" s="52">
        <f>'[9]NAW7 - HVP - SSEH'!G236</f>
        <v>38.199344274946526</v>
      </c>
      <c r="H239" s="52">
        <f>'[9]NAW7 - HVP - SSEH'!H236</f>
        <v>22.504623996865497</v>
      </c>
      <c r="I239" s="52">
        <f>'[9]NAW7 - HVP - SSEH'!I236</f>
        <v>37.486163112064766</v>
      </c>
      <c r="J239" s="52">
        <f>'[9]NAW7 - HVP - SSEH'!J236</f>
        <v>23.357703017518393</v>
      </c>
      <c r="K239" s="52">
        <f>'[9]NAW7 - HVP - SSEH'!K236</f>
        <v>3.877324616935109</v>
      </c>
      <c r="L239" s="59">
        <f t="shared" si="1409"/>
        <v>125.42515901833029</v>
      </c>
      <c r="M239" s="52">
        <f>'[9]NAW7 - HVP - SSEH'!M236</f>
        <v>32.487557219604767</v>
      </c>
      <c r="N239" s="52">
        <f>'[9]NAW7 - HVP - SSEH'!N236</f>
        <v>23.07580270239967</v>
      </c>
      <c r="O239" s="52">
        <f>'[9]NAW7 - HVP - SSEH'!O236</f>
        <v>38.057341817598946</v>
      </c>
      <c r="P239" s="52">
        <f>'[9]NAW7 - HVP - SSEH'!P236</f>
        <v>26.784775250723438</v>
      </c>
      <c r="Q239" s="52">
        <f>'[9]NAW7 - HVP - SSEH'!Q236</f>
        <v>5.019682028003448</v>
      </c>
      <c r="R239" s="59">
        <f t="shared" si="1410"/>
        <v>125.42515901833028</v>
      </c>
      <c r="S239" s="52">
        <f>'[9]NAW7 - HVP - SSEH'!S236</f>
        <v>0</v>
      </c>
      <c r="T239" s="52">
        <f>'[9]NAW7 - HVP - SSEH'!T236</f>
        <v>0</v>
      </c>
      <c r="U239" s="52">
        <f>'[9]NAW7 - HVP - SSEH'!U236</f>
        <v>0</v>
      </c>
      <c r="V239" s="52">
        <f>'[9]NAW7 - HVP - SSEH'!V236</f>
        <v>0</v>
      </c>
      <c r="W239" s="52">
        <f>'[9]NAW7 - HVP - SSEH'!W236</f>
        <v>0</v>
      </c>
      <c r="X239" s="59">
        <f t="shared" si="1411"/>
        <v>0</v>
      </c>
      <c r="Y239" s="52">
        <f>'[9]NAW7 - HVP - SSEH'!Y236</f>
        <v>33.025498613824318</v>
      </c>
      <c r="Z239" s="52">
        <f>'[9]NAW7 - HVP - SSEH'!Z236</f>
        <v>24.633773556213232</v>
      </c>
      <c r="AA239" s="52">
        <f>'[9]NAW7 - HVP - SSEH'!AA236</f>
        <v>35.461805888614649</v>
      </c>
      <c r="AB239" s="52">
        <f>'[9]NAW7 - HVP - SSEH'!AB236</f>
        <v>25.175175172833303</v>
      </c>
      <c r="AC239" s="52">
        <f>'[9]NAW7 - HVP - SSEH'!AC236</f>
        <v>7.1289057868447792</v>
      </c>
      <c r="AD239" s="59">
        <f t="shared" si="1412"/>
        <v>125.42515901833029</v>
      </c>
      <c r="AE239" s="52">
        <f>'[9]NAW7 - HVP - SSEH'!AE236</f>
        <v>0</v>
      </c>
      <c r="AF239" s="52">
        <f>'[9]NAW7 - HVP - SSEH'!AF236</f>
        <v>0</v>
      </c>
      <c r="AG239" s="52">
        <f>'[9]NAW7 - HVP - SSEH'!AG236</f>
        <v>0</v>
      </c>
      <c r="AH239" s="52">
        <f>'[9]NAW7 - HVP - SSEH'!AH236</f>
        <v>0</v>
      </c>
      <c r="AI239" s="52">
        <f>'[9]NAW7 - HVP - SSEH'!AI236</f>
        <v>0</v>
      </c>
      <c r="AJ239" s="59">
        <f t="shared" si="1413"/>
        <v>0</v>
      </c>
      <c r="AK239" s="52">
        <f>'[9]NAW7 - HVP - SSEH'!AK236</f>
        <v>27.882183255933647</v>
      </c>
      <c r="AL239" s="52">
        <f>'[9]NAW7 - HVP - SSEH'!AL236</f>
        <v>26.799380022693512</v>
      </c>
      <c r="AM239" s="52">
        <f>'[9]NAW7 - HVP - SSEH'!AM236</f>
        <v>33.566900230444404</v>
      </c>
      <c r="AN239" s="52">
        <f>'[9]NAW7 - HVP - SSEH'!AN236</f>
        <v>27.070080831003548</v>
      </c>
      <c r="AO239" s="52">
        <f>'[9]NAW7 - HVP - SSEH'!AO236</f>
        <v>10.10661467825517</v>
      </c>
      <c r="AP239" s="59">
        <f t="shared" si="1414"/>
        <v>125.42515901833029</v>
      </c>
      <c r="BB239" s="6"/>
      <c r="BC239" s="6"/>
      <c r="BD239" s="58" t="s">
        <v>30</v>
      </c>
      <c r="BE239" s="172">
        <f>'SSEH - Probs. of Failure'!O$61</f>
        <v>2.5000000000000001E-2</v>
      </c>
      <c r="BF239" s="172">
        <f>'SSEH - Probs. of Failure'!P$61</f>
        <v>7.5000000000000011E-2</v>
      </c>
      <c r="BG239" s="172">
        <f>'SSEH - Probs. of Failure'!Q$61</f>
        <v>0.17499999999999999</v>
      </c>
      <c r="BH239" s="172">
        <f>'SSEH - Probs. of Failure'!R$61</f>
        <v>0.375</v>
      </c>
      <c r="BI239" s="172">
        <f>'SSEH - Probs. of Failure'!S$61</f>
        <v>0.75</v>
      </c>
      <c r="BJ239" s="176"/>
      <c r="BK239" s="6"/>
      <c r="BL239" s="58" t="s">
        <v>30</v>
      </c>
      <c r="BM239" s="242">
        <f>IFERROR($BM5*'SSEH - Average Cons. of Failure'!$Q$61,0)</f>
        <v>1496283.4894998758</v>
      </c>
      <c r="BN239" s="242">
        <f>IFERROR($BM5*'SSEH - Average Cons. of Failure'!$Q$61,0)</f>
        <v>1496283.4894998758</v>
      </c>
      <c r="BO239" s="242">
        <f>IFERROR($BM5*'SSEH - Average Cons. of Failure'!$Q$61,0)</f>
        <v>1496283.4894998758</v>
      </c>
      <c r="BP239" s="242">
        <f>IFERROR($BM5*'SSEH - Average Cons. of Failure'!$Q$61,0)</f>
        <v>1496283.4894998758</v>
      </c>
      <c r="BQ239" s="242">
        <f>IFERROR($BM5*'SSEH - Average Cons. of Failure'!$Q$61,0)</f>
        <v>1496283.4894998758</v>
      </c>
      <c r="BR239" s="176"/>
      <c r="BS239" s="6"/>
      <c r="BT239" s="58" t="s">
        <v>30</v>
      </c>
      <c r="BU239" s="24">
        <f t="shared" si="1377"/>
        <v>37407.087237496897</v>
      </c>
      <c r="BV239" s="24">
        <f t="shared" si="1377"/>
        <v>112221.2617124907</v>
      </c>
      <c r="BW239" s="24">
        <f t="shared" si="1377"/>
        <v>261849.61066247826</v>
      </c>
      <c r="BX239" s="24">
        <f t="shared" si="1377"/>
        <v>561106.30856245337</v>
      </c>
      <c r="BY239" s="24">
        <f t="shared" si="1377"/>
        <v>1122212.6171249067</v>
      </c>
      <c r="BZ239" s="6"/>
      <c r="CA239" s="6"/>
      <c r="CB239" s="58" t="s">
        <v>30</v>
      </c>
      <c r="CC239" s="195">
        <f t="shared" si="1415"/>
        <v>1215264.8870469276</v>
      </c>
      <c r="CD239" s="195">
        <f t="shared" si="1401"/>
        <v>2589595.6942917933</v>
      </c>
      <c r="CE239" s="195">
        <f t="shared" si="1401"/>
        <v>9965300.1377871372</v>
      </c>
      <c r="CF239" s="195">
        <f t="shared" si="1401"/>
        <v>15029106.366608391</v>
      </c>
      <c r="CG239" s="195">
        <f t="shared" si="1401"/>
        <v>5633150.5057806084</v>
      </c>
      <c r="CH239" s="198">
        <f t="shared" si="1270"/>
        <v>34432417.591514856</v>
      </c>
      <c r="CI239" s="68"/>
      <c r="CJ239" s="68"/>
      <c r="CK239" s="195">
        <f t="shared" si="1402"/>
        <v>1428926.2037081022</v>
      </c>
      <c r="CL239" s="195">
        <f t="shared" si="1402"/>
        <v>2525497.2992934412</v>
      </c>
      <c r="CM239" s="195">
        <f t="shared" si="1402"/>
        <v>9815737.216124313</v>
      </c>
      <c r="CN239" s="195">
        <f t="shared" si="1402"/>
        <v>13106154.516657824</v>
      </c>
      <c r="CO239" s="195">
        <f t="shared" si="1402"/>
        <v>4351182.605813575</v>
      </c>
      <c r="CP239" s="198">
        <f t="shared" si="1217"/>
        <v>31227497.841597255</v>
      </c>
      <c r="CS239" s="195">
        <f t="shared" si="1416"/>
        <v>1235387.707709159</v>
      </c>
      <c r="CT239" s="195">
        <f t="shared" si="1403"/>
        <v>2764433.1492180377</v>
      </c>
      <c r="CU239" s="195">
        <f t="shared" si="1403"/>
        <v>9285660.0653221253</v>
      </c>
      <c r="CV239" s="195">
        <f t="shared" si="1403"/>
        <v>14125949.608641619</v>
      </c>
      <c r="CW239" s="195">
        <f t="shared" si="1403"/>
        <v>8000148.020291972</v>
      </c>
      <c r="CX239" s="198">
        <f t="shared" si="1219"/>
        <v>35411578.551182911</v>
      </c>
      <c r="CY239" s="6"/>
      <c r="CZ239" s="6"/>
      <c r="DA239" s="195">
        <f t="shared" si="1417"/>
        <v>1235387.707709159</v>
      </c>
      <c r="DB239" s="195">
        <f t="shared" si="1404"/>
        <v>2764433.1492180377</v>
      </c>
      <c r="DC239" s="195">
        <f t="shared" si="1404"/>
        <v>9285660.0653221253</v>
      </c>
      <c r="DD239" s="195">
        <f t="shared" si="1404"/>
        <v>14125949.608641619</v>
      </c>
      <c r="DE239" s="195">
        <f t="shared" si="1404"/>
        <v>8000148.020291972</v>
      </c>
      <c r="DF239" s="198">
        <f t="shared" si="1221"/>
        <v>35411578.551182911</v>
      </c>
      <c r="DG239" s="6"/>
      <c r="DH239" s="6"/>
      <c r="DI239" s="195">
        <f t="shared" si="1418"/>
        <v>1042991.2614265851</v>
      </c>
      <c r="DJ239" s="195">
        <f t="shared" si="1405"/>
        <v>3007460.2392591834</v>
      </c>
      <c r="DK239" s="195">
        <f t="shared" si="1405"/>
        <v>8789479.7564881183</v>
      </c>
      <c r="DL239" s="195">
        <f t="shared" si="1405"/>
        <v>15189193.127571631</v>
      </c>
      <c r="DM239" s="195">
        <f t="shared" si="1405"/>
        <v>11341770.508357732</v>
      </c>
      <c r="DN239" s="198">
        <f t="shared" si="1225"/>
        <v>39370894.893103249</v>
      </c>
      <c r="DO239" s="6"/>
      <c r="DP239" s="6"/>
      <c r="DQ239" s="195">
        <f t="shared" si="1419"/>
        <v>1042991.2614265851</v>
      </c>
      <c r="DR239" s="195">
        <f t="shared" si="1406"/>
        <v>3007460.2392591834</v>
      </c>
      <c r="DS239" s="195">
        <f t="shared" si="1406"/>
        <v>8789479.7564881183</v>
      </c>
      <c r="DT239" s="195">
        <f t="shared" si="1406"/>
        <v>15189193.127571631</v>
      </c>
      <c r="DU239" s="195">
        <f t="shared" si="1406"/>
        <v>11341770.508357732</v>
      </c>
      <c r="DV239" s="198">
        <f t="shared" si="1224"/>
        <v>39370894.893103249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20">SUM(H236:H239)</f>
        <v>83.13467601873873</v>
      </c>
      <c r="I240" s="66">
        <f t="shared" si="1420"/>
        <v>138.47820900900896</v>
      </c>
      <c r="J240" s="66">
        <f t="shared" si="1420"/>
        <v>86.286048288288285</v>
      </c>
      <c r="K240" s="66">
        <f t="shared" si="1420"/>
        <v>14.323284223423459</v>
      </c>
      <c r="L240" s="67"/>
      <c r="M240" s="65">
        <f>SUM(M236:M239)</f>
        <v>120.01278246054055</v>
      </c>
      <c r="N240" s="66">
        <f t="shared" ref="N240:Q240" si="1421">SUM(N236:N239)</f>
        <v>85.24467601873873</v>
      </c>
      <c r="O240" s="66">
        <f t="shared" si="1421"/>
        <v>140.58820900900901</v>
      </c>
      <c r="P240" s="66">
        <f t="shared" si="1421"/>
        <v>98.946048288288296</v>
      </c>
      <c r="Q240" s="66">
        <f t="shared" si="1421"/>
        <v>18.54328422342342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121.99999999999997</v>
      </c>
      <c r="Z240" s="66">
        <f t="shared" ref="Z240:AC240" si="1423">SUM(Z236:Z239)</f>
        <v>91</v>
      </c>
      <c r="AA240" s="66">
        <f t="shared" si="1423"/>
        <v>131</v>
      </c>
      <c r="AB240" s="66">
        <f t="shared" si="1423"/>
        <v>93.000000000000014</v>
      </c>
      <c r="AC240" s="66">
        <f t="shared" si="1423"/>
        <v>26.33499999999998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103</v>
      </c>
      <c r="AL240" s="66">
        <f t="shared" ref="AL240:AO240" si="1425">SUM(AL236:AL239)</f>
        <v>99</v>
      </c>
      <c r="AM240" s="66">
        <f t="shared" si="1425"/>
        <v>124.00000000000001</v>
      </c>
      <c r="AN240" s="66">
        <f t="shared" si="1425"/>
        <v>100.00000000000001</v>
      </c>
      <c r="AO240" s="66">
        <f t="shared" si="1425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2580063.640512058</v>
      </c>
      <c r="CD240" s="197">
        <f t="shared" ref="CD240:CG240" si="1426">SUM(CD236:CD239)</f>
        <v>5497831.5967840794</v>
      </c>
      <c r="CE240" s="197">
        <f t="shared" si="1426"/>
        <v>21156793.738007139</v>
      </c>
      <c r="CF240" s="197">
        <f t="shared" si="1426"/>
        <v>31907488.89330598</v>
      </c>
      <c r="CG240" s="197">
        <f t="shared" si="1426"/>
        <v>11959439.424612809</v>
      </c>
      <c r="CH240" s="198">
        <f t="shared" si="1270"/>
        <v>73101617.29322207</v>
      </c>
      <c r="CI240" s="68"/>
      <c r="CJ240" s="68"/>
      <c r="CK240" s="197">
        <f>SUM(CK236:CK239)</f>
        <v>3033676.5115635544</v>
      </c>
      <c r="CL240" s="197">
        <f t="shared" ref="CL240:CO240" si="1427">SUM(CL236:CL239)</f>
        <v>5361747.7354686316</v>
      </c>
      <c r="CM240" s="197">
        <f t="shared" si="1427"/>
        <v>20839264.728271089</v>
      </c>
      <c r="CN240" s="197">
        <f t="shared" si="1427"/>
        <v>27824973.053842522</v>
      </c>
      <c r="CO240" s="197">
        <f t="shared" si="1427"/>
        <v>9237762.198303856</v>
      </c>
      <c r="CP240" s="198">
        <f t="shared" si="1217"/>
        <v>66297424.227449656</v>
      </c>
      <c r="CS240" s="197">
        <f>SUM(CS236:CS239)</f>
        <v>2622785.320771683</v>
      </c>
      <c r="CT240" s="197">
        <f t="shared" ref="CT240:CW240" si="1428">SUM(CT236:CT239)</f>
        <v>5869019.6112349974</v>
      </c>
      <c r="CU240" s="197">
        <f t="shared" si="1428"/>
        <v>19713886.386456013</v>
      </c>
      <c r="CV240" s="197">
        <f t="shared" si="1428"/>
        <v>29990045.266200811</v>
      </c>
      <c r="CW240" s="197">
        <f t="shared" si="1428"/>
        <v>16984684.776030056</v>
      </c>
      <c r="CX240" s="198">
        <f t="shared" si="1219"/>
        <v>75180421.360693559</v>
      </c>
      <c r="CY240" s="6"/>
      <c r="CZ240" s="6"/>
      <c r="DA240" s="197">
        <f>SUM(DA236:DA239)</f>
        <v>2622785.320771683</v>
      </c>
      <c r="DB240" s="197">
        <f t="shared" ref="DB240:DE240" si="1429">SUM(DB236:DB239)</f>
        <v>5869019.6112349974</v>
      </c>
      <c r="DC240" s="197">
        <f t="shared" si="1429"/>
        <v>19713886.386456013</v>
      </c>
      <c r="DD240" s="197">
        <f t="shared" si="1429"/>
        <v>29990045.266200811</v>
      </c>
      <c r="DE240" s="197">
        <f t="shared" si="1429"/>
        <v>16984684.776030056</v>
      </c>
      <c r="DF240" s="198">
        <f t="shared" si="1221"/>
        <v>75180421.360693559</v>
      </c>
      <c r="DG240" s="6"/>
      <c r="DH240" s="6"/>
      <c r="DI240" s="197">
        <f>SUM(DI236:DI239)</f>
        <v>2214318.7544219946</v>
      </c>
      <c r="DJ240" s="197">
        <f t="shared" ref="DJ240:DM240" si="1430">SUM(DJ236:DJ239)</f>
        <v>6384977.3792556562</v>
      </c>
      <c r="DK240" s="197">
        <f t="shared" si="1430"/>
        <v>18660472.610080503</v>
      </c>
      <c r="DL240" s="197">
        <f t="shared" si="1430"/>
        <v>32247360.501291189</v>
      </c>
      <c r="DM240" s="197">
        <f t="shared" si="1430"/>
        <v>24079104.086314119</v>
      </c>
      <c r="DN240" s="198">
        <f t="shared" si="1225"/>
        <v>83586233.331363469</v>
      </c>
      <c r="DO240" s="6"/>
      <c r="DP240" s="6"/>
      <c r="DQ240" s="197">
        <f>SUM(DQ236:DQ239)</f>
        <v>2214318.7544219946</v>
      </c>
      <c r="DR240" s="197">
        <f t="shared" ref="DR240:DU240" si="1431">SUM(DR236:DR239)</f>
        <v>6384977.3792556562</v>
      </c>
      <c r="DS240" s="197">
        <f t="shared" si="1431"/>
        <v>18660472.610080503</v>
      </c>
      <c r="DT240" s="197">
        <f t="shared" si="1431"/>
        <v>32247360.501291189</v>
      </c>
      <c r="DU240" s="197">
        <f t="shared" si="1431"/>
        <v>24079104.086314119</v>
      </c>
      <c r="DV240" s="198">
        <f t="shared" si="1224"/>
        <v>83586233.331363469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SSEH'!G238</f>
        <v>0</v>
      </c>
      <c r="H241" s="52">
        <f>'[9]NAW7 - HVP - SSEH'!H238</f>
        <v>0</v>
      </c>
      <c r="I241" s="52">
        <f>'[9]NAW7 - HVP - SSEH'!I238</f>
        <v>0</v>
      </c>
      <c r="J241" s="52">
        <f>'[9]NAW7 - HVP - SSEH'!J238</f>
        <v>0</v>
      </c>
      <c r="K241" s="52">
        <f>'[9]NAW7 - HVP - SSEH'!K238</f>
        <v>0</v>
      </c>
      <c r="L241" s="53">
        <f>SUM(G241:K241)</f>
        <v>0</v>
      </c>
      <c r="M241" s="52">
        <f>'[9]NAW7 - HVP - SSEH'!M238</f>
        <v>0</v>
      </c>
      <c r="N241" s="52">
        <f>'[9]NAW7 - HVP - SSEH'!N238</f>
        <v>0</v>
      </c>
      <c r="O241" s="52">
        <f>'[9]NAW7 - HVP - SSEH'!O238</f>
        <v>0</v>
      </c>
      <c r="P241" s="52">
        <f>'[9]NAW7 - HVP - SSEH'!P238</f>
        <v>0</v>
      </c>
      <c r="Q241" s="52">
        <f>'[9]NAW7 - HVP - SSEH'!Q238</f>
        <v>0</v>
      </c>
      <c r="R241" s="53">
        <f>SUM(M241:Q241)</f>
        <v>0</v>
      </c>
      <c r="S241" s="52">
        <f>'[9]NAW7 - HVP - SSEH'!S238</f>
        <v>0</v>
      </c>
      <c r="T241" s="52">
        <f>'[9]NAW7 - HVP - SSEH'!T238</f>
        <v>0</v>
      </c>
      <c r="U241" s="52">
        <f>'[9]NAW7 - HVP - SSEH'!U238</f>
        <v>0</v>
      </c>
      <c r="V241" s="52">
        <f>'[9]NAW7 - HVP - SSEH'!V238</f>
        <v>0</v>
      </c>
      <c r="W241" s="52">
        <f>'[9]NAW7 - HVP - SSEH'!W238</f>
        <v>0</v>
      </c>
      <c r="X241" s="53">
        <f>SUM(S241:W241)</f>
        <v>0</v>
      </c>
      <c r="Y241" s="54">
        <f>'[9]NAW7 - HVP - SSEH'!Y238</f>
        <v>0</v>
      </c>
      <c r="Z241" s="54">
        <f>'[9]NAW7 - HVP - SSEH'!Z238</f>
        <v>0</v>
      </c>
      <c r="AA241" s="54">
        <f>'[9]NAW7 - HVP - SSEH'!AA238</f>
        <v>0</v>
      </c>
      <c r="AB241" s="54">
        <f>'[9]NAW7 - HVP - SSEH'!AB238</f>
        <v>0</v>
      </c>
      <c r="AC241" s="54">
        <f>'[9]NAW7 - HVP - SSEH'!AC238</f>
        <v>0</v>
      </c>
      <c r="AD241" s="53">
        <f>SUM(Y241:AC241)</f>
        <v>0</v>
      </c>
      <c r="AE241" s="54">
        <f>'[9]NAW7 - HVP - SSEH'!AE238</f>
        <v>0</v>
      </c>
      <c r="AF241" s="54">
        <f>'[9]NAW7 - HVP - SSEH'!AF238</f>
        <v>0</v>
      </c>
      <c r="AG241" s="54">
        <f>'[9]NAW7 - HVP - SSEH'!AG238</f>
        <v>0</v>
      </c>
      <c r="AH241" s="54">
        <f>'[9]NAW7 - HVP - SSEH'!AH238</f>
        <v>0</v>
      </c>
      <c r="AI241" s="54">
        <f>'[9]NAW7 - HVP - SSEH'!AI238</f>
        <v>0</v>
      </c>
      <c r="AJ241" s="53">
        <f>SUM(AE241:AI241)</f>
        <v>0</v>
      </c>
      <c r="AK241" s="54">
        <f>'[9]NAW7 - HVP - SSEH'!AK238</f>
        <v>0</v>
      </c>
      <c r="AL241" s="54">
        <f>'[9]NAW7 - HVP - SSEH'!AL238</f>
        <v>0</v>
      </c>
      <c r="AM241" s="54">
        <f>'[9]NAW7 - HVP - SSEH'!AM238</f>
        <v>0</v>
      </c>
      <c r="AN241" s="54">
        <f>'[9]NAW7 - HVP - SSEH'!AN238</f>
        <v>0</v>
      </c>
      <c r="AO241" s="54">
        <f>'[9]NAW7 - HVP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SSEH'!G239</f>
        <v>0</v>
      </c>
      <c r="H242" s="52">
        <f>'[9]NAW7 - HVP - SSEH'!H239</f>
        <v>0</v>
      </c>
      <c r="I242" s="52">
        <f>'[9]NAW7 - HVP - SSEH'!I239</f>
        <v>0</v>
      </c>
      <c r="J242" s="52">
        <f>'[9]NAW7 - HVP - SSEH'!J239</f>
        <v>0</v>
      </c>
      <c r="K242" s="52">
        <f>'[9]NAW7 - HVP - SSEH'!K239</f>
        <v>0</v>
      </c>
      <c r="L242" s="59">
        <f t="shared" ref="L242:L244" si="1440">SUM(G242:K242)</f>
        <v>0</v>
      </c>
      <c r="M242" s="52">
        <f>'[9]NAW7 - HVP - SSEH'!M239</f>
        <v>0</v>
      </c>
      <c r="N242" s="52">
        <f>'[9]NAW7 - HVP - SSEH'!N239</f>
        <v>0</v>
      </c>
      <c r="O242" s="52">
        <f>'[9]NAW7 - HVP - SSEH'!O239</f>
        <v>0</v>
      </c>
      <c r="P242" s="52">
        <f>'[9]NAW7 - HVP - SSEH'!P239</f>
        <v>0</v>
      </c>
      <c r="Q242" s="52">
        <f>'[9]NAW7 - HVP - SSEH'!Q239</f>
        <v>0</v>
      </c>
      <c r="R242" s="59">
        <f t="shared" ref="R242:R244" si="1441">SUM(M242:Q242)</f>
        <v>0</v>
      </c>
      <c r="S242" s="52">
        <f>'[9]NAW7 - HVP - SSEH'!S239</f>
        <v>0</v>
      </c>
      <c r="T242" s="52">
        <f>'[9]NAW7 - HVP - SSEH'!T239</f>
        <v>0</v>
      </c>
      <c r="U242" s="52">
        <f>'[9]NAW7 - HVP - SSEH'!U239</f>
        <v>0</v>
      </c>
      <c r="V242" s="52">
        <f>'[9]NAW7 - HVP - SSEH'!V239</f>
        <v>0</v>
      </c>
      <c r="W242" s="52">
        <f>'[9]NAW7 - HVP - SSEH'!W239</f>
        <v>0</v>
      </c>
      <c r="X242" s="59">
        <f t="shared" ref="X242:X244" si="1442">SUM(S242:W242)</f>
        <v>0</v>
      </c>
      <c r="Y242" s="52">
        <f>'[9]NAW7 - HVP - SSEH'!Y239</f>
        <v>0</v>
      </c>
      <c r="Z242" s="52">
        <f>'[9]NAW7 - HVP - SSEH'!Z239</f>
        <v>0</v>
      </c>
      <c r="AA242" s="52">
        <f>'[9]NAW7 - HVP - SSEH'!AA239</f>
        <v>0</v>
      </c>
      <c r="AB242" s="52">
        <f>'[9]NAW7 - HVP - SSEH'!AB239</f>
        <v>0</v>
      </c>
      <c r="AC242" s="52">
        <f>'[9]NAW7 - HVP - SSEH'!AC239</f>
        <v>0</v>
      </c>
      <c r="AD242" s="59">
        <f t="shared" ref="AD242:AD244" si="1443">SUM(Y242:AC242)</f>
        <v>0</v>
      </c>
      <c r="AE242" s="52">
        <f>'[9]NAW7 - HVP - SSEH'!AE239</f>
        <v>0</v>
      </c>
      <c r="AF242" s="52">
        <f>'[9]NAW7 - HVP - SSEH'!AF239</f>
        <v>0</v>
      </c>
      <c r="AG242" s="52">
        <f>'[9]NAW7 - HVP - SSEH'!AG239</f>
        <v>0</v>
      </c>
      <c r="AH242" s="52">
        <f>'[9]NAW7 - HVP - SSEH'!AH239</f>
        <v>0</v>
      </c>
      <c r="AI242" s="52">
        <f>'[9]NAW7 - HVP - SSEH'!AI239</f>
        <v>0</v>
      </c>
      <c r="AJ242" s="59">
        <f t="shared" ref="AJ242:AJ244" si="1444">SUM(AE242:AI242)</f>
        <v>0</v>
      </c>
      <c r="AK242" s="52">
        <f>'[9]NAW7 - HVP - SSEH'!AK239</f>
        <v>0</v>
      </c>
      <c r="AL242" s="52">
        <f>'[9]NAW7 - HVP - SSEH'!AL239</f>
        <v>0</v>
      </c>
      <c r="AM242" s="52">
        <f>'[9]NAW7 - HVP - SSEH'!AM239</f>
        <v>0</v>
      </c>
      <c r="AN242" s="52">
        <f>'[9]NAW7 - HVP - SSEH'!AN239</f>
        <v>0</v>
      </c>
      <c r="AO242" s="52">
        <f>'[9]NAW7 - HVP - SSEH'!AO239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SSEH'!G240</f>
        <v>0</v>
      </c>
      <c r="H243" s="52">
        <f>'[9]NAW7 - HVP - SSEH'!H240</f>
        <v>0</v>
      </c>
      <c r="I243" s="52">
        <f>'[9]NAW7 - HVP - SSEH'!I240</f>
        <v>0</v>
      </c>
      <c r="J243" s="52">
        <f>'[9]NAW7 - HVP - SSEH'!J240</f>
        <v>0</v>
      </c>
      <c r="K243" s="52">
        <f>'[9]NAW7 - HVP - SSEH'!K240</f>
        <v>0</v>
      </c>
      <c r="L243" s="59">
        <f t="shared" si="1440"/>
        <v>0</v>
      </c>
      <c r="M243" s="52">
        <f>'[9]NAW7 - HVP - SSEH'!M240</f>
        <v>0</v>
      </c>
      <c r="N243" s="52">
        <f>'[9]NAW7 - HVP - SSEH'!N240</f>
        <v>0</v>
      </c>
      <c r="O243" s="52">
        <f>'[9]NAW7 - HVP - SSEH'!O240</f>
        <v>0</v>
      </c>
      <c r="P243" s="52">
        <f>'[9]NAW7 - HVP - SSEH'!P240</f>
        <v>0</v>
      </c>
      <c r="Q243" s="52">
        <f>'[9]NAW7 - HVP - SSEH'!Q240</f>
        <v>0</v>
      </c>
      <c r="R243" s="59">
        <f t="shared" si="1441"/>
        <v>0</v>
      </c>
      <c r="S243" s="52">
        <f>'[9]NAW7 - HVP - SSEH'!S240</f>
        <v>0</v>
      </c>
      <c r="T243" s="52">
        <f>'[9]NAW7 - HVP - SSEH'!T240</f>
        <v>0</v>
      </c>
      <c r="U243" s="52">
        <f>'[9]NAW7 - HVP - SSEH'!U240</f>
        <v>0</v>
      </c>
      <c r="V243" s="52">
        <f>'[9]NAW7 - HVP - SSEH'!V240</f>
        <v>0</v>
      </c>
      <c r="W243" s="52">
        <f>'[9]NAW7 - HVP - SSEH'!W240</f>
        <v>0</v>
      </c>
      <c r="X243" s="59">
        <f t="shared" si="1442"/>
        <v>0</v>
      </c>
      <c r="Y243" s="52">
        <f>'[9]NAW7 - HVP - SSEH'!Y240</f>
        <v>0</v>
      </c>
      <c r="Z243" s="52">
        <f>'[9]NAW7 - HVP - SSEH'!Z240</f>
        <v>0</v>
      </c>
      <c r="AA243" s="52">
        <f>'[9]NAW7 - HVP - SSEH'!AA240</f>
        <v>0</v>
      </c>
      <c r="AB243" s="52">
        <f>'[9]NAW7 - HVP - SSEH'!AB240</f>
        <v>0</v>
      </c>
      <c r="AC243" s="52">
        <f>'[9]NAW7 - HVP - SSEH'!AC240</f>
        <v>0</v>
      </c>
      <c r="AD243" s="59">
        <f t="shared" si="1443"/>
        <v>0</v>
      </c>
      <c r="AE243" s="52">
        <f>'[9]NAW7 - HVP - SSEH'!AE240</f>
        <v>0</v>
      </c>
      <c r="AF243" s="52">
        <f>'[9]NAW7 - HVP - SSEH'!AF240</f>
        <v>0</v>
      </c>
      <c r="AG243" s="52">
        <f>'[9]NAW7 - HVP - SSEH'!AG240</f>
        <v>0</v>
      </c>
      <c r="AH243" s="52">
        <f>'[9]NAW7 - HVP - SSEH'!AH240</f>
        <v>0</v>
      </c>
      <c r="AI243" s="52">
        <f>'[9]NAW7 - HVP - SSEH'!AI240</f>
        <v>0</v>
      </c>
      <c r="AJ243" s="59">
        <f t="shared" si="1444"/>
        <v>0</v>
      </c>
      <c r="AK243" s="52">
        <f>'[9]NAW7 - HVP - SSEH'!AK240</f>
        <v>0</v>
      </c>
      <c r="AL243" s="52">
        <f>'[9]NAW7 - HVP - SSEH'!AL240</f>
        <v>0</v>
      </c>
      <c r="AM243" s="52">
        <f>'[9]NAW7 - HVP - SSEH'!AM240</f>
        <v>0</v>
      </c>
      <c r="AN243" s="52">
        <f>'[9]NAW7 - HVP - SSEH'!AN240</f>
        <v>0</v>
      </c>
      <c r="AO243" s="52">
        <f>'[9]NAW7 - HVP - SSEH'!AO240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SSEH'!G241</f>
        <v>0</v>
      </c>
      <c r="H244" s="52">
        <f>'[9]NAW7 - HVP - SSEH'!H241</f>
        <v>0</v>
      </c>
      <c r="I244" s="52">
        <f>'[9]NAW7 - HVP - SSEH'!I241</f>
        <v>0</v>
      </c>
      <c r="J244" s="52">
        <f>'[9]NAW7 - HVP - SSEH'!J241</f>
        <v>0</v>
      </c>
      <c r="K244" s="52">
        <f>'[9]NAW7 - HVP - SSEH'!K241</f>
        <v>0</v>
      </c>
      <c r="L244" s="59">
        <f t="shared" si="1440"/>
        <v>0</v>
      </c>
      <c r="M244" s="52">
        <f>'[9]NAW7 - HVP - SSEH'!M241</f>
        <v>0</v>
      </c>
      <c r="N244" s="52">
        <f>'[9]NAW7 - HVP - SSEH'!N241</f>
        <v>0</v>
      </c>
      <c r="O244" s="52">
        <f>'[9]NAW7 - HVP - SSEH'!O241</f>
        <v>0</v>
      </c>
      <c r="P244" s="52">
        <f>'[9]NAW7 - HVP - SSEH'!P241</f>
        <v>0</v>
      </c>
      <c r="Q244" s="52">
        <f>'[9]NAW7 - HVP - SSEH'!Q241</f>
        <v>0</v>
      </c>
      <c r="R244" s="59">
        <f t="shared" si="1441"/>
        <v>0</v>
      </c>
      <c r="S244" s="52">
        <f>'[9]NAW7 - HVP - SSEH'!S241</f>
        <v>0</v>
      </c>
      <c r="T244" s="52">
        <f>'[9]NAW7 - HVP - SSEH'!T241</f>
        <v>0</v>
      </c>
      <c r="U244" s="52">
        <f>'[9]NAW7 - HVP - SSEH'!U241</f>
        <v>0</v>
      </c>
      <c r="V244" s="52">
        <f>'[9]NAW7 - HVP - SSEH'!V241</f>
        <v>0</v>
      </c>
      <c r="W244" s="52">
        <f>'[9]NAW7 - HVP - SSEH'!W241</f>
        <v>0</v>
      </c>
      <c r="X244" s="59">
        <f t="shared" si="1442"/>
        <v>0</v>
      </c>
      <c r="Y244" s="52">
        <f>'[9]NAW7 - HVP - SSEH'!Y241</f>
        <v>0</v>
      </c>
      <c r="Z244" s="52">
        <f>'[9]NAW7 - HVP - SSEH'!Z241</f>
        <v>0</v>
      </c>
      <c r="AA244" s="52">
        <f>'[9]NAW7 - HVP - SSEH'!AA241</f>
        <v>0</v>
      </c>
      <c r="AB244" s="52">
        <f>'[9]NAW7 - HVP - SSEH'!AB241</f>
        <v>0</v>
      </c>
      <c r="AC244" s="52">
        <f>'[9]NAW7 - HVP - SSEH'!AC241</f>
        <v>0</v>
      </c>
      <c r="AD244" s="59">
        <f t="shared" si="1443"/>
        <v>0</v>
      </c>
      <c r="AE244" s="52">
        <f>'[9]NAW7 - HVP - SSEH'!AE241</f>
        <v>0</v>
      </c>
      <c r="AF244" s="52">
        <f>'[9]NAW7 - HVP - SSEH'!AF241</f>
        <v>0</v>
      </c>
      <c r="AG244" s="52">
        <f>'[9]NAW7 - HVP - SSEH'!AG241</f>
        <v>0</v>
      </c>
      <c r="AH244" s="52">
        <f>'[9]NAW7 - HVP - SSEH'!AH241</f>
        <v>0</v>
      </c>
      <c r="AI244" s="52">
        <f>'[9]NAW7 - HVP - SSEH'!AI241</f>
        <v>0</v>
      </c>
      <c r="AJ244" s="59">
        <f t="shared" si="1444"/>
        <v>0</v>
      </c>
      <c r="AK244" s="52">
        <f>'[9]NAW7 - HVP - SSEH'!AK241</f>
        <v>0</v>
      </c>
      <c r="AL244" s="52">
        <f>'[9]NAW7 - HVP - SSEH'!AL241</f>
        <v>0</v>
      </c>
      <c r="AM244" s="52">
        <f>'[9]NAW7 - HVP - SSEH'!AM241</f>
        <v>0</v>
      </c>
      <c r="AN244" s="52">
        <f>'[9]NAW7 - HVP - SSEH'!AN241</f>
        <v>0</v>
      </c>
      <c r="AO244" s="52">
        <f>'[9]NAW7 - HVP - SSEH'!AO241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SSEH'!G243</f>
        <v>0</v>
      </c>
      <c r="H246" s="52">
        <f>'[9]NAW7 - HVP - SSEH'!H243</f>
        <v>0</v>
      </c>
      <c r="I246" s="52">
        <f>'[9]NAW7 - HVP - SSEH'!I243</f>
        <v>0</v>
      </c>
      <c r="J246" s="52">
        <f>'[9]NAW7 - HVP - SSEH'!J243</f>
        <v>0</v>
      </c>
      <c r="K246" s="52">
        <f>'[9]NAW7 - HVP - SSEH'!K243</f>
        <v>0</v>
      </c>
      <c r="L246" s="53">
        <f>SUM(G246:K246)</f>
        <v>0</v>
      </c>
      <c r="M246" s="52">
        <f>'[9]NAW7 - HVP - SSEH'!M243</f>
        <v>0</v>
      </c>
      <c r="N246" s="52">
        <f>'[9]NAW7 - HVP - SSEH'!N243</f>
        <v>0</v>
      </c>
      <c r="O246" s="52">
        <f>'[9]NAW7 - HVP - SSEH'!O243</f>
        <v>0</v>
      </c>
      <c r="P246" s="52">
        <f>'[9]NAW7 - HVP - SSEH'!P243</f>
        <v>0</v>
      </c>
      <c r="Q246" s="52">
        <f>'[9]NAW7 - HVP - SSEH'!Q243</f>
        <v>0</v>
      </c>
      <c r="R246" s="53">
        <f>SUM(M246:Q246)</f>
        <v>0</v>
      </c>
      <c r="S246" s="52">
        <f>'[9]NAW7 - HVP - SSEH'!S243</f>
        <v>0</v>
      </c>
      <c r="T246" s="52">
        <f>'[9]NAW7 - HVP - SSEH'!T243</f>
        <v>0</v>
      </c>
      <c r="U246" s="52">
        <f>'[9]NAW7 - HVP - SSEH'!U243</f>
        <v>0</v>
      </c>
      <c r="V246" s="52">
        <f>'[9]NAW7 - HVP - SSEH'!V243</f>
        <v>0</v>
      </c>
      <c r="W246" s="52">
        <f>'[9]NAW7 - HVP - SSEH'!W243</f>
        <v>0</v>
      </c>
      <c r="X246" s="53">
        <f>SUM(S246:W246)</f>
        <v>0</v>
      </c>
      <c r="Y246" s="54">
        <f>'[9]NAW7 - HVP - SSEH'!Y243</f>
        <v>0</v>
      </c>
      <c r="Z246" s="54">
        <f>'[9]NAW7 - HVP - SSEH'!Z243</f>
        <v>0</v>
      </c>
      <c r="AA246" s="54">
        <f>'[9]NAW7 - HVP - SSEH'!AA243</f>
        <v>0</v>
      </c>
      <c r="AB246" s="54">
        <f>'[9]NAW7 - HVP - SSEH'!AB243</f>
        <v>0</v>
      </c>
      <c r="AC246" s="54">
        <f>'[9]NAW7 - HVP - SSEH'!AC243</f>
        <v>0</v>
      </c>
      <c r="AD246" s="53">
        <f>SUM(Y246:AC246)</f>
        <v>0</v>
      </c>
      <c r="AE246" s="54">
        <f>'[9]NAW7 - HVP - SSEH'!AE243</f>
        <v>0</v>
      </c>
      <c r="AF246" s="54">
        <f>'[9]NAW7 - HVP - SSEH'!AF243</f>
        <v>0</v>
      </c>
      <c r="AG246" s="54">
        <f>'[9]NAW7 - HVP - SSEH'!AG243</f>
        <v>0</v>
      </c>
      <c r="AH246" s="54">
        <f>'[9]NAW7 - HVP - SSEH'!AH243</f>
        <v>0</v>
      </c>
      <c r="AI246" s="54">
        <f>'[9]NAW7 - HVP - SSEH'!AI243</f>
        <v>0</v>
      </c>
      <c r="AJ246" s="53">
        <f>SUM(AE246:AI246)</f>
        <v>0</v>
      </c>
      <c r="AK246" s="54">
        <f>'[9]NAW7 - HVP - SSEH'!AK243</f>
        <v>0</v>
      </c>
      <c r="AL246" s="54">
        <f>'[9]NAW7 - HVP - SSEH'!AL243</f>
        <v>0</v>
      </c>
      <c r="AM246" s="54">
        <f>'[9]NAW7 - HVP - SSEH'!AM243</f>
        <v>0</v>
      </c>
      <c r="AN246" s="54">
        <f>'[9]NAW7 - HVP - SSEH'!AN243</f>
        <v>0</v>
      </c>
      <c r="AO246" s="54">
        <f>'[9]NAW7 - HVP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SSEH'!G244</f>
        <v>0</v>
      </c>
      <c r="H247" s="52">
        <f>'[9]NAW7 - HVP - SSEH'!H244</f>
        <v>0</v>
      </c>
      <c r="I247" s="52">
        <f>'[9]NAW7 - HVP - SSEH'!I244</f>
        <v>0</v>
      </c>
      <c r="J247" s="52">
        <f>'[9]NAW7 - HVP - SSEH'!J244</f>
        <v>0</v>
      </c>
      <c r="K247" s="52">
        <f>'[9]NAW7 - HVP - SSEH'!K244</f>
        <v>0</v>
      </c>
      <c r="L247" s="59">
        <f t="shared" ref="L247:L249" si="1471">SUM(G247:K247)</f>
        <v>0</v>
      </c>
      <c r="M247" s="52">
        <f>'[9]NAW7 - HVP - SSEH'!M244</f>
        <v>0</v>
      </c>
      <c r="N247" s="52">
        <f>'[9]NAW7 - HVP - SSEH'!N244</f>
        <v>0</v>
      </c>
      <c r="O247" s="52">
        <f>'[9]NAW7 - HVP - SSEH'!O244</f>
        <v>0</v>
      </c>
      <c r="P247" s="52">
        <f>'[9]NAW7 - HVP - SSEH'!P244</f>
        <v>0</v>
      </c>
      <c r="Q247" s="52">
        <f>'[9]NAW7 - HVP - SSEH'!Q244</f>
        <v>0</v>
      </c>
      <c r="R247" s="59">
        <f t="shared" ref="R247:R249" si="1472">SUM(M247:Q247)</f>
        <v>0</v>
      </c>
      <c r="S247" s="52">
        <f>'[9]NAW7 - HVP - SSEH'!S244</f>
        <v>0</v>
      </c>
      <c r="T247" s="52">
        <f>'[9]NAW7 - HVP - SSEH'!T244</f>
        <v>0</v>
      </c>
      <c r="U247" s="52">
        <f>'[9]NAW7 - HVP - SSEH'!U244</f>
        <v>0</v>
      </c>
      <c r="V247" s="52">
        <f>'[9]NAW7 - HVP - SSEH'!V244</f>
        <v>0</v>
      </c>
      <c r="W247" s="52">
        <f>'[9]NAW7 - HVP - SSEH'!W244</f>
        <v>0</v>
      </c>
      <c r="X247" s="59">
        <f t="shared" ref="X247:X249" si="1473">SUM(S247:W247)</f>
        <v>0</v>
      </c>
      <c r="Y247" s="52">
        <f>'[9]NAW7 - HVP - SSEH'!Y244</f>
        <v>0</v>
      </c>
      <c r="Z247" s="52">
        <f>'[9]NAW7 - HVP - SSEH'!Z244</f>
        <v>0</v>
      </c>
      <c r="AA247" s="52">
        <f>'[9]NAW7 - HVP - SSEH'!AA244</f>
        <v>0</v>
      </c>
      <c r="AB247" s="52">
        <f>'[9]NAW7 - HVP - SSEH'!AB244</f>
        <v>0</v>
      </c>
      <c r="AC247" s="52">
        <f>'[9]NAW7 - HVP - SSEH'!AC244</f>
        <v>0</v>
      </c>
      <c r="AD247" s="59">
        <f t="shared" ref="AD247:AD249" si="1474">SUM(Y247:AC247)</f>
        <v>0</v>
      </c>
      <c r="AE247" s="52">
        <f>'[9]NAW7 - HVP - SSEH'!AE244</f>
        <v>0</v>
      </c>
      <c r="AF247" s="52">
        <f>'[9]NAW7 - HVP - SSEH'!AF244</f>
        <v>0</v>
      </c>
      <c r="AG247" s="52">
        <f>'[9]NAW7 - HVP - SSEH'!AG244</f>
        <v>0</v>
      </c>
      <c r="AH247" s="52">
        <f>'[9]NAW7 - HVP - SSEH'!AH244</f>
        <v>0</v>
      </c>
      <c r="AI247" s="52">
        <f>'[9]NAW7 - HVP - SSEH'!AI244</f>
        <v>0</v>
      </c>
      <c r="AJ247" s="59">
        <f t="shared" ref="AJ247:AJ249" si="1475">SUM(AE247:AI247)</f>
        <v>0</v>
      </c>
      <c r="AK247" s="52">
        <f>'[9]NAW7 - HVP - SSEH'!AK244</f>
        <v>0</v>
      </c>
      <c r="AL247" s="52">
        <f>'[9]NAW7 - HVP - SSEH'!AL244</f>
        <v>0</v>
      </c>
      <c r="AM247" s="52">
        <f>'[9]NAW7 - HVP - SSEH'!AM244</f>
        <v>0</v>
      </c>
      <c r="AN247" s="52">
        <f>'[9]NAW7 - HVP - SSEH'!AN244</f>
        <v>0</v>
      </c>
      <c r="AO247" s="52">
        <f>'[9]NAW7 - HVP - SSEH'!AO244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SSEH'!G245</f>
        <v>0</v>
      </c>
      <c r="H248" s="52">
        <f>'[9]NAW7 - HVP - SSEH'!H245</f>
        <v>0</v>
      </c>
      <c r="I248" s="52">
        <f>'[9]NAW7 - HVP - SSEH'!I245</f>
        <v>0</v>
      </c>
      <c r="J248" s="52">
        <f>'[9]NAW7 - HVP - SSEH'!J245</f>
        <v>0</v>
      </c>
      <c r="K248" s="52">
        <f>'[9]NAW7 - HVP - SSEH'!K245</f>
        <v>0</v>
      </c>
      <c r="L248" s="59">
        <f t="shared" si="1471"/>
        <v>0</v>
      </c>
      <c r="M248" s="52">
        <f>'[9]NAW7 - HVP - SSEH'!M245</f>
        <v>0</v>
      </c>
      <c r="N248" s="52">
        <f>'[9]NAW7 - HVP - SSEH'!N245</f>
        <v>0</v>
      </c>
      <c r="O248" s="52">
        <f>'[9]NAW7 - HVP - SSEH'!O245</f>
        <v>0</v>
      </c>
      <c r="P248" s="52">
        <f>'[9]NAW7 - HVP - SSEH'!P245</f>
        <v>0</v>
      </c>
      <c r="Q248" s="52">
        <f>'[9]NAW7 - HVP - SSEH'!Q245</f>
        <v>0</v>
      </c>
      <c r="R248" s="59">
        <f t="shared" si="1472"/>
        <v>0</v>
      </c>
      <c r="S248" s="52">
        <f>'[9]NAW7 - HVP - SSEH'!S245</f>
        <v>0</v>
      </c>
      <c r="T248" s="52">
        <f>'[9]NAW7 - HVP - SSEH'!T245</f>
        <v>0</v>
      </c>
      <c r="U248" s="52">
        <f>'[9]NAW7 - HVP - SSEH'!U245</f>
        <v>0</v>
      </c>
      <c r="V248" s="52">
        <f>'[9]NAW7 - HVP - SSEH'!V245</f>
        <v>0</v>
      </c>
      <c r="W248" s="52">
        <f>'[9]NAW7 - HVP - SSEH'!W245</f>
        <v>0</v>
      </c>
      <c r="X248" s="59">
        <f t="shared" si="1473"/>
        <v>0</v>
      </c>
      <c r="Y248" s="52">
        <f>'[9]NAW7 - HVP - SSEH'!Y245</f>
        <v>0</v>
      </c>
      <c r="Z248" s="52">
        <f>'[9]NAW7 - HVP - SSEH'!Z245</f>
        <v>0</v>
      </c>
      <c r="AA248" s="52">
        <f>'[9]NAW7 - HVP - SSEH'!AA245</f>
        <v>0</v>
      </c>
      <c r="AB248" s="52">
        <f>'[9]NAW7 - HVP - SSEH'!AB245</f>
        <v>0</v>
      </c>
      <c r="AC248" s="52">
        <f>'[9]NAW7 - HVP - SSEH'!AC245</f>
        <v>0</v>
      </c>
      <c r="AD248" s="59">
        <f t="shared" si="1474"/>
        <v>0</v>
      </c>
      <c r="AE248" s="52">
        <f>'[9]NAW7 - HVP - SSEH'!AE245</f>
        <v>0</v>
      </c>
      <c r="AF248" s="52">
        <f>'[9]NAW7 - HVP - SSEH'!AF245</f>
        <v>0</v>
      </c>
      <c r="AG248" s="52">
        <f>'[9]NAW7 - HVP - SSEH'!AG245</f>
        <v>0</v>
      </c>
      <c r="AH248" s="52">
        <f>'[9]NAW7 - HVP - SSEH'!AH245</f>
        <v>0</v>
      </c>
      <c r="AI248" s="52">
        <f>'[9]NAW7 - HVP - SSEH'!AI245</f>
        <v>0</v>
      </c>
      <c r="AJ248" s="59">
        <f t="shared" si="1475"/>
        <v>0</v>
      </c>
      <c r="AK248" s="52">
        <f>'[9]NAW7 - HVP - SSEH'!AK245</f>
        <v>0</v>
      </c>
      <c r="AL248" s="52">
        <f>'[9]NAW7 - HVP - SSEH'!AL245</f>
        <v>0</v>
      </c>
      <c r="AM248" s="52">
        <f>'[9]NAW7 - HVP - SSEH'!AM245</f>
        <v>0</v>
      </c>
      <c r="AN248" s="52">
        <f>'[9]NAW7 - HVP - SSEH'!AN245</f>
        <v>0</v>
      </c>
      <c r="AO248" s="52">
        <f>'[9]NAW7 - HVP - SSEH'!AO245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SSEH'!G246</f>
        <v>0</v>
      </c>
      <c r="H249" s="52">
        <f>'[9]NAW7 - HVP - SSEH'!H246</f>
        <v>0</v>
      </c>
      <c r="I249" s="52">
        <f>'[9]NAW7 - HVP - SSEH'!I246</f>
        <v>0</v>
      </c>
      <c r="J249" s="52">
        <f>'[9]NAW7 - HVP - SSEH'!J246</f>
        <v>0</v>
      </c>
      <c r="K249" s="52">
        <f>'[9]NAW7 - HVP - SSEH'!K246</f>
        <v>0</v>
      </c>
      <c r="L249" s="59">
        <f t="shared" si="1471"/>
        <v>0</v>
      </c>
      <c r="M249" s="52">
        <f>'[9]NAW7 - HVP - SSEH'!M246</f>
        <v>0</v>
      </c>
      <c r="N249" s="52">
        <f>'[9]NAW7 - HVP - SSEH'!N246</f>
        <v>0</v>
      </c>
      <c r="O249" s="52">
        <f>'[9]NAW7 - HVP - SSEH'!O246</f>
        <v>0</v>
      </c>
      <c r="P249" s="52">
        <f>'[9]NAW7 - HVP - SSEH'!P246</f>
        <v>0</v>
      </c>
      <c r="Q249" s="52">
        <f>'[9]NAW7 - HVP - SSEH'!Q246</f>
        <v>0</v>
      </c>
      <c r="R249" s="59">
        <f t="shared" si="1472"/>
        <v>0</v>
      </c>
      <c r="S249" s="52">
        <f>'[9]NAW7 - HVP - SSEH'!S246</f>
        <v>0</v>
      </c>
      <c r="T249" s="52">
        <f>'[9]NAW7 - HVP - SSEH'!T246</f>
        <v>0</v>
      </c>
      <c r="U249" s="52">
        <f>'[9]NAW7 - HVP - SSEH'!U246</f>
        <v>0</v>
      </c>
      <c r="V249" s="52">
        <f>'[9]NAW7 - HVP - SSEH'!V246</f>
        <v>0</v>
      </c>
      <c r="W249" s="52">
        <f>'[9]NAW7 - HVP - SSEH'!W246</f>
        <v>0</v>
      </c>
      <c r="X249" s="59">
        <f t="shared" si="1473"/>
        <v>0</v>
      </c>
      <c r="Y249" s="52">
        <f>'[9]NAW7 - HVP - SSEH'!Y246</f>
        <v>0</v>
      </c>
      <c r="Z249" s="52">
        <f>'[9]NAW7 - HVP - SSEH'!Z246</f>
        <v>0</v>
      </c>
      <c r="AA249" s="52">
        <f>'[9]NAW7 - HVP - SSEH'!AA246</f>
        <v>0</v>
      </c>
      <c r="AB249" s="52">
        <f>'[9]NAW7 - HVP - SSEH'!AB246</f>
        <v>0</v>
      </c>
      <c r="AC249" s="52">
        <f>'[9]NAW7 - HVP - SSEH'!AC246</f>
        <v>0</v>
      </c>
      <c r="AD249" s="59">
        <f t="shared" si="1474"/>
        <v>0</v>
      </c>
      <c r="AE249" s="52">
        <f>'[9]NAW7 - HVP - SSEH'!AE246</f>
        <v>0</v>
      </c>
      <c r="AF249" s="52">
        <f>'[9]NAW7 - HVP - SSEH'!AF246</f>
        <v>0</v>
      </c>
      <c r="AG249" s="52">
        <f>'[9]NAW7 - HVP - SSEH'!AG246</f>
        <v>0</v>
      </c>
      <c r="AH249" s="52">
        <f>'[9]NAW7 - HVP - SSEH'!AH246</f>
        <v>0</v>
      </c>
      <c r="AI249" s="52">
        <f>'[9]NAW7 - HVP - SSEH'!AI246</f>
        <v>0</v>
      </c>
      <c r="AJ249" s="59">
        <f t="shared" si="1475"/>
        <v>0</v>
      </c>
      <c r="AK249" s="52">
        <f>'[9]NAW7 - HVP - SSEH'!AK246</f>
        <v>0</v>
      </c>
      <c r="AL249" s="52">
        <f>'[9]NAW7 - HVP - SSEH'!AL246</f>
        <v>0</v>
      </c>
      <c r="AM249" s="52">
        <f>'[9]NAW7 - HVP - SSEH'!AM246</f>
        <v>0</v>
      </c>
      <c r="AN249" s="52">
        <f>'[9]NAW7 - HVP - SSEH'!AN246</f>
        <v>0</v>
      </c>
      <c r="AO249" s="52">
        <f>'[9]NAW7 - HVP - SSEH'!AO246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SSEH'!G248</f>
        <v>0</v>
      </c>
      <c r="H251" s="52">
        <f>'[9]NAW7 - HVP - SSEH'!H248</f>
        <v>0</v>
      </c>
      <c r="I251" s="52">
        <f>'[9]NAW7 - HVP - SSEH'!I248</f>
        <v>0</v>
      </c>
      <c r="J251" s="52">
        <f>'[9]NAW7 - HVP - SSEH'!J248</f>
        <v>0</v>
      </c>
      <c r="K251" s="52">
        <f>'[9]NAW7 - HVP - SSEH'!K248</f>
        <v>0</v>
      </c>
      <c r="L251" s="53">
        <f>SUM(G251:K251)</f>
        <v>0</v>
      </c>
      <c r="M251" s="52">
        <f>'[9]NAW7 - HVP - SSEH'!M248</f>
        <v>0</v>
      </c>
      <c r="N251" s="52">
        <f>'[9]NAW7 - HVP - SSEH'!N248</f>
        <v>0</v>
      </c>
      <c r="O251" s="52">
        <f>'[9]NAW7 - HVP - SSEH'!O248</f>
        <v>0</v>
      </c>
      <c r="P251" s="52">
        <f>'[9]NAW7 - HVP - SSEH'!P248</f>
        <v>0</v>
      </c>
      <c r="Q251" s="52">
        <f>'[9]NAW7 - HVP - SSEH'!Q248</f>
        <v>0</v>
      </c>
      <c r="R251" s="53">
        <f>SUM(M251:Q251)</f>
        <v>0</v>
      </c>
      <c r="S251" s="52">
        <f>'[9]NAW7 - HVP - SSEH'!S248</f>
        <v>0</v>
      </c>
      <c r="T251" s="52">
        <f>'[9]NAW7 - HVP - SSEH'!T248</f>
        <v>0</v>
      </c>
      <c r="U251" s="52">
        <f>'[9]NAW7 - HVP - SSEH'!U248</f>
        <v>0</v>
      </c>
      <c r="V251" s="52">
        <f>'[9]NAW7 - HVP - SSEH'!V248</f>
        <v>0</v>
      </c>
      <c r="W251" s="52">
        <f>'[9]NAW7 - HVP - SSEH'!W248</f>
        <v>0</v>
      </c>
      <c r="X251" s="53">
        <f>SUM(S251:W251)</f>
        <v>0</v>
      </c>
      <c r="Y251" s="54">
        <f>'[9]NAW7 - HVP - SSEH'!Y248</f>
        <v>0</v>
      </c>
      <c r="Z251" s="54">
        <f>'[9]NAW7 - HVP - SSEH'!Z248</f>
        <v>0</v>
      </c>
      <c r="AA251" s="54">
        <f>'[9]NAW7 - HVP - SSEH'!AA248</f>
        <v>0</v>
      </c>
      <c r="AB251" s="54">
        <f>'[9]NAW7 - HVP - SSEH'!AB248</f>
        <v>0</v>
      </c>
      <c r="AC251" s="54">
        <f>'[9]NAW7 - HVP - SSEH'!AC248</f>
        <v>0</v>
      </c>
      <c r="AD251" s="53">
        <f>SUM(Y251:AC251)</f>
        <v>0</v>
      </c>
      <c r="AE251" s="54">
        <f>'[9]NAW7 - HVP - SSEH'!AE248</f>
        <v>0</v>
      </c>
      <c r="AF251" s="54">
        <f>'[9]NAW7 - HVP - SSEH'!AF248</f>
        <v>0</v>
      </c>
      <c r="AG251" s="54">
        <f>'[9]NAW7 - HVP - SSEH'!AG248</f>
        <v>0</v>
      </c>
      <c r="AH251" s="54">
        <f>'[9]NAW7 - HVP - SSEH'!AH248</f>
        <v>0</v>
      </c>
      <c r="AI251" s="54">
        <f>'[9]NAW7 - HVP - SSEH'!AI248</f>
        <v>0</v>
      </c>
      <c r="AJ251" s="53">
        <f>SUM(AE251:AI251)</f>
        <v>0</v>
      </c>
      <c r="AK251" s="54">
        <f>'[9]NAW7 - HVP - SSEH'!AK248</f>
        <v>0</v>
      </c>
      <c r="AL251" s="54">
        <f>'[9]NAW7 - HVP - SSEH'!AL248</f>
        <v>0</v>
      </c>
      <c r="AM251" s="54">
        <f>'[9]NAW7 - HVP - SSEH'!AM248</f>
        <v>0</v>
      </c>
      <c r="AN251" s="54">
        <f>'[9]NAW7 - HVP - SSEH'!AN248</f>
        <v>0</v>
      </c>
      <c r="AO251" s="54">
        <f>'[9]NAW7 - HVP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SSEH'!G249</f>
        <v>0</v>
      </c>
      <c r="H252" s="52">
        <f>'[9]NAW7 - HVP - SSEH'!H249</f>
        <v>0</v>
      </c>
      <c r="I252" s="52">
        <f>'[9]NAW7 - HVP - SSEH'!I249</f>
        <v>0</v>
      </c>
      <c r="J252" s="52">
        <f>'[9]NAW7 - HVP - SSEH'!J249</f>
        <v>0</v>
      </c>
      <c r="K252" s="52">
        <f>'[9]NAW7 - HVP - SSEH'!K249</f>
        <v>0</v>
      </c>
      <c r="L252" s="59">
        <f t="shared" ref="L252:L254" si="1502">SUM(G252:K252)</f>
        <v>0</v>
      </c>
      <c r="M252" s="52">
        <f>'[9]NAW7 - HVP - SSEH'!M249</f>
        <v>0</v>
      </c>
      <c r="N252" s="52">
        <f>'[9]NAW7 - HVP - SSEH'!N249</f>
        <v>0</v>
      </c>
      <c r="O252" s="52">
        <f>'[9]NAW7 - HVP - SSEH'!O249</f>
        <v>0</v>
      </c>
      <c r="P252" s="52">
        <f>'[9]NAW7 - HVP - SSEH'!P249</f>
        <v>0</v>
      </c>
      <c r="Q252" s="52">
        <f>'[9]NAW7 - HVP - SSEH'!Q249</f>
        <v>0</v>
      </c>
      <c r="R252" s="59">
        <f t="shared" ref="R252:R254" si="1503">SUM(M252:Q252)</f>
        <v>0</v>
      </c>
      <c r="S252" s="52">
        <f>'[9]NAW7 - HVP - SSEH'!S249</f>
        <v>0</v>
      </c>
      <c r="T252" s="52">
        <f>'[9]NAW7 - HVP - SSEH'!T249</f>
        <v>0</v>
      </c>
      <c r="U252" s="52">
        <f>'[9]NAW7 - HVP - SSEH'!U249</f>
        <v>0</v>
      </c>
      <c r="V252" s="52">
        <f>'[9]NAW7 - HVP - SSEH'!V249</f>
        <v>0</v>
      </c>
      <c r="W252" s="52">
        <f>'[9]NAW7 - HVP - SSEH'!W249</f>
        <v>0</v>
      </c>
      <c r="X252" s="59">
        <f t="shared" ref="X252:X254" si="1504">SUM(S252:W252)</f>
        <v>0</v>
      </c>
      <c r="Y252" s="52">
        <f>'[9]NAW7 - HVP - SSEH'!Y249</f>
        <v>0</v>
      </c>
      <c r="Z252" s="52">
        <f>'[9]NAW7 - HVP - SSEH'!Z249</f>
        <v>0</v>
      </c>
      <c r="AA252" s="52">
        <f>'[9]NAW7 - HVP - SSEH'!AA249</f>
        <v>0</v>
      </c>
      <c r="AB252" s="52">
        <f>'[9]NAW7 - HVP - SSEH'!AB249</f>
        <v>0</v>
      </c>
      <c r="AC252" s="52">
        <f>'[9]NAW7 - HVP - SSEH'!AC249</f>
        <v>0</v>
      </c>
      <c r="AD252" s="59">
        <f t="shared" ref="AD252:AD254" si="1505">SUM(Y252:AC252)</f>
        <v>0</v>
      </c>
      <c r="AE252" s="52">
        <f>'[9]NAW7 - HVP - SSEH'!AE249</f>
        <v>0</v>
      </c>
      <c r="AF252" s="52">
        <f>'[9]NAW7 - HVP - SSEH'!AF249</f>
        <v>0</v>
      </c>
      <c r="AG252" s="52">
        <f>'[9]NAW7 - HVP - SSEH'!AG249</f>
        <v>0</v>
      </c>
      <c r="AH252" s="52">
        <f>'[9]NAW7 - HVP - SSEH'!AH249</f>
        <v>0</v>
      </c>
      <c r="AI252" s="52">
        <f>'[9]NAW7 - HVP - SSEH'!AI249</f>
        <v>0</v>
      </c>
      <c r="AJ252" s="59">
        <f t="shared" ref="AJ252:AJ254" si="1506">SUM(AE252:AI252)</f>
        <v>0</v>
      </c>
      <c r="AK252" s="52">
        <f>'[9]NAW7 - HVP - SSEH'!AK249</f>
        <v>0</v>
      </c>
      <c r="AL252" s="52">
        <f>'[9]NAW7 - HVP - SSEH'!AL249</f>
        <v>0</v>
      </c>
      <c r="AM252" s="52">
        <f>'[9]NAW7 - HVP - SSEH'!AM249</f>
        <v>0</v>
      </c>
      <c r="AN252" s="52">
        <f>'[9]NAW7 - HVP - SSEH'!AN249</f>
        <v>0</v>
      </c>
      <c r="AO252" s="52">
        <f>'[9]NAW7 - HVP - SSEH'!AO249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SSEH'!G250</f>
        <v>0</v>
      </c>
      <c r="H253" s="52">
        <f>'[9]NAW7 - HVP - SSEH'!H250</f>
        <v>0</v>
      </c>
      <c r="I253" s="52">
        <f>'[9]NAW7 - HVP - SSEH'!I250</f>
        <v>0</v>
      </c>
      <c r="J253" s="52">
        <f>'[9]NAW7 - HVP - SSEH'!J250</f>
        <v>0</v>
      </c>
      <c r="K253" s="52">
        <f>'[9]NAW7 - HVP - SSEH'!K250</f>
        <v>0</v>
      </c>
      <c r="L253" s="59">
        <f t="shared" si="1502"/>
        <v>0</v>
      </c>
      <c r="M253" s="52">
        <f>'[9]NAW7 - HVP - SSEH'!M250</f>
        <v>0</v>
      </c>
      <c r="N253" s="52">
        <f>'[9]NAW7 - HVP - SSEH'!N250</f>
        <v>0</v>
      </c>
      <c r="O253" s="52">
        <f>'[9]NAW7 - HVP - SSEH'!O250</f>
        <v>0</v>
      </c>
      <c r="P253" s="52">
        <f>'[9]NAW7 - HVP - SSEH'!P250</f>
        <v>0</v>
      </c>
      <c r="Q253" s="52">
        <f>'[9]NAW7 - HVP - SSEH'!Q250</f>
        <v>0</v>
      </c>
      <c r="R253" s="59">
        <f t="shared" si="1503"/>
        <v>0</v>
      </c>
      <c r="S253" s="52">
        <f>'[9]NAW7 - HVP - SSEH'!S250</f>
        <v>0</v>
      </c>
      <c r="T253" s="52">
        <f>'[9]NAW7 - HVP - SSEH'!T250</f>
        <v>0</v>
      </c>
      <c r="U253" s="52">
        <f>'[9]NAW7 - HVP - SSEH'!U250</f>
        <v>0</v>
      </c>
      <c r="V253" s="52">
        <f>'[9]NAW7 - HVP - SSEH'!V250</f>
        <v>0</v>
      </c>
      <c r="W253" s="52">
        <f>'[9]NAW7 - HVP - SSEH'!W250</f>
        <v>0</v>
      </c>
      <c r="X253" s="59">
        <f t="shared" si="1504"/>
        <v>0</v>
      </c>
      <c r="Y253" s="52">
        <f>'[9]NAW7 - HVP - SSEH'!Y250</f>
        <v>0</v>
      </c>
      <c r="Z253" s="52">
        <f>'[9]NAW7 - HVP - SSEH'!Z250</f>
        <v>0</v>
      </c>
      <c r="AA253" s="52">
        <f>'[9]NAW7 - HVP - SSEH'!AA250</f>
        <v>0</v>
      </c>
      <c r="AB253" s="52">
        <f>'[9]NAW7 - HVP - SSEH'!AB250</f>
        <v>0</v>
      </c>
      <c r="AC253" s="52">
        <f>'[9]NAW7 - HVP - SSEH'!AC250</f>
        <v>0</v>
      </c>
      <c r="AD253" s="59">
        <f t="shared" si="1505"/>
        <v>0</v>
      </c>
      <c r="AE253" s="52">
        <f>'[9]NAW7 - HVP - SSEH'!AE250</f>
        <v>0</v>
      </c>
      <c r="AF253" s="52">
        <f>'[9]NAW7 - HVP - SSEH'!AF250</f>
        <v>0</v>
      </c>
      <c r="AG253" s="52">
        <f>'[9]NAW7 - HVP - SSEH'!AG250</f>
        <v>0</v>
      </c>
      <c r="AH253" s="52">
        <f>'[9]NAW7 - HVP - SSEH'!AH250</f>
        <v>0</v>
      </c>
      <c r="AI253" s="52">
        <f>'[9]NAW7 - HVP - SSEH'!AI250</f>
        <v>0</v>
      </c>
      <c r="AJ253" s="59">
        <f t="shared" si="1506"/>
        <v>0</v>
      </c>
      <c r="AK253" s="52">
        <f>'[9]NAW7 - HVP - SSEH'!AK250</f>
        <v>0</v>
      </c>
      <c r="AL253" s="52">
        <f>'[9]NAW7 - HVP - SSEH'!AL250</f>
        <v>0</v>
      </c>
      <c r="AM253" s="52">
        <f>'[9]NAW7 - HVP - SSEH'!AM250</f>
        <v>0</v>
      </c>
      <c r="AN253" s="52">
        <f>'[9]NAW7 - HVP - SSEH'!AN250</f>
        <v>0</v>
      </c>
      <c r="AO253" s="52">
        <f>'[9]NAW7 - HVP - SSEH'!AO250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SSEH'!G251</f>
        <v>0</v>
      </c>
      <c r="H254" s="52">
        <f>'[9]NAW7 - HVP - SSEH'!H251</f>
        <v>0</v>
      </c>
      <c r="I254" s="52">
        <f>'[9]NAW7 - HVP - SSEH'!I251</f>
        <v>0</v>
      </c>
      <c r="J254" s="52">
        <f>'[9]NAW7 - HVP - SSEH'!J251</f>
        <v>0</v>
      </c>
      <c r="K254" s="52">
        <f>'[9]NAW7 - HVP - SSEH'!K251</f>
        <v>0</v>
      </c>
      <c r="L254" s="59">
        <f t="shared" si="1502"/>
        <v>0</v>
      </c>
      <c r="M254" s="52">
        <f>'[9]NAW7 - HVP - SSEH'!M251</f>
        <v>0</v>
      </c>
      <c r="N254" s="52">
        <f>'[9]NAW7 - HVP - SSEH'!N251</f>
        <v>0</v>
      </c>
      <c r="O254" s="52">
        <f>'[9]NAW7 - HVP - SSEH'!O251</f>
        <v>0</v>
      </c>
      <c r="P254" s="52">
        <f>'[9]NAW7 - HVP - SSEH'!P251</f>
        <v>0</v>
      </c>
      <c r="Q254" s="52">
        <f>'[9]NAW7 - HVP - SSEH'!Q251</f>
        <v>0</v>
      </c>
      <c r="R254" s="59">
        <f t="shared" si="1503"/>
        <v>0</v>
      </c>
      <c r="S254" s="52">
        <f>'[9]NAW7 - HVP - SSEH'!S251</f>
        <v>0</v>
      </c>
      <c r="T254" s="52">
        <f>'[9]NAW7 - HVP - SSEH'!T251</f>
        <v>0</v>
      </c>
      <c r="U254" s="52">
        <f>'[9]NAW7 - HVP - SSEH'!U251</f>
        <v>0</v>
      </c>
      <c r="V254" s="52">
        <f>'[9]NAW7 - HVP - SSEH'!V251</f>
        <v>0</v>
      </c>
      <c r="W254" s="52">
        <f>'[9]NAW7 - HVP - SSEH'!W251</f>
        <v>0</v>
      </c>
      <c r="X254" s="59">
        <f t="shared" si="1504"/>
        <v>0</v>
      </c>
      <c r="Y254" s="52">
        <f>'[9]NAW7 - HVP - SSEH'!Y251</f>
        <v>0</v>
      </c>
      <c r="Z254" s="52">
        <f>'[9]NAW7 - HVP - SSEH'!Z251</f>
        <v>0</v>
      </c>
      <c r="AA254" s="52">
        <f>'[9]NAW7 - HVP - SSEH'!AA251</f>
        <v>0</v>
      </c>
      <c r="AB254" s="52">
        <f>'[9]NAW7 - HVP - SSEH'!AB251</f>
        <v>0</v>
      </c>
      <c r="AC254" s="52">
        <f>'[9]NAW7 - HVP - SSEH'!AC251</f>
        <v>0</v>
      </c>
      <c r="AD254" s="59">
        <f t="shared" si="1505"/>
        <v>0</v>
      </c>
      <c r="AE254" s="52">
        <f>'[9]NAW7 - HVP - SSEH'!AE251</f>
        <v>0</v>
      </c>
      <c r="AF254" s="52">
        <f>'[9]NAW7 - HVP - SSEH'!AF251</f>
        <v>0</v>
      </c>
      <c r="AG254" s="52">
        <f>'[9]NAW7 - HVP - SSEH'!AG251</f>
        <v>0</v>
      </c>
      <c r="AH254" s="52">
        <f>'[9]NAW7 - HVP - SSEH'!AH251</f>
        <v>0</v>
      </c>
      <c r="AI254" s="52">
        <f>'[9]NAW7 - HVP - SSEH'!AI251</f>
        <v>0</v>
      </c>
      <c r="AJ254" s="59">
        <f t="shared" si="1506"/>
        <v>0</v>
      </c>
      <c r="AK254" s="52">
        <f>'[9]NAW7 - HVP - SSEH'!AK251</f>
        <v>0</v>
      </c>
      <c r="AL254" s="52">
        <f>'[9]NAW7 - HVP - SSEH'!AL251</f>
        <v>0</v>
      </c>
      <c r="AM254" s="52">
        <f>'[9]NAW7 - HVP - SSEH'!AM251</f>
        <v>0</v>
      </c>
      <c r="AN254" s="52">
        <f>'[9]NAW7 - HVP - SSEH'!AN251</f>
        <v>0</v>
      </c>
      <c r="AO254" s="52">
        <f>'[9]NAW7 - HVP - SSEH'!AO251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SSEH'!G253</f>
        <v>0</v>
      </c>
      <c r="H256" s="52">
        <f>'[9]NAW7 - HVP - SSEH'!H253</f>
        <v>0</v>
      </c>
      <c r="I256" s="52">
        <f>'[9]NAW7 - HVP - SSEH'!I253</f>
        <v>0</v>
      </c>
      <c r="J256" s="52">
        <f>'[9]NAW7 - HVP - SSEH'!J253</f>
        <v>0</v>
      </c>
      <c r="K256" s="52">
        <f>'[9]NAW7 - HVP - SSEH'!K253</f>
        <v>0</v>
      </c>
      <c r="L256" s="53">
        <f>SUM(G256:K256)</f>
        <v>0</v>
      </c>
      <c r="M256" s="52">
        <f>'[9]NAW7 - HVP - SSEH'!M253</f>
        <v>0</v>
      </c>
      <c r="N256" s="52">
        <f>'[9]NAW7 - HVP - SSEH'!N253</f>
        <v>0</v>
      </c>
      <c r="O256" s="52">
        <f>'[9]NAW7 - HVP - SSEH'!O253</f>
        <v>0</v>
      </c>
      <c r="P256" s="52">
        <f>'[9]NAW7 - HVP - SSEH'!P253</f>
        <v>0</v>
      </c>
      <c r="Q256" s="52">
        <f>'[9]NAW7 - HVP - SSEH'!Q253</f>
        <v>0</v>
      </c>
      <c r="R256" s="53">
        <f>SUM(M256:Q256)</f>
        <v>0</v>
      </c>
      <c r="S256" s="52">
        <f>'[9]NAW7 - HVP - SSEH'!S253</f>
        <v>0</v>
      </c>
      <c r="T256" s="52">
        <f>'[9]NAW7 - HVP - SSEH'!T253</f>
        <v>0</v>
      </c>
      <c r="U256" s="52">
        <f>'[9]NAW7 - HVP - SSEH'!U253</f>
        <v>0</v>
      </c>
      <c r="V256" s="52">
        <f>'[9]NAW7 - HVP - SSEH'!V253</f>
        <v>0</v>
      </c>
      <c r="W256" s="52">
        <f>'[9]NAW7 - HVP - SSEH'!W253</f>
        <v>0</v>
      </c>
      <c r="X256" s="53">
        <f>SUM(S256:W256)</f>
        <v>0</v>
      </c>
      <c r="Y256" s="54">
        <f>'[9]NAW7 - HVP - SSEH'!Y253</f>
        <v>0</v>
      </c>
      <c r="Z256" s="54">
        <f>'[9]NAW7 - HVP - SSEH'!Z253</f>
        <v>0</v>
      </c>
      <c r="AA256" s="54">
        <f>'[9]NAW7 - HVP - SSEH'!AA253</f>
        <v>0</v>
      </c>
      <c r="AB256" s="54">
        <f>'[9]NAW7 - HVP - SSEH'!AB253</f>
        <v>0</v>
      </c>
      <c r="AC256" s="54">
        <f>'[9]NAW7 - HVP - SSEH'!AC253</f>
        <v>0</v>
      </c>
      <c r="AD256" s="53">
        <f>SUM(Y256:AC256)</f>
        <v>0</v>
      </c>
      <c r="AE256" s="54">
        <f>'[9]NAW7 - HVP - SSEH'!AE253</f>
        <v>0</v>
      </c>
      <c r="AF256" s="54">
        <f>'[9]NAW7 - HVP - SSEH'!AF253</f>
        <v>0</v>
      </c>
      <c r="AG256" s="54">
        <f>'[9]NAW7 - HVP - SSEH'!AG253</f>
        <v>0</v>
      </c>
      <c r="AH256" s="54">
        <f>'[9]NAW7 - HVP - SSEH'!AH253</f>
        <v>0</v>
      </c>
      <c r="AI256" s="54">
        <f>'[9]NAW7 - HVP - SSEH'!AI253</f>
        <v>0</v>
      </c>
      <c r="AJ256" s="53">
        <f>SUM(AE256:AI256)</f>
        <v>0</v>
      </c>
      <c r="AK256" s="54">
        <f>'[9]NAW7 - HVP - SSEH'!AK253</f>
        <v>0</v>
      </c>
      <c r="AL256" s="54">
        <f>'[9]NAW7 - HVP - SSEH'!AL253</f>
        <v>0</v>
      </c>
      <c r="AM256" s="54">
        <f>'[9]NAW7 - HVP - SSEH'!AM253</f>
        <v>0</v>
      </c>
      <c r="AN256" s="54">
        <f>'[9]NAW7 - HVP - SSEH'!AN253</f>
        <v>0</v>
      </c>
      <c r="AO256" s="54">
        <f>'[9]NAW7 - HVP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SSEH'!G254</f>
        <v>0</v>
      </c>
      <c r="H257" s="52">
        <f>'[9]NAW7 - HVP - SSEH'!H254</f>
        <v>0</v>
      </c>
      <c r="I257" s="52">
        <f>'[9]NAW7 - HVP - SSEH'!I254</f>
        <v>0</v>
      </c>
      <c r="J257" s="52">
        <f>'[9]NAW7 - HVP - SSEH'!J254</f>
        <v>0</v>
      </c>
      <c r="K257" s="52">
        <f>'[9]NAW7 - HVP - SSEH'!K254</f>
        <v>0</v>
      </c>
      <c r="L257" s="59">
        <f t="shared" ref="L257:L259" si="1533">SUM(G257:K257)</f>
        <v>0</v>
      </c>
      <c r="M257" s="52">
        <f>'[9]NAW7 - HVP - SSEH'!M254</f>
        <v>0</v>
      </c>
      <c r="N257" s="52">
        <f>'[9]NAW7 - HVP - SSEH'!N254</f>
        <v>0</v>
      </c>
      <c r="O257" s="52">
        <f>'[9]NAW7 - HVP - SSEH'!O254</f>
        <v>0</v>
      </c>
      <c r="P257" s="52">
        <f>'[9]NAW7 - HVP - SSEH'!P254</f>
        <v>0</v>
      </c>
      <c r="Q257" s="52">
        <f>'[9]NAW7 - HVP - SSEH'!Q254</f>
        <v>0</v>
      </c>
      <c r="R257" s="59">
        <f t="shared" ref="R257:R259" si="1534">SUM(M257:Q257)</f>
        <v>0</v>
      </c>
      <c r="S257" s="52">
        <f>'[9]NAW7 - HVP - SSEH'!S254</f>
        <v>0</v>
      </c>
      <c r="T257" s="52">
        <f>'[9]NAW7 - HVP - SSEH'!T254</f>
        <v>0</v>
      </c>
      <c r="U257" s="52">
        <f>'[9]NAW7 - HVP - SSEH'!U254</f>
        <v>0</v>
      </c>
      <c r="V257" s="52">
        <f>'[9]NAW7 - HVP - SSEH'!V254</f>
        <v>0</v>
      </c>
      <c r="W257" s="52">
        <f>'[9]NAW7 - HVP - SSEH'!W254</f>
        <v>0</v>
      </c>
      <c r="X257" s="59">
        <f t="shared" ref="X257:X259" si="1535">SUM(S257:W257)</f>
        <v>0</v>
      </c>
      <c r="Y257" s="52">
        <f>'[9]NAW7 - HVP - SSEH'!Y254</f>
        <v>0</v>
      </c>
      <c r="Z257" s="52">
        <f>'[9]NAW7 - HVP - SSEH'!Z254</f>
        <v>0</v>
      </c>
      <c r="AA257" s="52">
        <f>'[9]NAW7 - HVP - SSEH'!AA254</f>
        <v>0</v>
      </c>
      <c r="AB257" s="52">
        <f>'[9]NAW7 - HVP - SSEH'!AB254</f>
        <v>0</v>
      </c>
      <c r="AC257" s="52">
        <f>'[9]NAW7 - HVP - SSEH'!AC254</f>
        <v>0</v>
      </c>
      <c r="AD257" s="59">
        <f t="shared" ref="AD257:AD259" si="1536">SUM(Y257:AC257)</f>
        <v>0</v>
      </c>
      <c r="AE257" s="52">
        <f>'[9]NAW7 - HVP - SSEH'!AE254</f>
        <v>0</v>
      </c>
      <c r="AF257" s="52">
        <f>'[9]NAW7 - HVP - SSEH'!AF254</f>
        <v>0</v>
      </c>
      <c r="AG257" s="52">
        <f>'[9]NAW7 - HVP - SSEH'!AG254</f>
        <v>0</v>
      </c>
      <c r="AH257" s="52">
        <f>'[9]NAW7 - HVP - SSEH'!AH254</f>
        <v>0</v>
      </c>
      <c r="AI257" s="52">
        <f>'[9]NAW7 - HVP - SSEH'!AI254</f>
        <v>0</v>
      </c>
      <c r="AJ257" s="59">
        <f t="shared" ref="AJ257:AJ259" si="1537">SUM(AE257:AI257)</f>
        <v>0</v>
      </c>
      <c r="AK257" s="52">
        <f>'[9]NAW7 - HVP - SSEH'!AK254</f>
        <v>0</v>
      </c>
      <c r="AL257" s="52">
        <f>'[9]NAW7 - HVP - SSEH'!AL254</f>
        <v>0</v>
      </c>
      <c r="AM257" s="52">
        <f>'[9]NAW7 - HVP - SSEH'!AM254</f>
        <v>0</v>
      </c>
      <c r="AN257" s="52">
        <f>'[9]NAW7 - HVP - SSEH'!AN254</f>
        <v>0</v>
      </c>
      <c r="AO257" s="52">
        <f>'[9]NAW7 - HVP - SSEH'!AO254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SSEH'!G255</f>
        <v>0</v>
      </c>
      <c r="H258" s="52">
        <f>'[9]NAW7 - HVP - SSEH'!H255</f>
        <v>0</v>
      </c>
      <c r="I258" s="52">
        <f>'[9]NAW7 - HVP - SSEH'!I255</f>
        <v>0</v>
      </c>
      <c r="J258" s="52">
        <f>'[9]NAW7 - HVP - SSEH'!J255</f>
        <v>0</v>
      </c>
      <c r="K258" s="52">
        <f>'[9]NAW7 - HVP - SSEH'!K255</f>
        <v>0</v>
      </c>
      <c r="L258" s="59">
        <f t="shared" si="1533"/>
        <v>0</v>
      </c>
      <c r="M258" s="52">
        <f>'[9]NAW7 - HVP - SSEH'!M255</f>
        <v>0</v>
      </c>
      <c r="N258" s="52">
        <f>'[9]NAW7 - HVP - SSEH'!N255</f>
        <v>0</v>
      </c>
      <c r="O258" s="52">
        <f>'[9]NAW7 - HVP - SSEH'!O255</f>
        <v>0</v>
      </c>
      <c r="P258" s="52">
        <f>'[9]NAW7 - HVP - SSEH'!P255</f>
        <v>0</v>
      </c>
      <c r="Q258" s="52">
        <f>'[9]NAW7 - HVP - SSEH'!Q255</f>
        <v>0</v>
      </c>
      <c r="R258" s="59">
        <f t="shared" si="1534"/>
        <v>0</v>
      </c>
      <c r="S258" s="52">
        <f>'[9]NAW7 - HVP - SSEH'!S255</f>
        <v>0</v>
      </c>
      <c r="T258" s="52">
        <f>'[9]NAW7 - HVP - SSEH'!T255</f>
        <v>0</v>
      </c>
      <c r="U258" s="52">
        <f>'[9]NAW7 - HVP - SSEH'!U255</f>
        <v>0</v>
      </c>
      <c r="V258" s="52">
        <f>'[9]NAW7 - HVP - SSEH'!V255</f>
        <v>0</v>
      </c>
      <c r="W258" s="52">
        <f>'[9]NAW7 - HVP - SSEH'!W255</f>
        <v>0</v>
      </c>
      <c r="X258" s="59">
        <f t="shared" si="1535"/>
        <v>0</v>
      </c>
      <c r="Y258" s="52">
        <f>'[9]NAW7 - HVP - SSEH'!Y255</f>
        <v>0</v>
      </c>
      <c r="Z258" s="52">
        <f>'[9]NAW7 - HVP - SSEH'!Z255</f>
        <v>0</v>
      </c>
      <c r="AA258" s="52">
        <f>'[9]NAW7 - HVP - SSEH'!AA255</f>
        <v>0</v>
      </c>
      <c r="AB258" s="52">
        <f>'[9]NAW7 - HVP - SSEH'!AB255</f>
        <v>0</v>
      </c>
      <c r="AC258" s="52">
        <f>'[9]NAW7 - HVP - SSEH'!AC255</f>
        <v>0</v>
      </c>
      <c r="AD258" s="59">
        <f t="shared" si="1536"/>
        <v>0</v>
      </c>
      <c r="AE258" s="52">
        <f>'[9]NAW7 - HVP - SSEH'!AE255</f>
        <v>0</v>
      </c>
      <c r="AF258" s="52">
        <f>'[9]NAW7 - HVP - SSEH'!AF255</f>
        <v>0</v>
      </c>
      <c r="AG258" s="52">
        <f>'[9]NAW7 - HVP - SSEH'!AG255</f>
        <v>0</v>
      </c>
      <c r="AH258" s="52">
        <f>'[9]NAW7 - HVP - SSEH'!AH255</f>
        <v>0</v>
      </c>
      <c r="AI258" s="52">
        <f>'[9]NAW7 - HVP - SSEH'!AI255</f>
        <v>0</v>
      </c>
      <c r="AJ258" s="59">
        <f t="shared" si="1537"/>
        <v>0</v>
      </c>
      <c r="AK258" s="52">
        <f>'[9]NAW7 - HVP - SSEH'!AK255</f>
        <v>0</v>
      </c>
      <c r="AL258" s="52">
        <f>'[9]NAW7 - HVP - SSEH'!AL255</f>
        <v>0</v>
      </c>
      <c r="AM258" s="52">
        <f>'[9]NAW7 - HVP - SSEH'!AM255</f>
        <v>0</v>
      </c>
      <c r="AN258" s="52">
        <f>'[9]NAW7 - HVP - SSEH'!AN255</f>
        <v>0</v>
      </c>
      <c r="AO258" s="52">
        <f>'[9]NAW7 - HVP - SSEH'!AO255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SSEH'!G256</f>
        <v>0</v>
      </c>
      <c r="H259" s="52">
        <f>'[9]NAW7 - HVP - SSEH'!H256</f>
        <v>0</v>
      </c>
      <c r="I259" s="52">
        <f>'[9]NAW7 - HVP - SSEH'!I256</f>
        <v>0</v>
      </c>
      <c r="J259" s="52">
        <f>'[9]NAW7 - HVP - SSEH'!J256</f>
        <v>0</v>
      </c>
      <c r="K259" s="52">
        <f>'[9]NAW7 - HVP - SSEH'!K256</f>
        <v>0</v>
      </c>
      <c r="L259" s="59">
        <f t="shared" si="1533"/>
        <v>0</v>
      </c>
      <c r="M259" s="52">
        <f>'[9]NAW7 - HVP - SSEH'!M256</f>
        <v>0</v>
      </c>
      <c r="N259" s="52">
        <f>'[9]NAW7 - HVP - SSEH'!N256</f>
        <v>0</v>
      </c>
      <c r="O259" s="52">
        <f>'[9]NAW7 - HVP - SSEH'!O256</f>
        <v>0</v>
      </c>
      <c r="P259" s="52">
        <f>'[9]NAW7 - HVP - SSEH'!P256</f>
        <v>0</v>
      </c>
      <c r="Q259" s="52">
        <f>'[9]NAW7 - HVP - SSEH'!Q256</f>
        <v>0</v>
      </c>
      <c r="R259" s="59">
        <f t="shared" si="1534"/>
        <v>0</v>
      </c>
      <c r="S259" s="52">
        <f>'[9]NAW7 - HVP - SSEH'!S256</f>
        <v>0</v>
      </c>
      <c r="T259" s="52">
        <f>'[9]NAW7 - HVP - SSEH'!T256</f>
        <v>0</v>
      </c>
      <c r="U259" s="52">
        <f>'[9]NAW7 - HVP - SSEH'!U256</f>
        <v>0</v>
      </c>
      <c r="V259" s="52">
        <f>'[9]NAW7 - HVP - SSEH'!V256</f>
        <v>0</v>
      </c>
      <c r="W259" s="52">
        <f>'[9]NAW7 - HVP - SSEH'!W256</f>
        <v>0</v>
      </c>
      <c r="X259" s="59">
        <f t="shared" si="1535"/>
        <v>0</v>
      </c>
      <c r="Y259" s="52">
        <f>'[9]NAW7 - HVP - SSEH'!Y256</f>
        <v>0</v>
      </c>
      <c r="Z259" s="52">
        <f>'[9]NAW7 - HVP - SSEH'!Z256</f>
        <v>0</v>
      </c>
      <c r="AA259" s="52">
        <f>'[9]NAW7 - HVP - SSEH'!AA256</f>
        <v>0</v>
      </c>
      <c r="AB259" s="52">
        <f>'[9]NAW7 - HVP - SSEH'!AB256</f>
        <v>0</v>
      </c>
      <c r="AC259" s="52">
        <f>'[9]NAW7 - HVP - SSEH'!AC256</f>
        <v>0</v>
      </c>
      <c r="AD259" s="59">
        <f t="shared" si="1536"/>
        <v>0</v>
      </c>
      <c r="AE259" s="52">
        <f>'[9]NAW7 - HVP - SSEH'!AE256</f>
        <v>0</v>
      </c>
      <c r="AF259" s="52">
        <f>'[9]NAW7 - HVP - SSEH'!AF256</f>
        <v>0</v>
      </c>
      <c r="AG259" s="52">
        <f>'[9]NAW7 - HVP - SSEH'!AG256</f>
        <v>0</v>
      </c>
      <c r="AH259" s="52">
        <f>'[9]NAW7 - HVP - SSEH'!AH256</f>
        <v>0</v>
      </c>
      <c r="AI259" s="52">
        <f>'[9]NAW7 - HVP - SSEH'!AI256</f>
        <v>0</v>
      </c>
      <c r="AJ259" s="59">
        <f t="shared" si="1537"/>
        <v>0</v>
      </c>
      <c r="AK259" s="52">
        <f>'[9]NAW7 - HVP - SSEH'!AK256</f>
        <v>0</v>
      </c>
      <c r="AL259" s="52">
        <f>'[9]NAW7 - HVP - SSEH'!AL256</f>
        <v>0</v>
      </c>
      <c r="AM259" s="52">
        <f>'[9]NAW7 - HVP - SSEH'!AM256</f>
        <v>0</v>
      </c>
      <c r="AN259" s="52">
        <f>'[9]NAW7 - HVP - SSEH'!AN256</f>
        <v>0</v>
      </c>
      <c r="AO259" s="52">
        <f>'[9]NAW7 - HVP - SSEH'!AO256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SSEH'!G258</f>
        <v>0</v>
      </c>
      <c r="H261" s="52">
        <f>'[9]NAW7 - HVP - SSEH'!H258</f>
        <v>0</v>
      </c>
      <c r="I261" s="52">
        <f>'[9]NAW7 - HVP - SSEH'!I258</f>
        <v>0</v>
      </c>
      <c r="J261" s="52">
        <f>'[9]NAW7 - HVP - SSEH'!J258</f>
        <v>0</v>
      </c>
      <c r="K261" s="52">
        <f>'[9]NAW7 - HVP - SSEH'!K258</f>
        <v>0</v>
      </c>
      <c r="L261" s="53">
        <f>SUM(G261:K261)</f>
        <v>0</v>
      </c>
      <c r="M261" s="69">
        <f>'[9]NAW7 - HVP - SSEH'!M258</f>
        <v>0</v>
      </c>
      <c r="N261" s="69">
        <f>'[9]NAW7 - HVP - SSEH'!N258</f>
        <v>0</v>
      </c>
      <c r="O261" s="69">
        <f>'[9]NAW7 - HVP - SSEH'!O258</f>
        <v>0</v>
      </c>
      <c r="P261" s="69">
        <f>'[9]NAW7 - HVP - SSEH'!P258</f>
        <v>0</v>
      </c>
      <c r="Q261" s="69">
        <f>'[9]NAW7 - HVP - SSEH'!Q258</f>
        <v>0</v>
      </c>
      <c r="R261" s="53">
        <f>SUM(M261:Q261)</f>
        <v>0</v>
      </c>
      <c r="S261" s="52">
        <f>'[9]NAW7 - HVP - SSEH'!S258</f>
        <v>0</v>
      </c>
      <c r="T261" s="52">
        <f>'[9]NAW7 - HVP - SSEH'!T258</f>
        <v>0</v>
      </c>
      <c r="U261" s="52">
        <f>'[9]NAW7 - HVP - SSEH'!U258</f>
        <v>0</v>
      </c>
      <c r="V261" s="52">
        <f>'[9]NAW7 - HVP - SSEH'!V258</f>
        <v>0</v>
      </c>
      <c r="W261" s="52">
        <f>'[9]NAW7 - HVP - SSEH'!W258</f>
        <v>0</v>
      </c>
      <c r="X261" s="53">
        <f>SUM(S261:W261)</f>
        <v>0</v>
      </c>
      <c r="Y261" s="69">
        <f>'[9]NAW7 - HVP - SSEH'!Y258</f>
        <v>0</v>
      </c>
      <c r="Z261" s="69">
        <f>'[9]NAW7 - HVP - SSEH'!Z258</f>
        <v>0</v>
      </c>
      <c r="AA261" s="69">
        <f>'[9]NAW7 - HVP - SSEH'!AA258</f>
        <v>0</v>
      </c>
      <c r="AB261" s="69">
        <f>'[9]NAW7 - HVP - SSEH'!AB258</f>
        <v>0</v>
      </c>
      <c r="AC261" s="69">
        <f>'[9]NAW7 - HVP - SSEH'!AC258</f>
        <v>0</v>
      </c>
      <c r="AD261" s="53">
        <f>SUM(Y261:AC261)</f>
        <v>0</v>
      </c>
      <c r="AE261" s="54">
        <f>'[9]NAW7 - HVP - SSEH'!AE258</f>
        <v>0</v>
      </c>
      <c r="AF261" s="54">
        <f>'[9]NAW7 - HVP - SSEH'!AF258</f>
        <v>0</v>
      </c>
      <c r="AG261" s="54">
        <f>'[9]NAW7 - HVP - SSEH'!AG258</f>
        <v>0</v>
      </c>
      <c r="AH261" s="54">
        <f>'[9]NAW7 - HVP - SSEH'!AH258</f>
        <v>0</v>
      </c>
      <c r="AI261" s="54">
        <f>'[9]NAW7 - HVP - SSEH'!AI258</f>
        <v>0</v>
      </c>
      <c r="AJ261" s="53">
        <f>SUM(AE261:AI261)</f>
        <v>0</v>
      </c>
      <c r="AK261" s="69">
        <f>'[9]NAW7 - HVP - SSEH'!AK258</f>
        <v>0</v>
      </c>
      <c r="AL261" s="69">
        <f>'[9]NAW7 - HVP - SSEH'!AL258</f>
        <v>0</v>
      </c>
      <c r="AM261" s="69">
        <f>'[9]NAW7 - HVP - SSEH'!AM258</f>
        <v>0</v>
      </c>
      <c r="AN261" s="69">
        <f>'[9]NAW7 - HVP - SSEH'!AN258</f>
        <v>0</v>
      </c>
      <c r="AO261" s="69">
        <f>'[9]NAW7 - HVP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SSEH'!G259</f>
        <v>0</v>
      </c>
      <c r="H262" s="52">
        <f>'[9]NAW7 - HVP - SSEH'!H259</f>
        <v>0</v>
      </c>
      <c r="I262" s="52">
        <f>'[9]NAW7 - HVP - SSEH'!I259</f>
        <v>0</v>
      </c>
      <c r="J262" s="52">
        <f>'[9]NAW7 - HVP - SSEH'!J259</f>
        <v>0</v>
      </c>
      <c r="K262" s="52">
        <f>'[9]NAW7 - HVP - SSEH'!K259</f>
        <v>0</v>
      </c>
      <c r="L262" s="59">
        <f t="shared" ref="L262:L264" si="1564">SUM(G262:K262)</f>
        <v>0</v>
      </c>
      <c r="M262" s="52">
        <f>'[9]NAW7 - HVP - SSEH'!M259</f>
        <v>0</v>
      </c>
      <c r="N262" s="52">
        <f>'[9]NAW7 - HVP - SSEH'!N259</f>
        <v>0</v>
      </c>
      <c r="O262" s="52">
        <f>'[9]NAW7 - HVP - SSEH'!O259</f>
        <v>0</v>
      </c>
      <c r="P262" s="52">
        <f>'[9]NAW7 - HVP - SSEH'!P259</f>
        <v>0</v>
      </c>
      <c r="Q262" s="52">
        <f>'[9]NAW7 - HVP - SSEH'!Q259</f>
        <v>0</v>
      </c>
      <c r="R262" s="59">
        <f t="shared" ref="R262:R264" si="1565">SUM(M262:Q262)</f>
        <v>0</v>
      </c>
      <c r="S262" s="52">
        <f>'[9]NAW7 - HVP - SSEH'!S259</f>
        <v>0</v>
      </c>
      <c r="T262" s="52">
        <f>'[9]NAW7 - HVP - SSEH'!T259</f>
        <v>0</v>
      </c>
      <c r="U262" s="52">
        <f>'[9]NAW7 - HVP - SSEH'!U259</f>
        <v>0</v>
      </c>
      <c r="V262" s="52">
        <f>'[9]NAW7 - HVP - SSEH'!V259</f>
        <v>0</v>
      </c>
      <c r="W262" s="52">
        <f>'[9]NAW7 - HVP - SSEH'!W259</f>
        <v>0</v>
      </c>
      <c r="X262" s="59">
        <f t="shared" ref="X262:X264" si="1566">SUM(S262:W262)</f>
        <v>0</v>
      </c>
      <c r="Y262" s="52">
        <f>'[9]NAW7 - HVP - SSEH'!Y259</f>
        <v>0</v>
      </c>
      <c r="Z262" s="52">
        <f>'[9]NAW7 - HVP - SSEH'!Z259</f>
        <v>0</v>
      </c>
      <c r="AA262" s="52">
        <f>'[9]NAW7 - HVP - SSEH'!AA259</f>
        <v>0</v>
      </c>
      <c r="AB262" s="52">
        <f>'[9]NAW7 - HVP - SSEH'!AB259</f>
        <v>0</v>
      </c>
      <c r="AC262" s="52">
        <f>'[9]NAW7 - HVP - SSEH'!AC259</f>
        <v>0</v>
      </c>
      <c r="AD262" s="59">
        <f t="shared" ref="AD262:AD264" si="1567">SUM(Y262:AC262)</f>
        <v>0</v>
      </c>
      <c r="AE262" s="52">
        <f>'[9]NAW7 - HVP - SSEH'!AE259</f>
        <v>0</v>
      </c>
      <c r="AF262" s="52">
        <f>'[9]NAW7 - HVP - SSEH'!AF259</f>
        <v>0</v>
      </c>
      <c r="AG262" s="52">
        <f>'[9]NAW7 - HVP - SSEH'!AG259</f>
        <v>0</v>
      </c>
      <c r="AH262" s="52">
        <f>'[9]NAW7 - HVP - SSEH'!AH259</f>
        <v>0</v>
      </c>
      <c r="AI262" s="52">
        <f>'[9]NAW7 - HVP - SSEH'!AI259</f>
        <v>0</v>
      </c>
      <c r="AJ262" s="59">
        <f t="shared" ref="AJ262:AJ264" si="1568">SUM(AE262:AI262)</f>
        <v>0</v>
      </c>
      <c r="AK262" s="52">
        <f>'[9]NAW7 - HVP - SSEH'!AK259</f>
        <v>0</v>
      </c>
      <c r="AL262" s="52">
        <f>'[9]NAW7 - HVP - SSEH'!AL259</f>
        <v>0</v>
      </c>
      <c r="AM262" s="52">
        <f>'[9]NAW7 - HVP - SSEH'!AM259</f>
        <v>0</v>
      </c>
      <c r="AN262" s="52">
        <f>'[9]NAW7 - HVP - SSEH'!AN259</f>
        <v>0</v>
      </c>
      <c r="AO262" s="52">
        <f>'[9]NAW7 - HVP - SSEH'!AO259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SSEH'!G260</f>
        <v>0</v>
      </c>
      <c r="H263" s="52">
        <f>'[9]NAW7 - HVP - SSEH'!H260</f>
        <v>0</v>
      </c>
      <c r="I263" s="52">
        <f>'[9]NAW7 - HVP - SSEH'!I260</f>
        <v>0</v>
      </c>
      <c r="J263" s="52">
        <f>'[9]NAW7 - HVP - SSEH'!J260</f>
        <v>0</v>
      </c>
      <c r="K263" s="52">
        <f>'[9]NAW7 - HVP - SSEH'!K260</f>
        <v>0</v>
      </c>
      <c r="L263" s="59">
        <f t="shared" si="1564"/>
        <v>0</v>
      </c>
      <c r="M263" s="52">
        <f>'[9]NAW7 - HVP - SSEH'!M260</f>
        <v>0</v>
      </c>
      <c r="N263" s="52">
        <f>'[9]NAW7 - HVP - SSEH'!N260</f>
        <v>0</v>
      </c>
      <c r="O263" s="52">
        <f>'[9]NAW7 - HVP - SSEH'!O260</f>
        <v>0</v>
      </c>
      <c r="P263" s="52">
        <f>'[9]NAW7 - HVP - SSEH'!P260</f>
        <v>0</v>
      </c>
      <c r="Q263" s="52">
        <f>'[9]NAW7 - HVP - SSEH'!Q260</f>
        <v>0</v>
      </c>
      <c r="R263" s="59">
        <f t="shared" si="1565"/>
        <v>0</v>
      </c>
      <c r="S263" s="52">
        <f>'[9]NAW7 - HVP - SSEH'!S260</f>
        <v>0</v>
      </c>
      <c r="T263" s="52">
        <f>'[9]NAW7 - HVP - SSEH'!T260</f>
        <v>0</v>
      </c>
      <c r="U263" s="52">
        <f>'[9]NAW7 - HVP - SSEH'!U260</f>
        <v>0</v>
      </c>
      <c r="V263" s="52">
        <f>'[9]NAW7 - HVP - SSEH'!V260</f>
        <v>0</v>
      </c>
      <c r="W263" s="52">
        <f>'[9]NAW7 - HVP - SSEH'!W260</f>
        <v>0</v>
      </c>
      <c r="X263" s="59">
        <f t="shared" si="1566"/>
        <v>0</v>
      </c>
      <c r="Y263" s="52">
        <f>'[9]NAW7 - HVP - SSEH'!Y260</f>
        <v>0</v>
      </c>
      <c r="Z263" s="52">
        <f>'[9]NAW7 - HVP - SSEH'!Z260</f>
        <v>0</v>
      </c>
      <c r="AA263" s="52">
        <f>'[9]NAW7 - HVP - SSEH'!AA260</f>
        <v>0</v>
      </c>
      <c r="AB263" s="52">
        <f>'[9]NAW7 - HVP - SSEH'!AB260</f>
        <v>0</v>
      </c>
      <c r="AC263" s="52">
        <f>'[9]NAW7 - HVP - SSEH'!AC260</f>
        <v>0</v>
      </c>
      <c r="AD263" s="59">
        <f t="shared" si="1567"/>
        <v>0</v>
      </c>
      <c r="AE263" s="52">
        <f>'[9]NAW7 - HVP - SSEH'!AE260</f>
        <v>0</v>
      </c>
      <c r="AF263" s="52">
        <f>'[9]NAW7 - HVP - SSEH'!AF260</f>
        <v>0</v>
      </c>
      <c r="AG263" s="52">
        <f>'[9]NAW7 - HVP - SSEH'!AG260</f>
        <v>0</v>
      </c>
      <c r="AH263" s="52">
        <f>'[9]NAW7 - HVP - SSEH'!AH260</f>
        <v>0</v>
      </c>
      <c r="AI263" s="52">
        <f>'[9]NAW7 - HVP - SSEH'!AI260</f>
        <v>0</v>
      </c>
      <c r="AJ263" s="59">
        <f t="shared" si="1568"/>
        <v>0</v>
      </c>
      <c r="AK263" s="52">
        <f>'[9]NAW7 - HVP - SSEH'!AK260</f>
        <v>0</v>
      </c>
      <c r="AL263" s="52">
        <f>'[9]NAW7 - HVP - SSEH'!AL260</f>
        <v>0</v>
      </c>
      <c r="AM263" s="52">
        <f>'[9]NAW7 - HVP - SSEH'!AM260</f>
        <v>0</v>
      </c>
      <c r="AN263" s="52">
        <f>'[9]NAW7 - HVP - SSEH'!AN260</f>
        <v>0</v>
      </c>
      <c r="AO263" s="52">
        <f>'[9]NAW7 - HVP - SSEH'!AO260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SSEH'!G261</f>
        <v>0</v>
      </c>
      <c r="H264" s="52">
        <f>'[9]NAW7 - HVP - SSEH'!H261</f>
        <v>0</v>
      </c>
      <c r="I264" s="52">
        <f>'[9]NAW7 - HVP - SSEH'!I261</f>
        <v>0</v>
      </c>
      <c r="J264" s="52">
        <f>'[9]NAW7 - HVP - SSEH'!J261</f>
        <v>0</v>
      </c>
      <c r="K264" s="52">
        <f>'[9]NAW7 - HVP - SSEH'!K261</f>
        <v>0</v>
      </c>
      <c r="L264" s="59">
        <f t="shared" si="1564"/>
        <v>0</v>
      </c>
      <c r="M264" s="52">
        <f>'[9]NAW7 - HVP - SSEH'!M261</f>
        <v>0</v>
      </c>
      <c r="N264" s="52">
        <f>'[9]NAW7 - HVP - SSEH'!N261</f>
        <v>0</v>
      </c>
      <c r="O264" s="52">
        <f>'[9]NAW7 - HVP - SSEH'!O261</f>
        <v>0</v>
      </c>
      <c r="P264" s="52">
        <f>'[9]NAW7 - HVP - SSEH'!P261</f>
        <v>0</v>
      </c>
      <c r="Q264" s="52">
        <f>'[9]NAW7 - HVP - SSEH'!Q261</f>
        <v>0</v>
      </c>
      <c r="R264" s="59">
        <f t="shared" si="1565"/>
        <v>0</v>
      </c>
      <c r="S264" s="52">
        <f>'[9]NAW7 - HVP - SSEH'!S261</f>
        <v>0</v>
      </c>
      <c r="T264" s="52">
        <f>'[9]NAW7 - HVP - SSEH'!T261</f>
        <v>0</v>
      </c>
      <c r="U264" s="52">
        <f>'[9]NAW7 - HVP - SSEH'!U261</f>
        <v>0</v>
      </c>
      <c r="V264" s="52">
        <f>'[9]NAW7 - HVP - SSEH'!V261</f>
        <v>0</v>
      </c>
      <c r="W264" s="52">
        <f>'[9]NAW7 - HVP - SSEH'!W261</f>
        <v>0</v>
      </c>
      <c r="X264" s="59">
        <f t="shared" si="1566"/>
        <v>0</v>
      </c>
      <c r="Y264" s="52">
        <f>'[9]NAW7 - HVP - SSEH'!Y261</f>
        <v>0</v>
      </c>
      <c r="Z264" s="52">
        <f>'[9]NAW7 - HVP - SSEH'!Z261</f>
        <v>0</v>
      </c>
      <c r="AA264" s="52">
        <f>'[9]NAW7 - HVP - SSEH'!AA261</f>
        <v>0</v>
      </c>
      <c r="AB264" s="52">
        <f>'[9]NAW7 - HVP - SSEH'!AB261</f>
        <v>0</v>
      </c>
      <c r="AC264" s="52">
        <f>'[9]NAW7 - HVP - SSEH'!AC261</f>
        <v>0</v>
      </c>
      <c r="AD264" s="59">
        <f t="shared" si="1567"/>
        <v>0</v>
      </c>
      <c r="AE264" s="52">
        <f>'[9]NAW7 - HVP - SSEH'!AE261</f>
        <v>0</v>
      </c>
      <c r="AF264" s="52">
        <f>'[9]NAW7 - HVP - SSEH'!AF261</f>
        <v>0</v>
      </c>
      <c r="AG264" s="52">
        <f>'[9]NAW7 - HVP - SSEH'!AG261</f>
        <v>0</v>
      </c>
      <c r="AH264" s="52">
        <f>'[9]NAW7 - HVP - SSEH'!AH261</f>
        <v>0</v>
      </c>
      <c r="AI264" s="52">
        <f>'[9]NAW7 - HVP - SSEH'!AI261</f>
        <v>0</v>
      </c>
      <c r="AJ264" s="59">
        <f t="shared" si="1568"/>
        <v>0</v>
      </c>
      <c r="AK264" s="52">
        <f>'[9]NAW7 - HVP - SSEH'!AK261</f>
        <v>0</v>
      </c>
      <c r="AL264" s="52">
        <f>'[9]NAW7 - HVP - SSEH'!AL261</f>
        <v>0</v>
      </c>
      <c r="AM264" s="52">
        <f>'[9]NAW7 - HVP - SSEH'!AM261</f>
        <v>0</v>
      </c>
      <c r="AN264" s="52">
        <f>'[9]NAW7 - HVP - SSEH'!AN261</f>
        <v>0</v>
      </c>
      <c r="AO264" s="52">
        <f>'[9]NAW7 - HVP - SSEH'!AO261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2580063.640512058</v>
      </c>
      <c r="CD266" s="198">
        <f t="shared" ref="CD266:CG266" si="1587">SUM(CD265,CD260,CD255,CD250,CD245,CD240)</f>
        <v>5497831.5967840794</v>
      </c>
      <c r="CE266" s="198">
        <f t="shared" si="1587"/>
        <v>21156793.738007139</v>
      </c>
      <c r="CF266" s="198">
        <f t="shared" si="1587"/>
        <v>31907488.89330598</v>
      </c>
      <c r="CG266" s="198">
        <f t="shared" si="1587"/>
        <v>11959439.424612809</v>
      </c>
      <c r="CH266" s="198">
        <f t="shared" si="1270"/>
        <v>73101617.29322207</v>
      </c>
      <c r="CI266" s="68"/>
      <c r="CJ266" s="68"/>
      <c r="CK266" s="198">
        <f>SUM(CK265,CK260,CK255,CK250,CK245,CK240)</f>
        <v>3033676.5115635544</v>
      </c>
      <c r="CL266" s="198">
        <f t="shared" ref="CL266:CO266" si="1588">SUM(CL265,CL260,CL255,CL250,CL245,CL240)</f>
        <v>5361747.7354686316</v>
      </c>
      <c r="CM266" s="198">
        <f t="shared" si="1588"/>
        <v>20839264.728271089</v>
      </c>
      <c r="CN266" s="198">
        <f t="shared" si="1588"/>
        <v>27824973.053842522</v>
      </c>
      <c r="CO266" s="198">
        <f t="shared" si="1588"/>
        <v>9237762.198303856</v>
      </c>
      <c r="CP266" s="198">
        <f t="shared" si="1217"/>
        <v>66297424.227449656</v>
      </c>
      <c r="CS266" s="198">
        <f>SUM(CS265,CS260,CS255,CS250,CS245,CS240)</f>
        <v>2622785.320771683</v>
      </c>
      <c r="CT266" s="198">
        <f t="shared" ref="CT266:CW266" si="1589">SUM(CT265,CT260,CT255,CT250,CT245,CT240)</f>
        <v>5869019.6112349974</v>
      </c>
      <c r="CU266" s="198">
        <f t="shared" si="1589"/>
        <v>19713886.386456013</v>
      </c>
      <c r="CV266" s="198">
        <f t="shared" si="1589"/>
        <v>29990045.266200811</v>
      </c>
      <c r="CW266" s="198">
        <f t="shared" si="1589"/>
        <v>16984684.776030056</v>
      </c>
      <c r="CX266" s="198">
        <f t="shared" si="1219"/>
        <v>75180421.360693559</v>
      </c>
      <c r="CY266" s="6"/>
      <c r="CZ266" s="199"/>
      <c r="DA266" s="198">
        <f>SUM(DA265,DA260,DA255,DA250,DA245,DA240)</f>
        <v>2622785.320771683</v>
      </c>
      <c r="DB266" s="198">
        <f t="shared" ref="DB266:DE266" si="1590">SUM(DB265,DB260,DB255,DB250,DB245,DB240)</f>
        <v>5869019.6112349974</v>
      </c>
      <c r="DC266" s="198">
        <f t="shared" si="1590"/>
        <v>19713886.386456013</v>
      </c>
      <c r="DD266" s="198">
        <f t="shared" si="1590"/>
        <v>29990045.266200811</v>
      </c>
      <c r="DE266" s="198">
        <f t="shared" si="1590"/>
        <v>16984684.776030056</v>
      </c>
      <c r="DF266" s="198">
        <f t="shared" si="1221"/>
        <v>75180421.360693559</v>
      </c>
      <c r="DG266" s="6"/>
      <c r="DH266" s="6"/>
      <c r="DI266" s="198">
        <f>SUM(DI265,DI260,DI255,DI250,DI245,DI240)</f>
        <v>2214318.7544219946</v>
      </c>
      <c r="DJ266" s="198">
        <f t="shared" ref="DJ266:DM266" si="1591">SUM(DJ265,DJ260,DJ255,DJ250,DJ245,DJ240)</f>
        <v>6384977.3792556562</v>
      </c>
      <c r="DK266" s="198">
        <f t="shared" si="1591"/>
        <v>18660472.610080503</v>
      </c>
      <c r="DL266" s="198">
        <f t="shared" si="1591"/>
        <v>32247360.501291189</v>
      </c>
      <c r="DM266" s="198">
        <f t="shared" si="1591"/>
        <v>24079104.086314119</v>
      </c>
      <c r="DN266" s="198">
        <f t="shared" si="1225"/>
        <v>83586233.331363469</v>
      </c>
      <c r="DO266" s="6"/>
      <c r="DP266" s="6"/>
      <c r="DQ266" s="198">
        <f>SUM(DQ265,DQ260,DQ255,DQ250,DQ245,DQ240)</f>
        <v>2214318.7544219946</v>
      </c>
      <c r="DR266" s="198">
        <f t="shared" ref="DR266:DU266" si="1592">SUM(DR265,DR260,DR255,DR250,DR245,DR240)</f>
        <v>6384977.3792556562</v>
      </c>
      <c r="DS266" s="198">
        <f t="shared" si="1592"/>
        <v>18660472.610080503</v>
      </c>
      <c r="DT266" s="198">
        <f t="shared" si="1592"/>
        <v>32247360.501291189</v>
      </c>
      <c r="DU266" s="198">
        <f t="shared" si="1592"/>
        <v>24079104.086314119</v>
      </c>
      <c r="DV266" s="198">
        <f t="shared" si="1224"/>
        <v>83586233.331363469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419150.86167327431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593"/>
        <v>179819.43221514186</v>
      </c>
      <c r="J269" s="66">
        <f t="shared" si="1593"/>
        <v>60316.877374489799</v>
      </c>
      <c r="K269" s="66">
        <f t="shared" si="1593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594"/>
        <v>180591.79118241608</v>
      </c>
      <c r="P269" s="66">
        <f t="shared" si="1594"/>
        <v>64899.869330855479</v>
      </c>
      <c r="Q269" s="66">
        <f t="shared" si="1594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596"/>
        <v>167421</v>
      </c>
      <c r="AB269" s="66">
        <f t="shared" si="1596"/>
        <v>73121</v>
      </c>
      <c r="AC269" s="66">
        <f t="shared" si="1596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598"/>
        <v>155020</v>
      </c>
      <c r="AN269" s="66">
        <f t="shared" si="1598"/>
        <v>85928</v>
      </c>
      <c r="AO269" s="66">
        <f t="shared" si="1598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73517715.410639539</v>
      </c>
      <c r="CD269" s="198">
        <f t="shared" ref="CD269:CH269" si="1601">CD53+CD105+CD172+CD234+CD266</f>
        <v>147014826.23829433</v>
      </c>
      <c r="CE269" s="198">
        <f t="shared" si="1601"/>
        <v>884902493.89386547</v>
      </c>
      <c r="CF269" s="198">
        <f t="shared" si="1601"/>
        <v>654321269.9205029</v>
      </c>
      <c r="CG269" s="198">
        <f t="shared" si="1601"/>
        <v>297934560.77519715</v>
      </c>
      <c r="CH269" s="198">
        <f t="shared" si="1601"/>
        <v>2057690866.2384992</v>
      </c>
      <c r="CI269" s="68"/>
      <c r="CJ269" s="68"/>
      <c r="CK269" s="198">
        <f>CK53+CK105+CK172+CK234+CK266</f>
        <v>79635606.352427036</v>
      </c>
      <c r="CL269" s="198">
        <f t="shared" ref="CL269:CP269" si="1602">CL53+CL105+CL172+CL234+CL266</f>
        <v>145476249.84643966</v>
      </c>
      <c r="CM269" s="198">
        <f t="shared" si="1602"/>
        <v>881392757.06324339</v>
      </c>
      <c r="CN269" s="198">
        <f t="shared" si="1602"/>
        <v>610564821.38451624</v>
      </c>
      <c r="CO269" s="198">
        <f t="shared" si="1602"/>
        <v>270902185.67206889</v>
      </c>
      <c r="CP269" s="198">
        <f t="shared" si="1602"/>
        <v>1987971620.3186953</v>
      </c>
      <c r="CS269" s="198">
        <f>CS53+CS105+CS172+CS234+CS266</f>
        <v>70602349.417294219</v>
      </c>
      <c r="CT269" s="198">
        <f t="shared" ref="CT269:CW269" si="1603">CT53+CT105+CT172+CT234+CT266</f>
        <v>156089002.13871115</v>
      </c>
      <c r="CU269" s="198">
        <f t="shared" si="1603"/>
        <v>822002174.4581331</v>
      </c>
      <c r="CV269" s="198">
        <f t="shared" si="1603"/>
        <v>751962946.02384162</v>
      </c>
      <c r="CW269" s="198">
        <f t="shared" si="1603"/>
        <v>407507189.83230364</v>
      </c>
      <c r="CX269" s="198">
        <f>CX53+CX105+CX172+CX234+CX266</f>
        <v>2208163661.8702836</v>
      </c>
      <c r="CY269" s="6"/>
      <c r="CZ269" s="6"/>
      <c r="DA269" s="198">
        <f>DA53+DA105+DA172+DA234+DA266</f>
        <v>70602349.417294219</v>
      </c>
      <c r="DB269" s="198">
        <f t="shared" ref="DB269:DE269" si="1604">DB53+DB105+DB172+DB234+DB266</f>
        <v>156089002.13871115</v>
      </c>
      <c r="DC269" s="198">
        <f t="shared" si="1604"/>
        <v>822002174.4581331</v>
      </c>
      <c r="DD269" s="198">
        <f t="shared" si="1604"/>
        <v>751962946.02384162</v>
      </c>
      <c r="DE269" s="198">
        <f t="shared" si="1604"/>
        <v>407507189.83230364</v>
      </c>
      <c r="DF269" s="198">
        <f>DF53+DF105+DF172+DF234+DF266</f>
        <v>2208163661.8702836</v>
      </c>
      <c r="DG269" s="6"/>
      <c r="DH269" s="6"/>
      <c r="DI269" s="198">
        <f>DI53+DI105+DI172+DI234+DI266</f>
        <v>61557194.267902896</v>
      </c>
      <c r="DJ269" s="198">
        <f t="shared" ref="DJ269:DM269" si="1605">DJ53+DJ105+DJ172+DJ234+DJ266</f>
        <v>166640022.44417593</v>
      </c>
      <c r="DK269" s="198">
        <f t="shared" si="1605"/>
        <v>762665283.83296216</v>
      </c>
      <c r="DL269" s="198">
        <f t="shared" si="1605"/>
        <v>893848255.20388412</v>
      </c>
      <c r="DM269" s="198">
        <f t="shared" si="1605"/>
        <v>543881982.72147143</v>
      </c>
      <c r="DN269" s="198">
        <f>DN53+DN105+DN172+DN234+DN266</f>
        <v>2428592738.470397</v>
      </c>
      <c r="DO269" s="6"/>
      <c r="DP269" s="6"/>
      <c r="DQ269" s="198">
        <f>DQ53+DQ105+DQ172+DQ234+DQ266</f>
        <v>61557194.267902896</v>
      </c>
      <c r="DR269" s="198">
        <f t="shared" ref="DR269:DU269" si="1606">DR53+DR105+DR172+DR234+DR266</f>
        <v>166640022.44417593</v>
      </c>
      <c r="DS269" s="198">
        <f t="shared" si="1606"/>
        <v>762665283.83296216</v>
      </c>
      <c r="DT269" s="198">
        <f t="shared" si="1606"/>
        <v>893848255.20388412</v>
      </c>
      <c r="DU269" s="198">
        <f t="shared" si="1606"/>
        <v>543881982.72147143</v>
      </c>
      <c r="DV269" s="198">
        <f>DV53+DV105+DV172+DV234+DV266</f>
        <v>2428592738.470397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1149669.5330806188</v>
      </c>
      <c r="CD273" s="201">
        <f t="shared" ref="CD273:CH273" si="1607">CD53</f>
        <v>2795795.1690902757</v>
      </c>
      <c r="CE273" s="201">
        <f t="shared" si="1607"/>
        <v>21721866.477441978</v>
      </c>
      <c r="CF273" s="201">
        <f t="shared" si="1607"/>
        <v>18657433.998661697</v>
      </c>
      <c r="CG273" s="201">
        <f t="shared" si="1607"/>
        <v>17299098.923600107</v>
      </c>
      <c r="CH273" s="204">
        <f t="shared" si="1607"/>
        <v>61623864.101874679</v>
      </c>
      <c r="CJ273" s="200" t="s">
        <v>22</v>
      </c>
      <c r="CK273" s="201">
        <f>CK53</f>
        <v>1342901.1348776799</v>
      </c>
      <c r="CL273" s="201">
        <f t="shared" ref="CL273:CP273" si="1608">CL53</f>
        <v>2737787.265961674</v>
      </c>
      <c r="CM273" s="201">
        <f t="shared" si="1608"/>
        <v>21586913.818066388</v>
      </c>
      <c r="CN273" s="201">
        <f t="shared" si="1608"/>
        <v>16916098.369086206</v>
      </c>
      <c r="CO273" s="201">
        <f t="shared" si="1608"/>
        <v>16136503.073159423</v>
      </c>
      <c r="CP273" s="204">
        <f t="shared" si="1608"/>
        <v>58720203.661151379</v>
      </c>
      <c r="CR273" s="200" t="s">
        <v>22</v>
      </c>
      <c r="CS273" s="201">
        <f>CS53</f>
        <v>1185330.4758224273</v>
      </c>
      <c r="CT273" s="201">
        <f t="shared" ref="CT273:CX273" si="1609">CT53</f>
        <v>2873012.9168197466</v>
      </c>
      <c r="CU273" s="201">
        <f t="shared" si="1609"/>
        <v>20027338.777577341</v>
      </c>
      <c r="CV273" s="201">
        <f t="shared" si="1609"/>
        <v>20203561.997635756</v>
      </c>
      <c r="CW273" s="201">
        <f t="shared" si="1609"/>
        <v>19620332.109804515</v>
      </c>
      <c r="CX273" s="204">
        <f t="shared" si="1609"/>
        <v>63909576.277659789</v>
      </c>
      <c r="CY273" s="6"/>
      <c r="CZ273" s="200" t="s">
        <v>22</v>
      </c>
      <c r="DA273" s="201">
        <f>DA53</f>
        <v>1185330.4758224273</v>
      </c>
      <c r="DB273" s="201">
        <f t="shared" ref="DB273:DF273" si="1610">DB53</f>
        <v>2873012.9168197466</v>
      </c>
      <c r="DC273" s="201">
        <f t="shared" si="1610"/>
        <v>20027338.777577341</v>
      </c>
      <c r="DD273" s="201">
        <f t="shared" si="1610"/>
        <v>20203561.997635756</v>
      </c>
      <c r="DE273" s="201">
        <f t="shared" si="1610"/>
        <v>19620332.109804515</v>
      </c>
      <c r="DF273" s="204">
        <f t="shared" si="1610"/>
        <v>63909576.277659789</v>
      </c>
      <c r="DG273" s="6"/>
      <c r="DH273" s="200" t="s">
        <v>22</v>
      </c>
      <c r="DI273" s="201">
        <f>DI53</f>
        <v>1027894.9031043502</v>
      </c>
      <c r="DJ273" s="201">
        <f t="shared" ref="DJ273:DN273" si="1611">DJ53</f>
        <v>3008750.7661878159</v>
      </c>
      <c r="DK273" s="201">
        <f t="shared" si="1611"/>
        <v>18468360.19505823</v>
      </c>
      <c r="DL273" s="201">
        <f t="shared" si="1611"/>
        <v>23486381.005933698</v>
      </c>
      <c r="DM273" s="201">
        <f t="shared" si="1611"/>
        <v>23101719.563295018</v>
      </c>
      <c r="DN273" s="204">
        <f t="shared" si="1611"/>
        <v>69093106.433579117</v>
      </c>
      <c r="DO273" s="6"/>
      <c r="DP273" s="200" t="s">
        <v>22</v>
      </c>
      <c r="DQ273" s="201">
        <f>DQ53</f>
        <v>1027894.9031043502</v>
      </c>
      <c r="DR273" s="201">
        <f t="shared" ref="DR273:DV273" si="1612">DR53</f>
        <v>3008750.7661878159</v>
      </c>
      <c r="DS273" s="201">
        <f t="shared" si="1612"/>
        <v>18468360.19505823</v>
      </c>
      <c r="DT273" s="201">
        <f t="shared" si="1612"/>
        <v>23486381.005933698</v>
      </c>
      <c r="DU273" s="201">
        <f t="shared" si="1612"/>
        <v>23101719.563295018</v>
      </c>
      <c r="DV273" s="204">
        <f t="shared" si="1612"/>
        <v>69093106.433579117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47503910.642979331</v>
      </c>
      <c r="CD274" s="201">
        <f t="shared" ref="CD274:CH274" si="1613">CD105</f>
        <v>96941039.920136198</v>
      </c>
      <c r="CE274" s="201">
        <f t="shared" si="1613"/>
        <v>601694171.32513011</v>
      </c>
      <c r="CF274" s="201">
        <f t="shared" si="1613"/>
        <v>411899718.93146557</v>
      </c>
      <c r="CG274" s="201">
        <f t="shared" si="1613"/>
        <v>176956699.35208225</v>
      </c>
      <c r="CH274" s="204">
        <f t="shared" si="1613"/>
        <v>1334995540.1717935</v>
      </c>
      <c r="CJ274" s="200" t="s">
        <v>34</v>
      </c>
      <c r="CK274" s="201">
        <f>CK105</f>
        <v>51254656.865074992</v>
      </c>
      <c r="CL274" s="201">
        <f t="shared" ref="CL274:CP274" si="1614">CL105</f>
        <v>96011764.141282544</v>
      </c>
      <c r="CM274" s="201">
        <f t="shared" si="1614"/>
        <v>599511824.84457839</v>
      </c>
      <c r="CN274" s="201">
        <f t="shared" si="1614"/>
        <v>386271790.31273741</v>
      </c>
      <c r="CO274" s="201">
        <f t="shared" si="1614"/>
        <v>161200015.35348493</v>
      </c>
      <c r="CP274" s="204">
        <f t="shared" si="1614"/>
        <v>1294250051.5171583</v>
      </c>
      <c r="CR274" s="200" t="s">
        <v>34</v>
      </c>
      <c r="CS274" s="201">
        <f>CS105</f>
        <v>46000021.499166042</v>
      </c>
      <c r="CT274" s="201">
        <f t="shared" ref="CT274:CX274" si="1615">CT105</f>
        <v>101864085.74324247</v>
      </c>
      <c r="CU274" s="201">
        <f t="shared" si="1615"/>
        <v>561789460.02188432</v>
      </c>
      <c r="CV274" s="201">
        <f t="shared" si="1615"/>
        <v>477846004.09986687</v>
      </c>
      <c r="CW274" s="201">
        <f t="shared" si="1615"/>
        <v>238834710.54844198</v>
      </c>
      <c r="CX274" s="204">
        <f t="shared" si="1615"/>
        <v>1426334281.9126015</v>
      </c>
      <c r="CY274" s="6"/>
      <c r="CZ274" s="200" t="s">
        <v>34</v>
      </c>
      <c r="DA274" s="201">
        <f>DA105</f>
        <v>46000021.499166042</v>
      </c>
      <c r="DB274" s="201">
        <f t="shared" ref="DB274:DF274" si="1616">DB105</f>
        <v>101864085.74324247</v>
      </c>
      <c r="DC274" s="201">
        <f t="shared" si="1616"/>
        <v>561789460.02188432</v>
      </c>
      <c r="DD274" s="201">
        <f t="shared" si="1616"/>
        <v>477846004.09986687</v>
      </c>
      <c r="DE274" s="201">
        <f t="shared" si="1616"/>
        <v>238834710.54844198</v>
      </c>
      <c r="DF274" s="204">
        <f t="shared" si="1616"/>
        <v>1426334281.9126015</v>
      </c>
      <c r="DG274" s="6"/>
      <c r="DH274" s="200" t="s">
        <v>34</v>
      </c>
      <c r="DI274" s="201">
        <f>DI105</f>
        <v>40740869.272790469</v>
      </c>
      <c r="DJ274" s="201">
        <f t="shared" ref="DJ274:DN274" si="1617">DJ105</f>
        <v>107709398.95237824</v>
      </c>
      <c r="DK274" s="201">
        <f t="shared" si="1617"/>
        <v>524078145.52652299</v>
      </c>
      <c r="DL274" s="201">
        <f t="shared" si="1617"/>
        <v>569404253.6427778</v>
      </c>
      <c r="DM274" s="201">
        <f t="shared" si="1617"/>
        <v>316659565.4283638</v>
      </c>
      <c r="DN274" s="204">
        <f t="shared" si="1617"/>
        <v>1558592232.8228333</v>
      </c>
      <c r="DO274" s="6"/>
      <c r="DP274" s="200" t="s">
        <v>34</v>
      </c>
      <c r="DQ274" s="201">
        <f>DQ105</f>
        <v>40740869.272790469</v>
      </c>
      <c r="DR274" s="201">
        <f t="shared" ref="DR274:DV274" si="1618">DR105</f>
        <v>107709398.95237824</v>
      </c>
      <c r="DS274" s="201">
        <f t="shared" si="1618"/>
        <v>524078145.52652299</v>
      </c>
      <c r="DT274" s="201">
        <f t="shared" si="1618"/>
        <v>569404253.6427778</v>
      </c>
      <c r="DU274" s="201">
        <f t="shared" si="1618"/>
        <v>316659565.4283638</v>
      </c>
      <c r="DV274" s="204">
        <f t="shared" si="1618"/>
        <v>1558592232.8228333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22284071.594067529</v>
      </c>
      <c r="CD275" s="202">
        <f t="shared" ref="CD275:CH275" si="1619">CD172</f>
        <v>41780159.552283794</v>
      </c>
      <c r="CE275" s="202">
        <f t="shared" si="1619"/>
        <v>240329662.35328615</v>
      </c>
      <c r="CF275" s="202">
        <f t="shared" si="1619"/>
        <v>191856628.09706962</v>
      </c>
      <c r="CG275" s="202">
        <f t="shared" si="1619"/>
        <v>91719323.074901953</v>
      </c>
      <c r="CH275" s="204">
        <f t="shared" si="1619"/>
        <v>587969844.67160904</v>
      </c>
      <c r="CJ275" s="200" t="s">
        <v>40</v>
      </c>
      <c r="CK275" s="202">
        <f>CK172</f>
        <v>24004371.840910811</v>
      </c>
      <c r="CL275" s="202">
        <f t="shared" ref="CL275:CP275" si="1620">CL172</f>
        <v>41364950.703726813</v>
      </c>
      <c r="CM275" s="202">
        <f t="shared" si="1620"/>
        <v>239454753.67232752</v>
      </c>
      <c r="CN275" s="202">
        <f t="shared" si="1620"/>
        <v>179551959.64885014</v>
      </c>
      <c r="CO275" s="202">
        <f t="shared" si="1620"/>
        <v>84327905.04712069</v>
      </c>
      <c r="CP275" s="204">
        <f t="shared" si="1620"/>
        <v>568703940.91293597</v>
      </c>
      <c r="CR275" s="200" t="s">
        <v>40</v>
      </c>
      <c r="CS275" s="202">
        <f>CS172</f>
        <v>20794212.121534064</v>
      </c>
      <c r="CT275" s="202">
        <f t="shared" ref="CT275:CX275" si="1621">CT172</f>
        <v>45482883.867413945</v>
      </c>
      <c r="CU275" s="202">
        <f t="shared" si="1621"/>
        <v>220471489.27221552</v>
      </c>
      <c r="CV275" s="202">
        <f t="shared" si="1621"/>
        <v>223923334.66013813</v>
      </c>
      <c r="CW275" s="202">
        <f t="shared" si="1621"/>
        <v>132067462.39802706</v>
      </c>
      <c r="CX275" s="204">
        <f t="shared" si="1621"/>
        <v>642739382.31932878</v>
      </c>
      <c r="CY275" s="6"/>
      <c r="CZ275" s="200" t="s">
        <v>40</v>
      </c>
      <c r="DA275" s="202">
        <f>DA172</f>
        <v>20794212.121534064</v>
      </c>
      <c r="DB275" s="202">
        <f t="shared" ref="DB275:DF275" si="1622">DB172</f>
        <v>45482883.867413945</v>
      </c>
      <c r="DC275" s="202">
        <f t="shared" si="1622"/>
        <v>220471489.27221552</v>
      </c>
      <c r="DD275" s="202">
        <f t="shared" si="1622"/>
        <v>223923334.66013813</v>
      </c>
      <c r="DE275" s="202">
        <f t="shared" si="1622"/>
        <v>132067462.39802706</v>
      </c>
      <c r="DF275" s="204">
        <f t="shared" si="1622"/>
        <v>642739382.31932878</v>
      </c>
      <c r="DG275" s="6"/>
      <c r="DH275" s="200" t="s">
        <v>40</v>
      </c>
      <c r="DI275" s="202">
        <f>DI172</f>
        <v>17574111.337586083</v>
      </c>
      <c r="DJ275" s="202">
        <f t="shared" ref="DJ275:DN275" si="1623">DJ172</f>
        <v>49536895.346354209</v>
      </c>
      <c r="DK275" s="202">
        <f t="shared" si="1623"/>
        <v>201458305.50130048</v>
      </c>
      <c r="DL275" s="202">
        <f t="shared" si="1623"/>
        <v>268710260.05388153</v>
      </c>
      <c r="DM275" s="202">
        <f t="shared" si="1623"/>
        <v>180041593.64349854</v>
      </c>
      <c r="DN275" s="204">
        <f t="shared" si="1623"/>
        <v>717321165.88262081</v>
      </c>
      <c r="DO275" s="6"/>
      <c r="DP275" s="200" t="s">
        <v>40</v>
      </c>
      <c r="DQ275" s="202">
        <f>DQ172</f>
        <v>17574111.337586083</v>
      </c>
      <c r="DR275" s="202">
        <f t="shared" ref="DR275:DV275" si="1624">DR172</f>
        <v>49536895.346354209</v>
      </c>
      <c r="DS275" s="202">
        <f t="shared" si="1624"/>
        <v>201458305.50130048</v>
      </c>
      <c r="DT275" s="202">
        <f t="shared" si="1624"/>
        <v>268710260.05388153</v>
      </c>
      <c r="DU275" s="202">
        <f t="shared" si="1624"/>
        <v>180041593.64349854</v>
      </c>
      <c r="DV275" s="204">
        <f t="shared" si="1624"/>
        <v>717321165.88262081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49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49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49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49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49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2580063.640512058</v>
      </c>
      <c r="CD277" s="201">
        <f t="shared" ref="CD277:CH277" si="1631">CD266</f>
        <v>5497831.5967840794</v>
      </c>
      <c r="CE277" s="201">
        <f t="shared" si="1631"/>
        <v>21156793.738007139</v>
      </c>
      <c r="CF277" s="201">
        <f t="shared" si="1631"/>
        <v>31907488.89330598</v>
      </c>
      <c r="CG277" s="201">
        <f t="shared" si="1631"/>
        <v>11959439.424612809</v>
      </c>
      <c r="CH277" s="204">
        <f t="shared" si="1631"/>
        <v>73101617.29322207</v>
      </c>
      <c r="CJ277" s="200" t="s">
        <v>57</v>
      </c>
      <c r="CK277" s="201">
        <f>CK266</f>
        <v>3033676.5115635544</v>
      </c>
      <c r="CL277" s="201">
        <f t="shared" ref="CL277:CP277" si="1632">CL266</f>
        <v>5361747.7354686316</v>
      </c>
      <c r="CM277" s="201">
        <f t="shared" si="1632"/>
        <v>20839264.728271089</v>
      </c>
      <c r="CN277" s="201">
        <f t="shared" si="1632"/>
        <v>27824973.053842522</v>
      </c>
      <c r="CO277" s="201">
        <f t="shared" si="1632"/>
        <v>9237762.198303856</v>
      </c>
      <c r="CP277" s="204">
        <f t="shared" si="1632"/>
        <v>66297424.227449656</v>
      </c>
      <c r="CR277" s="200" t="s">
        <v>57</v>
      </c>
      <c r="CS277" s="201">
        <f>CS266</f>
        <v>2622785.320771683</v>
      </c>
      <c r="CT277" s="201">
        <f t="shared" ref="CT277:CX277" si="1633">CT266</f>
        <v>5869019.6112349974</v>
      </c>
      <c r="CU277" s="201">
        <f t="shared" si="1633"/>
        <v>19713886.386456013</v>
      </c>
      <c r="CV277" s="201">
        <f t="shared" si="1633"/>
        <v>29990045.266200811</v>
      </c>
      <c r="CW277" s="201">
        <f t="shared" si="1633"/>
        <v>16984684.776030056</v>
      </c>
      <c r="CX277" s="204">
        <f t="shared" si="1633"/>
        <v>75180421.360693559</v>
      </c>
      <c r="CY277" s="6"/>
      <c r="CZ277" s="200" t="s">
        <v>57</v>
      </c>
      <c r="DA277" s="201">
        <f>DA266</f>
        <v>2622785.320771683</v>
      </c>
      <c r="DB277" s="201">
        <f t="shared" ref="DB277:DF277" si="1634">DB266</f>
        <v>5869019.6112349974</v>
      </c>
      <c r="DC277" s="201">
        <f t="shared" si="1634"/>
        <v>19713886.386456013</v>
      </c>
      <c r="DD277" s="201">
        <f t="shared" si="1634"/>
        <v>29990045.266200811</v>
      </c>
      <c r="DE277" s="201">
        <f t="shared" si="1634"/>
        <v>16984684.776030056</v>
      </c>
      <c r="DF277" s="204">
        <f t="shared" si="1634"/>
        <v>75180421.360693559</v>
      </c>
      <c r="DG277" s="6"/>
      <c r="DH277" s="200" t="s">
        <v>57</v>
      </c>
      <c r="DI277" s="201">
        <f>DI266</f>
        <v>2214318.7544219946</v>
      </c>
      <c r="DJ277" s="201">
        <f t="shared" ref="DJ277:DN277" si="1635">DJ266</f>
        <v>6384977.3792556562</v>
      </c>
      <c r="DK277" s="201">
        <f t="shared" si="1635"/>
        <v>18660472.610080503</v>
      </c>
      <c r="DL277" s="201">
        <f t="shared" si="1635"/>
        <v>32247360.501291189</v>
      </c>
      <c r="DM277" s="201">
        <f t="shared" si="1635"/>
        <v>24079104.086314119</v>
      </c>
      <c r="DN277" s="204">
        <f t="shared" si="1635"/>
        <v>83586233.331363469</v>
      </c>
      <c r="DO277" s="6"/>
      <c r="DP277" s="200" t="s">
        <v>57</v>
      </c>
      <c r="DQ277" s="201">
        <f>DQ266</f>
        <v>2214318.7544219946</v>
      </c>
      <c r="DR277" s="201">
        <f t="shared" ref="DR277:DV277" si="1636">DR266</f>
        <v>6384977.3792556562</v>
      </c>
      <c r="DS277" s="201">
        <f t="shared" si="1636"/>
        <v>18660472.610080503</v>
      </c>
      <c r="DT277" s="201">
        <f t="shared" si="1636"/>
        <v>32247360.501291189</v>
      </c>
      <c r="DU277" s="201">
        <f t="shared" si="1636"/>
        <v>24079104.086314119</v>
      </c>
      <c r="DV277" s="204">
        <f t="shared" si="1636"/>
        <v>83586233.331363469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73517715.410639539</v>
      </c>
      <c r="CD279" s="201">
        <f t="shared" ref="CD279:CH279" si="1637">SUM(CD273:CD277)</f>
        <v>147014826.23829433</v>
      </c>
      <c r="CE279" s="201">
        <f t="shared" si="1637"/>
        <v>884902493.89386547</v>
      </c>
      <c r="CF279" s="201">
        <f t="shared" si="1637"/>
        <v>654321269.9205029</v>
      </c>
      <c r="CG279" s="201">
        <f t="shared" si="1637"/>
        <v>297934560.77519715</v>
      </c>
      <c r="CH279" s="204">
        <f t="shared" si="1637"/>
        <v>2057690866.2384992</v>
      </c>
      <c r="CJ279" s="203" t="s">
        <v>23</v>
      </c>
      <c r="CK279" s="201">
        <f>SUM(CK273:CK277)</f>
        <v>79635606.352427036</v>
      </c>
      <c r="CL279" s="201">
        <f t="shared" ref="CL279:CP279" si="1638">SUM(CL273:CL277)</f>
        <v>145476249.84643966</v>
      </c>
      <c r="CM279" s="201">
        <f t="shared" si="1638"/>
        <v>881392757.06324339</v>
      </c>
      <c r="CN279" s="201">
        <f t="shared" si="1638"/>
        <v>610564821.38451624</v>
      </c>
      <c r="CO279" s="201">
        <f t="shared" si="1638"/>
        <v>270902185.67206889</v>
      </c>
      <c r="CP279" s="204">
        <f t="shared" si="1638"/>
        <v>1987971620.3186953</v>
      </c>
      <c r="CR279" s="203" t="s">
        <v>23</v>
      </c>
      <c r="CS279" s="201">
        <f>SUM(CS273:CS277)</f>
        <v>70602349.417294219</v>
      </c>
      <c r="CT279" s="201">
        <f t="shared" ref="CT279:CX279" si="1639">SUM(CT273:CT277)</f>
        <v>156089002.13871115</v>
      </c>
      <c r="CU279" s="201">
        <f t="shared" si="1639"/>
        <v>822002174.4581331</v>
      </c>
      <c r="CV279" s="201">
        <f t="shared" si="1639"/>
        <v>751962946.02384162</v>
      </c>
      <c r="CW279" s="201">
        <f t="shared" si="1639"/>
        <v>407507189.83230364</v>
      </c>
      <c r="CX279" s="204">
        <f t="shared" si="1639"/>
        <v>2208163661.8702836</v>
      </c>
      <c r="CY279" s="6"/>
      <c r="CZ279" s="203" t="s">
        <v>23</v>
      </c>
      <c r="DA279" s="201">
        <f>SUM(DA273:DA277)</f>
        <v>70602349.417294219</v>
      </c>
      <c r="DB279" s="201">
        <f t="shared" ref="DB279:DF279" si="1640">SUM(DB273:DB277)</f>
        <v>156089002.13871115</v>
      </c>
      <c r="DC279" s="201">
        <f t="shared" si="1640"/>
        <v>822002174.4581331</v>
      </c>
      <c r="DD279" s="201">
        <f t="shared" si="1640"/>
        <v>751962946.02384162</v>
      </c>
      <c r="DE279" s="201">
        <f t="shared" si="1640"/>
        <v>407507189.83230364</v>
      </c>
      <c r="DF279" s="204">
        <f t="shared" si="1640"/>
        <v>2208163661.8702836</v>
      </c>
      <c r="DG279" s="6"/>
      <c r="DH279" s="203" t="s">
        <v>23</v>
      </c>
      <c r="DI279" s="201">
        <f>SUM(DI273:DI277)</f>
        <v>61557194.267902896</v>
      </c>
      <c r="DJ279" s="201">
        <f t="shared" ref="DJ279:DN279" si="1641">SUM(DJ273:DJ277)</f>
        <v>166640022.44417593</v>
      </c>
      <c r="DK279" s="201">
        <f t="shared" si="1641"/>
        <v>762665283.83296216</v>
      </c>
      <c r="DL279" s="201">
        <f t="shared" si="1641"/>
        <v>893848255.20388412</v>
      </c>
      <c r="DM279" s="201">
        <f t="shared" si="1641"/>
        <v>543881982.72147143</v>
      </c>
      <c r="DN279" s="204">
        <f t="shared" si="1641"/>
        <v>2428592738.470397</v>
      </c>
      <c r="DO279" s="6"/>
      <c r="DP279" s="203" t="s">
        <v>23</v>
      </c>
      <c r="DQ279" s="201">
        <f>SUM(DQ273:DQ277)</f>
        <v>61557194.267902896</v>
      </c>
      <c r="DR279" s="201">
        <f t="shared" ref="DR279:DV279" si="1642">SUM(DR273:DR277)</f>
        <v>166640022.44417593</v>
      </c>
      <c r="DS279" s="201">
        <f t="shared" si="1642"/>
        <v>762665283.83296216</v>
      </c>
      <c r="DT279" s="201">
        <f t="shared" si="1642"/>
        <v>893848255.20388412</v>
      </c>
      <c r="DU279" s="201">
        <f t="shared" si="1642"/>
        <v>543881982.72147143</v>
      </c>
      <c r="DV279" s="204">
        <f t="shared" si="1642"/>
        <v>2428592738.470397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111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102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9" t="s">
        <v>0</v>
      </c>
      <c r="C6" s="282" t="s">
        <v>76</v>
      </c>
      <c r="D6" s="283"/>
      <c r="E6" s="283"/>
      <c r="F6" s="283"/>
      <c r="G6" s="284"/>
      <c r="K6" s="19"/>
      <c r="L6" s="289" t="s">
        <v>0</v>
      </c>
      <c r="M6" s="282" t="s">
        <v>76</v>
      </c>
      <c r="N6" s="283"/>
      <c r="O6" s="283"/>
      <c r="P6" s="283"/>
      <c r="Q6" s="284"/>
    </row>
    <row r="7" spans="1:17">
      <c r="A7" s="19"/>
      <c r="B7" s="290"/>
      <c r="C7" s="285"/>
      <c r="D7" s="286"/>
      <c r="E7" s="286"/>
      <c r="F7" s="286"/>
      <c r="G7" s="287"/>
      <c r="K7" s="19"/>
      <c r="L7" s="290"/>
      <c r="M7" s="285"/>
      <c r="N7" s="286"/>
      <c r="O7" s="286"/>
      <c r="P7" s="286"/>
      <c r="Q7" s="287"/>
    </row>
    <row r="8" spans="1:17" ht="90.75" thickBot="1">
      <c r="A8" s="19"/>
      <c r="B8" s="290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112</v>
      </c>
      <c r="K8" s="19"/>
      <c r="L8" s="290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112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SSEH'!C10</f>
        <v>373.62319577625573</v>
      </c>
      <c r="D10" s="249">
        <f>'[9]NAW8 - Average CoF - SSEH'!D10</f>
        <v>700</v>
      </c>
      <c r="E10" s="249">
        <f>'[9]NAW8 - Average CoF - SSEH'!E10</f>
        <v>0</v>
      </c>
      <c r="F10" s="249">
        <f>'[9]NAW8 - Average CoF - SSEH'!F10</f>
        <v>1958.8159109197443</v>
      </c>
      <c r="G10" s="250">
        <f>'[9]NAW8 - Average CoF - SSEH'!G10</f>
        <v>3032.4391066959997</v>
      </c>
      <c r="K10" s="19"/>
      <c r="L10" s="183" t="s">
        <v>24</v>
      </c>
      <c r="M10" s="243">
        <f>IF(C10&gt;0,C10,"")</f>
        <v>373.62319577625573</v>
      </c>
      <c r="N10" s="243">
        <f t="shared" ref="N10:Q10" si="0">IF(D10&gt;0,D10,"")</f>
        <v>700</v>
      </c>
      <c r="O10" s="243" t="str">
        <f t="shared" si="0"/>
        <v/>
      </c>
      <c r="P10" s="243">
        <f t="shared" si="0"/>
        <v>1958.8159109197443</v>
      </c>
      <c r="Q10" s="244">
        <f t="shared" si="0"/>
        <v>3032.4391066959997</v>
      </c>
    </row>
    <row r="11" spans="1:17" ht="25.5" customHeight="1">
      <c r="A11" s="19"/>
      <c r="B11" s="183" t="s">
        <v>31</v>
      </c>
      <c r="C11" s="249">
        <f>'[9]NAW8 - Average CoF - SSEH'!C11</f>
        <v>0</v>
      </c>
      <c r="D11" s="249">
        <f>'[9]NAW8 - Average CoF - SSEH'!D11</f>
        <v>0</v>
      </c>
      <c r="E11" s="249">
        <f>'[9]NAW8 - Average CoF - SSEH'!E11</f>
        <v>0</v>
      </c>
      <c r="F11" s="249">
        <f>'[9]NAW8 - Average CoF - SSEH'!F11</f>
        <v>0</v>
      </c>
      <c r="G11" s="250">
        <f>'[9]NAW8 - Average CoF - SSEH'!G11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SSEH'!C12</f>
        <v>371.70921148524536</v>
      </c>
      <c r="D12" s="249">
        <f>'[9]NAW8 - Average CoF - SSEH'!D12</f>
        <v>700</v>
      </c>
      <c r="E12" s="249">
        <f>'[9]NAW8 - Average CoF - SSEH'!E12</f>
        <v>0</v>
      </c>
      <c r="F12" s="249">
        <f>'[9]NAW8 - Average CoF - SSEH'!F12</f>
        <v>1208.9455950905569</v>
      </c>
      <c r="G12" s="250">
        <f>'[9]NAW8 - Average CoF - SSEH'!G12</f>
        <v>2280.6548065758025</v>
      </c>
      <c r="K12" s="19"/>
      <c r="L12" s="183" t="s">
        <v>32</v>
      </c>
      <c r="M12" s="243">
        <f t="shared" ref="M12:M66" si="4">IF(C12&gt;0,C12,"")</f>
        <v>371.70921148524536</v>
      </c>
      <c r="N12" s="243">
        <f t="shared" si="1"/>
        <v>700</v>
      </c>
      <c r="O12" s="243" t="str">
        <f t="shared" si="2"/>
        <v/>
      </c>
      <c r="P12" s="243">
        <f t="shared" si="3"/>
        <v>1208.9455950905569</v>
      </c>
      <c r="Q12" s="244">
        <f t="shared" ref="Q12:Q66" si="5">IF(G12&gt;0,G12,"")</f>
        <v>2280.6548065758025</v>
      </c>
    </row>
    <row r="13" spans="1:17" ht="25.5" customHeight="1">
      <c r="A13" s="19"/>
      <c r="B13" s="192" t="s">
        <v>33</v>
      </c>
      <c r="C13" s="249">
        <f>'[9]NAW8 - Average CoF - SSEH'!C13</f>
        <v>0</v>
      </c>
      <c r="D13" s="249">
        <f>'[9]NAW8 - Average CoF - SSEH'!D13</f>
        <v>0</v>
      </c>
      <c r="E13" s="249">
        <f>'[9]NAW8 - Average CoF - SSEH'!E13</f>
        <v>0</v>
      </c>
      <c r="F13" s="249">
        <f>'[9]NAW8 - Average CoF - SSEH'!F13</f>
        <v>0</v>
      </c>
      <c r="G13" s="250">
        <f>'[9]NAW8 - Average CoF - SSEH'!G13</f>
        <v>0</v>
      </c>
      <c r="K13" s="19"/>
      <c r="L13" s="192" t="s">
        <v>33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33</v>
      </c>
      <c r="C14" s="249">
        <f>'[9]NAW8 - Average CoF - SSEH'!C14</f>
        <v>0</v>
      </c>
      <c r="D14" s="249">
        <f>'[9]NAW8 - Average CoF - SSEH'!D14</f>
        <v>0</v>
      </c>
      <c r="E14" s="249">
        <f>'[9]NAW8 - Average CoF - SSEH'!E14</f>
        <v>0</v>
      </c>
      <c r="F14" s="249">
        <f>'[9]NAW8 - Average CoF - SSEH'!F14</f>
        <v>0</v>
      </c>
      <c r="G14" s="250">
        <f>'[9]NAW8 - Average CoF - SSEH'!G14</f>
        <v>0</v>
      </c>
      <c r="K14" s="19"/>
      <c r="L14" s="192" t="s">
        <v>33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33</v>
      </c>
      <c r="C15" s="249">
        <f>'[9]NAW8 - Average CoF - SSEH'!C15</f>
        <v>0</v>
      </c>
      <c r="D15" s="249">
        <f>'[9]NAW8 - Average CoF - SSEH'!D15</f>
        <v>0</v>
      </c>
      <c r="E15" s="249">
        <f>'[9]NAW8 - Average CoF - SSEH'!E15</f>
        <v>0</v>
      </c>
      <c r="F15" s="249">
        <f>'[9]NAW8 - Average CoF - SSEH'!F15</f>
        <v>0</v>
      </c>
      <c r="G15" s="250">
        <f>'[9]NAW8 - Average CoF - SSEH'!G15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SSEH'!C16</f>
        <v>0</v>
      </c>
      <c r="D16" s="249">
        <f>'[9]NAW8 - Average CoF - SSEH'!D16</f>
        <v>0</v>
      </c>
      <c r="E16" s="249">
        <f>'[9]NAW8 - Average CoF - SSEH'!E16</f>
        <v>0</v>
      </c>
      <c r="F16" s="249">
        <f>'[9]NAW8 - Average CoF - SSEH'!F16</f>
        <v>0</v>
      </c>
      <c r="G16" s="250">
        <f>'[9]NAW8 - Average CoF - SSEH'!G16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SSEH'!C17</f>
        <v>0</v>
      </c>
      <c r="D17" s="249">
        <f>'[9]NAW8 - Average CoF - SSEH'!D17</f>
        <v>0</v>
      </c>
      <c r="E17" s="249">
        <f>'[9]NAW8 - Average CoF - SSEH'!E17</f>
        <v>0</v>
      </c>
      <c r="F17" s="249">
        <f>'[9]NAW8 - Average CoF - SSEH'!F17</f>
        <v>0</v>
      </c>
      <c r="G17" s="250">
        <f>'[9]NAW8 - Average CoF - SSEH'!G17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79"/>
      <c r="D18" s="279"/>
      <c r="E18" s="279"/>
      <c r="F18" s="279"/>
      <c r="G18" s="57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251"/>
      <c r="D19" s="251"/>
      <c r="E19" s="251"/>
      <c r="F19" s="251"/>
      <c r="G19" s="252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SSEH'!C20</f>
        <v>2645.7688377099839</v>
      </c>
      <c r="D20" s="249">
        <f>'[9]NAW8 - Average CoF - SSEH'!D20</f>
        <v>700</v>
      </c>
      <c r="E20" s="249">
        <f>'[9]NAW8 - Average CoF - SSEH'!E20</f>
        <v>851.83059399399383</v>
      </c>
      <c r="F20" s="249">
        <f>'[9]NAW8 - Average CoF - SSEH'!F20</f>
        <v>21503.650014602823</v>
      </c>
      <c r="G20" s="250">
        <f>'[9]NAW8 - Average CoF - SSEH'!G20</f>
        <v>25701.2494463068</v>
      </c>
      <c r="K20" s="19"/>
      <c r="L20" s="183" t="s">
        <v>35</v>
      </c>
      <c r="M20" s="243">
        <f t="shared" si="4"/>
        <v>2645.7688377099839</v>
      </c>
      <c r="N20" s="243">
        <f t="shared" si="1"/>
        <v>700</v>
      </c>
      <c r="O20" s="243">
        <f t="shared" si="2"/>
        <v>851.83059399399383</v>
      </c>
      <c r="P20" s="243">
        <f t="shared" si="3"/>
        <v>21503.650014602823</v>
      </c>
      <c r="Q20" s="244">
        <f t="shared" si="5"/>
        <v>25701.2494463068</v>
      </c>
    </row>
    <row r="21" spans="1:17" ht="25.5" customHeight="1">
      <c r="A21" s="19"/>
      <c r="B21" s="183" t="s">
        <v>36</v>
      </c>
      <c r="C21" s="249">
        <f>'[9]NAW8 - Average CoF - SSEH'!C21</f>
        <v>613.79021929591704</v>
      </c>
      <c r="D21" s="249">
        <f>'[9]NAW8 - Average CoF - SSEH'!D21</f>
        <v>700</v>
      </c>
      <c r="E21" s="249">
        <f>'[9]NAW8 - Average CoF - SSEH'!E21</f>
        <v>212.95764849849846</v>
      </c>
      <c r="F21" s="249">
        <f>'[9]NAW8 - Average CoF - SSEH'!F21</f>
        <v>3845.4132955129267</v>
      </c>
      <c r="G21" s="250">
        <f>'[9]NAW8 - Average CoF - SSEH'!G21</f>
        <v>5372.1611633073426</v>
      </c>
      <c r="K21" s="19"/>
      <c r="L21" s="183" t="s">
        <v>36</v>
      </c>
      <c r="M21" s="243">
        <f t="shared" si="4"/>
        <v>613.79021929591704</v>
      </c>
      <c r="N21" s="243">
        <f t="shared" si="1"/>
        <v>700</v>
      </c>
      <c r="O21" s="243">
        <f t="shared" si="2"/>
        <v>212.95764849849846</v>
      </c>
      <c r="P21" s="243">
        <f t="shared" si="3"/>
        <v>3845.4132955129267</v>
      </c>
      <c r="Q21" s="244">
        <f t="shared" si="5"/>
        <v>5372.1611633073426</v>
      </c>
    </row>
    <row r="22" spans="1:17" ht="25.5" customHeight="1">
      <c r="A22" s="19"/>
      <c r="B22" s="183" t="s">
        <v>37</v>
      </c>
      <c r="C22" s="249">
        <f>'[9]NAW8 - Average CoF - SSEH'!C22</f>
        <v>4295.0320867162682</v>
      </c>
      <c r="D22" s="249">
        <f>'[9]NAW8 - Average CoF - SSEH'!D22</f>
        <v>700</v>
      </c>
      <c r="E22" s="249">
        <f>'[9]NAW8 - Average CoF - SSEH'!E22</f>
        <v>0.22013101386246262</v>
      </c>
      <c r="F22" s="249">
        <f>'[9]NAW8 - Average CoF - SSEH'!F22</f>
        <v>9178.7465866863386</v>
      </c>
      <c r="G22" s="250">
        <f>'[9]NAW8 - Average CoF - SSEH'!G22</f>
        <v>14173.998804416469</v>
      </c>
      <c r="K22" s="19"/>
      <c r="L22" s="183" t="s">
        <v>37</v>
      </c>
      <c r="M22" s="243">
        <f t="shared" si="4"/>
        <v>4295.0320867162682</v>
      </c>
      <c r="N22" s="243">
        <f t="shared" si="1"/>
        <v>700</v>
      </c>
      <c r="O22" s="243">
        <f t="shared" si="2"/>
        <v>0.22013101386246262</v>
      </c>
      <c r="P22" s="243">
        <f t="shared" si="3"/>
        <v>9178.7465866863386</v>
      </c>
      <c r="Q22" s="244">
        <f t="shared" si="5"/>
        <v>14173.998804416469</v>
      </c>
    </row>
    <row r="23" spans="1:17" ht="25.5" customHeight="1">
      <c r="A23" s="19"/>
      <c r="B23" s="183" t="s">
        <v>38</v>
      </c>
      <c r="C23" s="249">
        <f>'[9]NAW8 - Average CoF - SSEH'!C23</f>
        <v>8797.0120486236265</v>
      </c>
      <c r="D23" s="249">
        <f>'[9]NAW8 - Average CoF - SSEH'!D23</f>
        <v>700</v>
      </c>
      <c r="E23" s="249">
        <f>'[9]NAW8 - Average CoF - SSEH'!E23</f>
        <v>0</v>
      </c>
      <c r="F23" s="249">
        <f>'[9]NAW8 - Average CoF - SSEH'!F23</f>
        <v>90779.066186308439</v>
      </c>
      <c r="G23" s="250">
        <f>'[9]NAW8 - Average CoF - SSEH'!G23</f>
        <v>100276.07823493207</v>
      </c>
      <c r="K23" s="19"/>
      <c r="L23" s="183" t="s">
        <v>38</v>
      </c>
      <c r="M23" s="243">
        <f t="shared" si="4"/>
        <v>8797.0120486236265</v>
      </c>
      <c r="N23" s="243">
        <f t="shared" si="1"/>
        <v>700</v>
      </c>
      <c r="O23" s="243" t="str">
        <f t="shared" si="2"/>
        <v/>
      </c>
      <c r="P23" s="243">
        <f t="shared" si="3"/>
        <v>90779.066186308439</v>
      </c>
      <c r="Q23" s="244">
        <f t="shared" si="5"/>
        <v>100276.07823493207</v>
      </c>
    </row>
    <row r="24" spans="1:17" ht="25.5" customHeight="1">
      <c r="A24" s="19"/>
      <c r="B24" s="183" t="s">
        <v>39</v>
      </c>
      <c r="C24" s="249">
        <f>'[9]NAW8 - Average CoF - SSEH'!C24</f>
        <v>2256.7154930613547</v>
      </c>
      <c r="D24" s="249">
        <f>'[9]NAW8 - Average CoF - SSEH'!D24</f>
        <v>23500</v>
      </c>
      <c r="E24" s="249">
        <f>'[9]NAW8 - Average CoF - SSEH'!E24</f>
        <v>0</v>
      </c>
      <c r="F24" s="249">
        <f>'[9]NAW8 - Average CoF - SSEH'!F24</f>
        <v>2212.8440667716095</v>
      </c>
      <c r="G24" s="250">
        <f>'[9]NAW8 - Average CoF - SSEH'!G24</f>
        <v>27969.559559832964</v>
      </c>
      <c r="K24" s="19"/>
      <c r="L24" s="183" t="s">
        <v>39</v>
      </c>
      <c r="M24" s="243">
        <f t="shared" si="4"/>
        <v>2256.7154930613547</v>
      </c>
      <c r="N24" s="243">
        <f t="shared" si="1"/>
        <v>23500</v>
      </c>
      <c r="O24" s="243" t="str">
        <f t="shared" si="2"/>
        <v/>
      </c>
      <c r="P24" s="243">
        <f t="shared" si="3"/>
        <v>2212.8440667716095</v>
      </c>
      <c r="Q24" s="244">
        <f t="shared" si="5"/>
        <v>27969.559559832964</v>
      </c>
    </row>
    <row r="25" spans="1:17" ht="25.5" customHeight="1">
      <c r="A25" s="19"/>
      <c r="B25" s="192" t="s">
        <v>33</v>
      </c>
      <c r="C25" s="249">
        <f>'[9]NAW8 - Average CoF - SSEH'!C25</f>
        <v>0</v>
      </c>
      <c r="D25" s="249">
        <f>'[9]NAW8 - Average CoF - SSEH'!D25</f>
        <v>0</v>
      </c>
      <c r="E25" s="249">
        <f>'[9]NAW8 - Average CoF - SSEH'!E25</f>
        <v>0</v>
      </c>
      <c r="F25" s="249">
        <f>'[9]NAW8 - Average CoF - SSEH'!F25</f>
        <v>0</v>
      </c>
      <c r="G25" s="250">
        <f>'[9]NAW8 - Average CoF - SSEH'!G25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SSEH'!C26</f>
        <v>0</v>
      </c>
      <c r="D26" s="249">
        <f>'[9]NAW8 - Average CoF - SSEH'!D26</f>
        <v>0</v>
      </c>
      <c r="E26" s="249">
        <f>'[9]NAW8 - Average CoF - SSEH'!E26</f>
        <v>0</v>
      </c>
      <c r="F26" s="249">
        <f>'[9]NAW8 - Average CoF - SSEH'!F26</f>
        <v>0</v>
      </c>
      <c r="G26" s="250">
        <f>'[9]NAW8 - Average CoF - SSEH'!G26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SSEH'!C27</f>
        <v>0</v>
      </c>
      <c r="D27" s="249">
        <f>'[9]NAW8 - Average CoF - SSEH'!D27</f>
        <v>0</v>
      </c>
      <c r="E27" s="249">
        <f>'[9]NAW8 - Average CoF - SSEH'!E27</f>
        <v>0</v>
      </c>
      <c r="F27" s="249">
        <f>'[9]NAW8 - Average CoF - SSEH'!F27</f>
        <v>0</v>
      </c>
      <c r="G27" s="250">
        <f>'[9]NAW8 - Average CoF - SSEH'!G27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SSEH'!C28</f>
        <v>0</v>
      </c>
      <c r="D28" s="249">
        <f>'[9]NAW8 - Average CoF - SSEH'!D28</f>
        <v>0</v>
      </c>
      <c r="E28" s="249">
        <f>'[9]NAW8 - Average CoF - SSEH'!E28</f>
        <v>0</v>
      </c>
      <c r="F28" s="249">
        <f>'[9]NAW8 - Average CoF - SSEH'!F28</f>
        <v>0</v>
      </c>
      <c r="G28" s="250">
        <f>'[9]NAW8 - Average CoF - SSEH'!G28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SSEH'!C29</f>
        <v>0</v>
      </c>
      <c r="D29" s="249">
        <f>'[9]NAW8 - Average CoF - SSEH'!D29</f>
        <v>0</v>
      </c>
      <c r="E29" s="249">
        <f>'[9]NAW8 - Average CoF - SSEH'!E29</f>
        <v>0</v>
      </c>
      <c r="F29" s="249">
        <f>'[9]NAW8 - Average CoF - SSEH'!F29</f>
        <v>0</v>
      </c>
      <c r="G29" s="250">
        <f>'[9]NAW8 - Average CoF - SSEH'!G29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SSEH'!C32</f>
        <v>1790.4664836912448</v>
      </c>
      <c r="D32" s="249">
        <f>'[9]NAW8 - Average CoF - SSEH'!D32</f>
        <v>23500</v>
      </c>
      <c r="E32" s="249">
        <f>'[9]NAW8 - Average CoF - SSEH'!E32</f>
        <v>5865.2409479892767</v>
      </c>
      <c r="F32" s="249">
        <f>'[9]NAW8 - Average CoF - SSEH'!F32</f>
        <v>50806.624411597004</v>
      </c>
      <c r="G32" s="250">
        <f>'[9]NAW8 - Average CoF - SSEH'!G32</f>
        <v>81962.331843277527</v>
      </c>
      <c r="K32" s="19"/>
      <c r="L32" s="183" t="s">
        <v>41</v>
      </c>
      <c r="M32" s="243">
        <f t="shared" si="4"/>
        <v>1790.4664836912448</v>
      </c>
      <c r="N32" s="243">
        <f t="shared" si="1"/>
        <v>23500</v>
      </c>
      <c r="O32" s="243">
        <f t="shared" si="2"/>
        <v>5865.2409479892767</v>
      </c>
      <c r="P32" s="243">
        <f t="shared" si="3"/>
        <v>50806.624411597004</v>
      </c>
      <c r="Q32" s="244">
        <f t="shared" si="5"/>
        <v>81962.331843277527</v>
      </c>
    </row>
    <row r="33" spans="1:17" ht="25.5" customHeight="1">
      <c r="A33" s="19"/>
      <c r="B33" s="183" t="s">
        <v>42</v>
      </c>
      <c r="C33" s="249">
        <f>'[9]NAW8 - Average CoF - SSEH'!C33</f>
        <v>2183.3260450987837</v>
      </c>
      <c r="D33" s="249">
        <f>'[9]NAW8 - Average CoF - SSEH'!D33</f>
        <v>23500</v>
      </c>
      <c r="E33" s="249">
        <f>'[9]NAW8 - Average CoF - SSEH'!E33</f>
        <v>50995.103863999997</v>
      </c>
      <c r="F33" s="249">
        <f>'[9]NAW8 - Average CoF - SSEH'!F33</f>
        <v>239604.72473760485</v>
      </c>
      <c r="G33" s="250">
        <f>'[9]NAW8 - Average CoF - SSEH'!G33</f>
        <v>316283.15464670362</v>
      </c>
      <c r="K33" s="19"/>
      <c r="L33" s="183" t="s">
        <v>42</v>
      </c>
      <c r="M33" s="243">
        <f t="shared" si="4"/>
        <v>2183.3260450987837</v>
      </c>
      <c r="N33" s="243">
        <f t="shared" si="1"/>
        <v>23500</v>
      </c>
      <c r="O33" s="243">
        <f t="shared" si="2"/>
        <v>50995.103863999997</v>
      </c>
      <c r="P33" s="243">
        <f t="shared" si="3"/>
        <v>239604.72473760485</v>
      </c>
      <c r="Q33" s="244">
        <f t="shared" si="5"/>
        <v>316283.15464670362</v>
      </c>
    </row>
    <row r="34" spans="1:17" ht="25.5" customHeight="1">
      <c r="A34" s="19"/>
      <c r="B34" s="183" t="s">
        <v>43</v>
      </c>
      <c r="C34" s="249">
        <f>'[9]NAW8 - Average CoF - SSEH'!C34</f>
        <v>4960.3957999502909</v>
      </c>
      <c r="D34" s="249">
        <f>'[9]NAW8 - Average CoF - SSEH'!D34</f>
        <v>700</v>
      </c>
      <c r="E34" s="249">
        <f>'[9]NAW8 - Average CoF - SSEH'!E34</f>
        <v>0</v>
      </c>
      <c r="F34" s="249">
        <f>'[9]NAW8 - Average CoF - SSEH'!F34</f>
        <v>143020</v>
      </c>
      <c r="G34" s="250">
        <f>'[9]NAW8 - Average CoF - SSEH'!G34</f>
        <v>148681</v>
      </c>
      <c r="K34" s="19"/>
      <c r="L34" s="183" t="s">
        <v>43</v>
      </c>
      <c r="M34" s="243">
        <f t="shared" si="4"/>
        <v>4960.3957999502909</v>
      </c>
      <c r="N34" s="243">
        <f t="shared" si="1"/>
        <v>700</v>
      </c>
      <c r="O34" s="243" t="str">
        <f t="shared" si="2"/>
        <v/>
      </c>
      <c r="P34" s="243">
        <f t="shared" si="3"/>
        <v>143020</v>
      </c>
      <c r="Q34" s="244">
        <f t="shared" si="5"/>
        <v>148681</v>
      </c>
    </row>
    <row r="35" spans="1:17" ht="25.5" customHeight="1">
      <c r="A35" s="19"/>
      <c r="B35" s="183" t="s">
        <v>44</v>
      </c>
      <c r="C35" s="249">
        <f>'[9]NAW8 - Average CoF - SSEH'!C35</f>
        <v>4960.3957999502909</v>
      </c>
      <c r="D35" s="249">
        <f>'[9]NAW8 - Average CoF - SSEH'!D35</f>
        <v>700</v>
      </c>
      <c r="E35" s="249">
        <f>'[9]NAW8 - Average CoF - SSEH'!E35</f>
        <v>10.3415</v>
      </c>
      <c r="F35" s="249">
        <f>'[9]NAW8 - Average CoF - SSEH'!F35</f>
        <v>143020</v>
      </c>
      <c r="G35" s="250">
        <f>'[9]NAW8 - Average CoF - SSEH'!G35</f>
        <v>148691</v>
      </c>
      <c r="K35" s="19"/>
      <c r="L35" s="183" t="s">
        <v>44</v>
      </c>
      <c r="M35" s="243">
        <f t="shared" si="4"/>
        <v>4960.3957999502909</v>
      </c>
      <c r="N35" s="243">
        <f t="shared" si="1"/>
        <v>700</v>
      </c>
      <c r="O35" s="243">
        <f t="shared" si="2"/>
        <v>10.3415</v>
      </c>
      <c r="P35" s="243">
        <f t="shared" si="3"/>
        <v>143020</v>
      </c>
      <c r="Q35" s="244">
        <f t="shared" si="5"/>
        <v>148691</v>
      </c>
    </row>
    <row r="36" spans="1:17" ht="25.5" customHeight="1">
      <c r="A36" s="19"/>
      <c r="B36" s="183" t="s">
        <v>45</v>
      </c>
      <c r="C36" s="249">
        <f>'[9]NAW8 - Average CoF - SSEH'!C36</f>
        <v>0</v>
      </c>
      <c r="D36" s="249">
        <f>'[9]NAW8 - Average CoF - SSEH'!D36</f>
        <v>0</v>
      </c>
      <c r="E36" s="249">
        <f>'[9]NAW8 - Average CoF - SSEH'!E36</f>
        <v>0</v>
      </c>
      <c r="F36" s="249">
        <f>'[9]NAW8 - Average CoF - SSEH'!F36</f>
        <v>0</v>
      </c>
      <c r="G36" s="250">
        <f>'[9]NAW8 - Average CoF - SSEH'!G36</f>
        <v>0</v>
      </c>
      <c r="K36" s="19"/>
      <c r="L36" s="183" t="s">
        <v>45</v>
      </c>
      <c r="M36" s="243" t="str">
        <f t="shared" si="4"/>
        <v/>
      </c>
      <c r="N36" s="243" t="str">
        <f t="shared" si="1"/>
        <v/>
      </c>
      <c r="O36" s="243" t="str">
        <f t="shared" si="2"/>
        <v/>
      </c>
      <c r="P36" s="243" t="str">
        <f t="shared" si="3"/>
        <v/>
      </c>
      <c r="Q36" s="244">
        <v>0</v>
      </c>
    </row>
    <row r="37" spans="1:17" ht="25.5" customHeight="1">
      <c r="A37" s="19"/>
      <c r="B37" s="183" t="s">
        <v>46</v>
      </c>
      <c r="C37" s="249">
        <f>'[9]NAW8 - Average CoF - SSEH'!C37</f>
        <v>0</v>
      </c>
      <c r="D37" s="249">
        <f>'[9]NAW8 - Average CoF - SSEH'!D37</f>
        <v>0</v>
      </c>
      <c r="E37" s="249">
        <f>'[9]NAW8 - Average CoF - SSEH'!E37</f>
        <v>0</v>
      </c>
      <c r="F37" s="249">
        <f>'[9]NAW8 - Average CoF - SSEH'!F37</f>
        <v>0</v>
      </c>
      <c r="G37" s="250">
        <f>'[9]NAW8 - Average CoF - SSEH'!G37</f>
        <v>0</v>
      </c>
      <c r="K37" s="19"/>
      <c r="L37" s="183" t="s">
        <v>46</v>
      </c>
      <c r="M37" s="243" t="str">
        <f t="shared" si="4"/>
        <v/>
      </c>
      <c r="N37" s="243" t="str">
        <f t="shared" si="1"/>
        <v/>
      </c>
      <c r="O37" s="243" t="str">
        <f t="shared" si="2"/>
        <v/>
      </c>
      <c r="P37" s="243" t="str">
        <f t="shared" si="3"/>
        <v/>
      </c>
      <c r="Q37" s="244">
        <v>0</v>
      </c>
    </row>
    <row r="38" spans="1:17" ht="25.5" customHeight="1">
      <c r="A38" s="19"/>
      <c r="B38" s="183" t="s">
        <v>47</v>
      </c>
      <c r="C38" s="249">
        <f>'[9]NAW8 - Average CoF - SSEH'!C38</f>
        <v>34806.155730161889</v>
      </c>
      <c r="D38" s="249">
        <f>'[9]NAW8 - Average CoF - SSEH'!D38</f>
        <v>23500</v>
      </c>
      <c r="E38" s="249">
        <f>'[9]NAW8 - Average CoF - SSEH'!E38</f>
        <v>0</v>
      </c>
      <c r="F38" s="249">
        <f>'[9]NAW8 - Average CoF - SSEH'!F38</f>
        <v>3908.9161529291123</v>
      </c>
      <c r="G38" s="250">
        <f>'[9]NAW8 - Average CoF - SSEH'!G38</f>
        <v>62215.071883091005</v>
      </c>
      <c r="K38" s="19"/>
      <c r="L38" s="183" t="s">
        <v>47</v>
      </c>
      <c r="M38" s="243">
        <f t="shared" si="4"/>
        <v>34806.155730161889</v>
      </c>
      <c r="N38" s="243">
        <f t="shared" si="1"/>
        <v>23500</v>
      </c>
      <c r="O38" s="243" t="str">
        <f t="shared" si="2"/>
        <v/>
      </c>
      <c r="P38" s="243">
        <f t="shared" si="3"/>
        <v>3908.9161529291123</v>
      </c>
      <c r="Q38" s="244">
        <f t="shared" si="5"/>
        <v>62215.071883091005</v>
      </c>
    </row>
    <row r="39" spans="1:17" ht="25.5" customHeight="1">
      <c r="A39" s="19"/>
      <c r="B39" s="183" t="s">
        <v>48</v>
      </c>
      <c r="C39" s="249">
        <f>'[9]NAW8 - Average CoF - SSEH'!C39</f>
        <v>66291.228680099477</v>
      </c>
      <c r="D39" s="249">
        <f>'[9]NAW8 - Average CoF - SSEH'!D39</f>
        <v>23500</v>
      </c>
      <c r="E39" s="249">
        <f>'[9]NAW8 - Average CoF - SSEH'!E39</f>
        <v>0</v>
      </c>
      <c r="F39" s="249">
        <f>'[9]NAW8 - Average CoF - SSEH'!F39</f>
        <v>4024.6033768274419</v>
      </c>
      <c r="G39" s="250">
        <f>'[9]NAW8 - Average CoF - SSEH'!G39</f>
        <v>93815.832056926913</v>
      </c>
      <c r="K39" s="19"/>
      <c r="L39" s="183" t="s">
        <v>48</v>
      </c>
      <c r="M39" s="243">
        <f t="shared" si="4"/>
        <v>66291.228680099477</v>
      </c>
      <c r="N39" s="243">
        <f t="shared" si="1"/>
        <v>23500</v>
      </c>
      <c r="O39" s="243" t="str">
        <f t="shared" si="2"/>
        <v/>
      </c>
      <c r="P39" s="243">
        <f t="shared" si="3"/>
        <v>4024.6033768274419</v>
      </c>
      <c r="Q39" s="244">
        <f t="shared" si="5"/>
        <v>93815.832056926913</v>
      </c>
    </row>
    <row r="40" spans="1:17" ht="25.5" customHeight="1">
      <c r="A40" s="19"/>
      <c r="B40" s="192" t="s">
        <v>33</v>
      </c>
      <c r="C40" s="255">
        <f>'[9]NAW8 - Average CoF - SSEH'!C40</f>
        <v>0</v>
      </c>
      <c r="D40" s="255">
        <f>'[9]NAW8 - Average CoF - SSEH'!D40</f>
        <v>0</v>
      </c>
      <c r="E40" s="255">
        <f>'[9]NAW8 - Average CoF - SSEH'!E40</f>
        <v>0</v>
      </c>
      <c r="F40" s="255">
        <f>'[9]NAW8 - Average CoF - SSEH'!F40</f>
        <v>0</v>
      </c>
      <c r="G40" s="256">
        <f>'[9]NAW8 - Average CoF - SSEH'!G40</f>
        <v>0</v>
      </c>
      <c r="K40" s="19"/>
      <c r="L40" s="192" t="s">
        <v>33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33</v>
      </c>
      <c r="C41" s="255">
        <f>'[9]NAW8 - Average CoF - SSEH'!C41</f>
        <v>0</v>
      </c>
      <c r="D41" s="255">
        <f>'[9]NAW8 - Average CoF - SSEH'!D41</f>
        <v>0</v>
      </c>
      <c r="E41" s="255">
        <f>'[9]NAW8 - Average CoF - SSEH'!E41</f>
        <v>0</v>
      </c>
      <c r="F41" s="255">
        <f>'[9]NAW8 - Average CoF - SSEH'!F41</f>
        <v>0</v>
      </c>
      <c r="G41" s="256">
        <f>'[9]NAW8 - Average CoF - SSEH'!G41</f>
        <v>0</v>
      </c>
      <c r="K41" s="19"/>
      <c r="L41" s="192" t="s">
        <v>33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33</v>
      </c>
      <c r="C42" s="255">
        <f>'[9]NAW8 - Average CoF - SSEH'!C42</f>
        <v>0</v>
      </c>
      <c r="D42" s="255">
        <f>'[9]NAW8 - Average CoF - SSEH'!D42</f>
        <v>0</v>
      </c>
      <c r="E42" s="255">
        <f>'[9]NAW8 - Average CoF - SSEH'!E42</f>
        <v>0</v>
      </c>
      <c r="F42" s="255">
        <f>'[9]NAW8 - Average CoF - SSEH'!F42</f>
        <v>0</v>
      </c>
      <c r="G42" s="256">
        <f>'[9]NAW8 - Average CoF - SSEH'!G42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SSEH'!C43</f>
        <v>0</v>
      </c>
      <c r="D43" s="255">
        <f>'[9]NAW8 - Average CoF - SSEH'!D43</f>
        <v>0</v>
      </c>
      <c r="E43" s="255">
        <f>'[9]NAW8 - Average CoF - SSEH'!E43</f>
        <v>0</v>
      </c>
      <c r="F43" s="255">
        <f>'[9]NAW8 - Average CoF - SSEH'!F43</f>
        <v>0</v>
      </c>
      <c r="G43" s="256">
        <f>'[9]NAW8 - Average CoF - SSEH'!G43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SSEH'!C44</f>
        <v>0</v>
      </c>
      <c r="D44" s="255">
        <f>'[9]NAW8 - Average CoF - SSEH'!D44</f>
        <v>0</v>
      </c>
      <c r="E44" s="255">
        <f>'[9]NAW8 - Average CoF - SSEH'!E44</f>
        <v>0</v>
      </c>
      <c r="F44" s="255">
        <f>'[9]NAW8 - Average CoF - SSEH'!F44</f>
        <v>0</v>
      </c>
      <c r="G44" s="256">
        <f>'[9]NAW8 - Average CoF - SSEH'!G44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55">
        <f>'[9]NAW8 - Average CoF - SSEH'!C47</f>
        <v>0</v>
      </c>
      <c r="D47" s="249">
        <f>'[9]NAW8 - Average CoF - SSEH'!D47</f>
        <v>0</v>
      </c>
      <c r="E47" s="249">
        <f>'[9]NAW8 - Average CoF - SSEH'!E47</f>
        <v>0</v>
      </c>
      <c r="F47" s="249">
        <f>'[9]NAW8 - Average CoF - SSEH'!F47</f>
        <v>0</v>
      </c>
      <c r="G47" s="250">
        <f>'[9]NAW8 - Average CoF - SSEH'!G47</f>
        <v>0</v>
      </c>
      <c r="K47" s="19"/>
      <c r="L47" s="183" t="s">
        <v>50</v>
      </c>
      <c r="M47" s="243" t="str">
        <f t="shared" si="4"/>
        <v/>
      </c>
      <c r="N47" s="243" t="str">
        <f t="shared" si="1"/>
        <v/>
      </c>
      <c r="O47" s="243" t="str">
        <f t="shared" si="2"/>
        <v/>
      </c>
      <c r="P47" s="243" t="str">
        <f t="shared" si="3"/>
        <v/>
      </c>
      <c r="Q47" s="244">
        <v>0</v>
      </c>
    </row>
    <row r="48" spans="1:17">
      <c r="B48" s="183" t="s">
        <v>51</v>
      </c>
      <c r="C48" s="249">
        <f>'[9]NAW8 - Average CoF - SSEH'!C48</f>
        <v>0</v>
      </c>
      <c r="D48" s="249">
        <f>'[9]NAW8 - Average CoF - SSEH'!D48</f>
        <v>0</v>
      </c>
      <c r="E48" s="249">
        <f>'[9]NAW8 - Average CoF - SSEH'!E48</f>
        <v>0</v>
      </c>
      <c r="F48" s="249">
        <f>'[9]NAW8 - Average CoF - SSEH'!F48</f>
        <v>0</v>
      </c>
      <c r="G48" s="250">
        <f>'[9]NAW8 - Average CoF - SSEH'!G48</f>
        <v>0</v>
      </c>
      <c r="K48" s="19"/>
      <c r="L48" s="183" t="s">
        <v>51</v>
      </c>
      <c r="M48" s="243" t="str">
        <f t="shared" si="4"/>
        <v/>
      </c>
      <c r="N48" s="243" t="str">
        <f t="shared" si="1"/>
        <v/>
      </c>
      <c r="O48" s="243" t="str">
        <f t="shared" si="2"/>
        <v/>
      </c>
      <c r="P48" s="243" t="str">
        <f t="shared" si="3"/>
        <v/>
      </c>
      <c r="Q48" s="244">
        <v>0</v>
      </c>
    </row>
    <row r="49" spans="2:17">
      <c r="B49" s="183" t="s">
        <v>52</v>
      </c>
      <c r="C49" s="249">
        <f>'[9]NAW8 - Average CoF - SSEH'!C49</f>
        <v>0</v>
      </c>
      <c r="D49" s="249">
        <f>'[9]NAW8 - Average CoF - SSEH'!D49</f>
        <v>0</v>
      </c>
      <c r="E49" s="249">
        <f>'[9]NAW8 - Average CoF - SSEH'!E49</f>
        <v>0</v>
      </c>
      <c r="F49" s="249">
        <f>'[9]NAW8 - Average CoF - SSEH'!F49</f>
        <v>0</v>
      </c>
      <c r="G49" s="250">
        <f>'[9]NAW8 - Average CoF - SSEH'!G49</f>
        <v>0</v>
      </c>
      <c r="K49" s="19"/>
      <c r="L49" s="183" t="s">
        <v>52</v>
      </c>
      <c r="M49" s="243" t="str">
        <f t="shared" si="4"/>
        <v/>
      </c>
      <c r="N49" s="243" t="str">
        <f t="shared" si="1"/>
        <v/>
      </c>
      <c r="O49" s="243" t="str">
        <f t="shared" si="2"/>
        <v/>
      </c>
      <c r="P49" s="243" t="str">
        <f t="shared" si="3"/>
        <v/>
      </c>
      <c r="Q49" s="244">
        <v>0</v>
      </c>
    </row>
    <row r="50" spans="2:17">
      <c r="B50" s="183" t="s">
        <v>53</v>
      </c>
      <c r="C50" s="249">
        <f>'[9]NAW8 - Average CoF - SSEH'!C50</f>
        <v>0</v>
      </c>
      <c r="D50" s="249">
        <f>'[9]NAW8 - Average CoF - SSEH'!D50</f>
        <v>0</v>
      </c>
      <c r="E50" s="249">
        <f>'[9]NAW8 - Average CoF - SSEH'!E50</f>
        <v>0</v>
      </c>
      <c r="F50" s="249">
        <f>'[9]NAW8 - Average CoF - SSEH'!F50</f>
        <v>0</v>
      </c>
      <c r="G50" s="250">
        <f>'[9]NAW8 - Average CoF - SSEH'!G50</f>
        <v>0</v>
      </c>
      <c r="K50" s="19"/>
      <c r="L50" s="183" t="s">
        <v>53</v>
      </c>
      <c r="M50" s="243" t="str">
        <f t="shared" si="4"/>
        <v/>
      </c>
      <c r="N50" s="243" t="str">
        <f t="shared" si="1"/>
        <v/>
      </c>
      <c r="O50" s="243" t="str">
        <f t="shared" si="2"/>
        <v/>
      </c>
      <c r="P50" s="243" t="str">
        <f t="shared" si="3"/>
        <v/>
      </c>
      <c r="Q50" s="244">
        <v>0</v>
      </c>
    </row>
    <row r="51" spans="2:17">
      <c r="B51" s="183" t="s">
        <v>54</v>
      </c>
      <c r="C51" s="249">
        <f>'[9]NAW8 - Average CoF - SSEH'!C51</f>
        <v>0</v>
      </c>
      <c r="D51" s="249">
        <f>'[9]NAW8 - Average CoF - SSEH'!D51</f>
        <v>0</v>
      </c>
      <c r="E51" s="249">
        <f>'[9]NAW8 - Average CoF - SSEH'!E51</f>
        <v>0</v>
      </c>
      <c r="F51" s="249">
        <f>'[9]NAW8 - Average CoF - SSEH'!F51</f>
        <v>0</v>
      </c>
      <c r="G51" s="250">
        <f>'[9]NAW8 - Average CoF - SSEH'!G51</f>
        <v>0</v>
      </c>
      <c r="K51" s="19"/>
      <c r="L51" s="183" t="s">
        <v>54</v>
      </c>
      <c r="M51" s="243" t="str">
        <f t="shared" si="4"/>
        <v/>
      </c>
      <c r="N51" s="243" t="str">
        <f t="shared" si="1"/>
        <v/>
      </c>
      <c r="O51" s="243" t="str">
        <f t="shared" si="2"/>
        <v/>
      </c>
      <c r="P51" s="243" t="str">
        <f t="shared" si="3"/>
        <v/>
      </c>
      <c r="Q51" s="244">
        <v>0</v>
      </c>
    </row>
    <row r="52" spans="2:17">
      <c r="B52" s="183" t="s">
        <v>55</v>
      </c>
      <c r="C52" s="249">
        <f>'[9]NAW8 - Average CoF - SSEH'!C52</f>
        <v>0</v>
      </c>
      <c r="D52" s="249">
        <f>'[9]NAW8 - Average CoF - SSEH'!D52</f>
        <v>0</v>
      </c>
      <c r="E52" s="249">
        <f>'[9]NAW8 - Average CoF - SSEH'!E52</f>
        <v>0</v>
      </c>
      <c r="F52" s="249">
        <f>'[9]NAW8 - Average CoF - SSEH'!F52</f>
        <v>0</v>
      </c>
      <c r="G52" s="250">
        <f>'[9]NAW8 - Average CoF - SSEH'!G52</f>
        <v>0</v>
      </c>
      <c r="K52" s="19"/>
      <c r="L52" s="183" t="s">
        <v>55</v>
      </c>
      <c r="M52" s="243" t="str">
        <f t="shared" si="4"/>
        <v/>
      </c>
      <c r="N52" s="243" t="str">
        <f t="shared" si="1"/>
        <v/>
      </c>
      <c r="O52" s="243" t="str">
        <f t="shared" si="2"/>
        <v/>
      </c>
      <c r="P52" s="243" t="str">
        <f t="shared" si="3"/>
        <v/>
      </c>
      <c r="Q52" s="244">
        <v>0</v>
      </c>
    </row>
    <row r="53" spans="2:17">
      <c r="B53" s="183" t="s">
        <v>56</v>
      </c>
      <c r="C53" s="249">
        <f>'[9]NAW8 - Average CoF - SSEH'!C53</f>
        <v>0</v>
      </c>
      <c r="D53" s="249">
        <f>'[9]NAW8 - Average CoF - SSEH'!D53</f>
        <v>0</v>
      </c>
      <c r="E53" s="249">
        <f>'[9]NAW8 - Average CoF - SSEH'!E53</f>
        <v>0</v>
      </c>
      <c r="F53" s="249">
        <f>'[9]NAW8 - Average CoF - SSEH'!F53</f>
        <v>0</v>
      </c>
      <c r="G53" s="250">
        <f>'[9]NAW8 - Average CoF - SSEH'!G53</f>
        <v>0</v>
      </c>
      <c r="K53" s="19"/>
      <c r="L53" s="183" t="s">
        <v>56</v>
      </c>
      <c r="M53" s="243" t="str">
        <f t="shared" si="4"/>
        <v/>
      </c>
      <c r="N53" s="243" t="str">
        <f t="shared" si="1"/>
        <v/>
      </c>
      <c r="O53" s="243" t="str">
        <f t="shared" si="2"/>
        <v/>
      </c>
      <c r="P53" s="243" t="str">
        <f t="shared" si="3"/>
        <v/>
      </c>
      <c r="Q53" s="244">
        <v>0</v>
      </c>
    </row>
    <row r="54" spans="2:17">
      <c r="B54" s="192" t="s">
        <v>33</v>
      </c>
      <c r="C54" s="255">
        <f>'[9]NAW8 - Average CoF - SSEH'!C54</f>
        <v>0</v>
      </c>
      <c r="D54" s="255">
        <f>'[9]NAW8 - Average CoF - SSEH'!D54</f>
        <v>0</v>
      </c>
      <c r="E54" s="255">
        <f>'[9]NAW8 - Average CoF - SSEH'!E54</f>
        <v>0</v>
      </c>
      <c r="F54" s="255">
        <f>'[9]NAW8 - Average CoF - SSEH'!F54</f>
        <v>0</v>
      </c>
      <c r="G54" s="256">
        <f>'[9]NAW8 - Average CoF - SSEH'!G54</f>
        <v>0</v>
      </c>
      <c r="K54" s="19"/>
      <c r="L54" s="192" t="s">
        <v>33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/>
    </row>
    <row r="55" spans="2:17">
      <c r="B55" s="192" t="s">
        <v>33</v>
      </c>
      <c r="C55" s="255">
        <f>'[9]NAW8 - Average CoF - SSEH'!C55</f>
        <v>0</v>
      </c>
      <c r="D55" s="255">
        <f>'[9]NAW8 - Average CoF - SSEH'!D55</f>
        <v>0</v>
      </c>
      <c r="E55" s="255">
        <f>'[9]NAW8 - Average CoF - SSEH'!E55</f>
        <v>0</v>
      </c>
      <c r="F55" s="255">
        <f>'[9]NAW8 - Average CoF - SSEH'!F55</f>
        <v>0</v>
      </c>
      <c r="G55" s="256">
        <f>'[9]NAW8 - Average CoF - SSEH'!G55</f>
        <v>0</v>
      </c>
      <c r="K55" s="19"/>
      <c r="L55" s="192" t="s">
        <v>33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/>
    </row>
    <row r="56" spans="2:17">
      <c r="B56" s="192" t="s">
        <v>33</v>
      </c>
      <c r="C56" s="255">
        <f>'[9]NAW8 - Average CoF - SSEH'!C56</f>
        <v>0</v>
      </c>
      <c r="D56" s="255">
        <f>'[9]NAW8 - Average CoF - SSEH'!D56</f>
        <v>0</v>
      </c>
      <c r="E56" s="255">
        <f>'[9]NAW8 - Average CoF - SSEH'!E56</f>
        <v>0</v>
      </c>
      <c r="F56" s="255">
        <f>'[9]NAW8 - Average CoF - SSEH'!F56</f>
        <v>0</v>
      </c>
      <c r="G56" s="256">
        <f>'[9]NAW8 - Average CoF - SSEH'!G56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/>
    </row>
    <row r="57" spans="2:17">
      <c r="B57" s="192" t="s">
        <v>33</v>
      </c>
      <c r="C57" s="255">
        <f>'[9]NAW8 - Average CoF - SSEH'!C57</f>
        <v>0</v>
      </c>
      <c r="D57" s="255">
        <f>'[9]NAW8 - Average CoF - SSEH'!D57</f>
        <v>0</v>
      </c>
      <c r="E57" s="255">
        <f>'[9]NAW8 - Average CoF - SSEH'!E57</f>
        <v>0</v>
      </c>
      <c r="F57" s="255">
        <f>'[9]NAW8 - Average CoF - SSEH'!F57</f>
        <v>0</v>
      </c>
      <c r="G57" s="256">
        <f>'[9]NAW8 - Average CoF - SSEH'!G57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SSEH'!C58</f>
        <v>0</v>
      </c>
      <c r="D58" s="249">
        <f>'[9]NAW8 - Average CoF - SSEH'!D58</f>
        <v>0</v>
      </c>
      <c r="E58" s="249">
        <f>'[9]NAW8 - Average CoF - SSEH'!E58</f>
        <v>0</v>
      </c>
      <c r="F58" s="249">
        <f>'[9]NAW8 - Average CoF - SSEH'!F58</f>
        <v>0</v>
      </c>
      <c r="G58" s="250">
        <f>'[9]NAW8 - Average CoF - SSEH'!G58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49">
        <f>'[9]NAW8 - Average CoF - SSEH'!C61</f>
        <v>4960.3957999502909</v>
      </c>
      <c r="D61" s="255">
        <f>'[9]NAW8 - Average CoF - SSEH'!D61</f>
        <v>700</v>
      </c>
      <c r="E61" s="255">
        <f>'[9]NAW8 - Average CoF - SSEH'!E61</f>
        <v>0</v>
      </c>
      <c r="F61" s="255">
        <f>'[9]NAW8 - Average CoF - SSEH'!F61</f>
        <v>592853</v>
      </c>
      <c r="G61" s="256">
        <f>'[9]NAW8 - Average CoF - SSEH'!G61</f>
        <v>598513.39579995035</v>
      </c>
      <c r="K61" s="19"/>
      <c r="L61" s="192" t="s">
        <v>58</v>
      </c>
      <c r="M61" s="245">
        <f t="shared" si="4"/>
        <v>4960.3957999502909</v>
      </c>
      <c r="N61" s="245">
        <f t="shared" si="1"/>
        <v>700</v>
      </c>
      <c r="O61" s="245" t="str">
        <f t="shared" si="2"/>
        <v/>
      </c>
      <c r="P61" s="245">
        <f t="shared" si="3"/>
        <v>592853</v>
      </c>
      <c r="Q61" s="246">
        <f t="shared" si="5"/>
        <v>598513.39579995035</v>
      </c>
    </row>
    <row r="62" spans="2:17">
      <c r="B62" s="192" t="s">
        <v>33</v>
      </c>
      <c r="C62" s="255">
        <f>'[9]NAW8 - Average CoF - SSEH'!C62</f>
        <v>0</v>
      </c>
      <c r="D62" s="255">
        <f>'[9]NAW8 - Average CoF - SSEH'!D62</f>
        <v>0</v>
      </c>
      <c r="E62" s="255">
        <f>'[9]NAW8 - Average CoF - SSEH'!E62</f>
        <v>0</v>
      </c>
      <c r="F62" s="255">
        <f>'[9]NAW8 - Average CoF - SSEH'!F62</f>
        <v>0</v>
      </c>
      <c r="G62" s="256">
        <f>'[9]NAW8 - Average CoF - SSEH'!G62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SSEH'!C63</f>
        <v>0</v>
      </c>
      <c r="D63" s="255">
        <f>'[9]NAW8 - Average CoF - SSEH'!D63</f>
        <v>0</v>
      </c>
      <c r="E63" s="255">
        <f>'[9]NAW8 - Average CoF - SSEH'!E63</f>
        <v>0</v>
      </c>
      <c r="F63" s="255">
        <f>'[9]NAW8 - Average CoF - SSEH'!F63</f>
        <v>0</v>
      </c>
      <c r="G63" s="256">
        <f>'[9]NAW8 - Average CoF - SSEH'!G63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SSEH'!C64</f>
        <v>0</v>
      </c>
      <c r="D64" s="255">
        <f>'[9]NAW8 - Average CoF - SSEH'!D64</f>
        <v>0</v>
      </c>
      <c r="E64" s="255">
        <f>'[9]NAW8 - Average CoF - SSEH'!E64</f>
        <v>0</v>
      </c>
      <c r="F64" s="255">
        <f>'[9]NAW8 - Average CoF - SSEH'!F64</f>
        <v>0</v>
      </c>
      <c r="G64" s="256">
        <f>'[9]NAW8 - Average CoF - SSEH'!G64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SSEH'!C65</f>
        <v>0</v>
      </c>
      <c r="D65" s="249">
        <f>'[9]NAW8 - Average CoF - SSEH'!D65</f>
        <v>0</v>
      </c>
      <c r="E65" s="249">
        <f>'[9]NAW8 - Average CoF - SSEH'!E65</f>
        <v>0</v>
      </c>
      <c r="F65" s="249">
        <f>'[9]NAW8 - Average CoF - SSEH'!F65</f>
        <v>0</v>
      </c>
      <c r="G65" s="250">
        <f>'[9]NAW8 - Average CoF - SSEH'!G65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280">
        <f>'[9]NAW8 - Average CoF - SSEH'!C66</f>
        <v>0</v>
      </c>
      <c r="D66" s="280">
        <f>'[9]NAW8 - Average CoF - SSEH'!D66</f>
        <v>0</v>
      </c>
      <c r="E66" s="280">
        <f>'[9]NAW8 - Average CoF - SSEH'!E66</f>
        <v>0</v>
      </c>
      <c r="F66" s="280">
        <f>'[9]NAW8 - Average CoF - SSEH'!F66</f>
        <v>0</v>
      </c>
      <c r="G66" s="281">
        <f>'[9]NAW8 - Average CoF - SSEH'!G66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topLeftCell="A33" zoomScale="90" zoomScaleNormal="90" workbookViewId="0">
      <selection activeCell="O39" sqref="O39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113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102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114</v>
      </c>
    </row>
    <row r="5" spans="1:19" ht="15" thickBot="1">
      <c r="A5" s="17"/>
    </row>
    <row r="6" spans="1:19" ht="12.75" customHeight="1">
      <c r="A6" s="19"/>
      <c r="B6" s="295" t="s">
        <v>0</v>
      </c>
      <c r="C6" s="303" t="s">
        <v>93</v>
      </c>
      <c r="D6" s="304"/>
      <c r="E6" s="304"/>
      <c r="F6" s="304"/>
      <c r="G6" s="304"/>
      <c r="H6" s="304"/>
      <c r="I6" s="304"/>
      <c r="J6" s="304"/>
      <c r="K6" s="304"/>
      <c r="L6" s="305"/>
      <c r="N6" s="298" t="s">
        <v>0</v>
      </c>
      <c r="O6" s="300" t="s">
        <v>61</v>
      </c>
      <c r="P6" s="295" t="s">
        <v>63</v>
      </c>
      <c r="Q6" s="295" t="s">
        <v>65</v>
      </c>
      <c r="R6" s="295" t="s">
        <v>67</v>
      </c>
      <c r="S6" s="295" t="s">
        <v>69</v>
      </c>
    </row>
    <row r="7" spans="1:19" ht="13.5" customHeight="1" thickBot="1">
      <c r="A7" s="19"/>
      <c r="B7" s="296"/>
      <c r="C7" s="306" t="s">
        <v>11</v>
      </c>
      <c r="D7" s="307"/>
      <c r="E7" s="308" t="s">
        <v>12</v>
      </c>
      <c r="F7" s="307"/>
      <c r="G7" s="308" t="s">
        <v>13</v>
      </c>
      <c r="H7" s="307"/>
      <c r="I7" s="309" t="s">
        <v>14</v>
      </c>
      <c r="J7" s="310"/>
      <c r="K7" s="309" t="s">
        <v>15</v>
      </c>
      <c r="L7" s="307"/>
      <c r="N7" s="299"/>
      <c r="O7" s="301"/>
      <c r="P7" s="296"/>
      <c r="Q7" s="296"/>
      <c r="R7" s="296"/>
      <c r="S7" s="296"/>
    </row>
    <row r="8" spans="1:19" ht="13.5" thickBot="1">
      <c r="A8" s="19"/>
      <c r="B8" s="297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299"/>
      <c r="O8" s="302"/>
      <c r="P8" s="297"/>
      <c r="Q8" s="297"/>
      <c r="R8" s="297"/>
      <c r="S8" s="297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SSEH'!C10</f>
        <v>0</v>
      </c>
      <c r="D10" s="222">
        <f>'[9]Probs. of Failure - SSEH'!D10</f>
        <v>0.05</v>
      </c>
      <c r="E10" s="221">
        <f>'[9]Probs. of Failure - SSEH'!E10</f>
        <v>0.05</v>
      </c>
      <c r="F10" s="222">
        <f>'[9]Probs. of Failure - SSEH'!F10</f>
        <v>0.1</v>
      </c>
      <c r="G10" s="221">
        <f>'[9]Probs. of Failure - SSEH'!G10</f>
        <v>0.1</v>
      </c>
      <c r="H10" s="222">
        <f>'[9]Probs. of Failure - SSEH'!H10</f>
        <v>0.25</v>
      </c>
      <c r="I10" s="221">
        <f>'[9]Probs. of Failure - SSEH'!I10</f>
        <v>0.25</v>
      </c>
      <c r="J10" s="222">
        <f>'[9]Probs. of Failure - SSEH'!J10</f>
        <v>0.5</v>
      </c>
      <c r="K10" s="240">
        <f>'[9]Probs. of Failure - SSEH'!K10</f>
        <v>0.5</v>
      </c>
      <c r="L10" s="241">
        <f>'[9]Probs. of Failure - SSEH'!L10</f>
        <v>1</v>
      </c>
      <c r="N10" s="183" t="s">
        <v>24</v>
      </c>
      <c r="O10" s="270">
        <f>AVERAGE(C10:D10)</f>
        <v>2.5000000000000001E-2</v>
      </c>
      <c r="P10" s="270">
        <f>AVERAGE(E10:F10)</f>
        <v>7.5000000000000011E-2</v>
      </c>
      <c r="Q10" s="270">
        <f>AVERAGE(G10:H10)</f>
        <v>0.17499999999999999</v>
      </c>
      <c r="R10" s="270">
        <f>AVERAGE(I10:J10)</f>
        <v>0.375</v>
      </c>
      <c r="S10" s="270">
        <f>AVERAGE(K10:L10)</f>
        <v>0.75</v>
      </c>
    </row>
    <row r="11" spans="1:19">
      <c r="A11" s="19"/>
      <c r="B11" s="220" t="s">
        <v>31</v>
      </c>
      <c r="C11" s="221">
        <f>'[9]Probs. of Failure - SSEH'!C11</f>
        <v>0</v>
      </c>
      <c r="D11" s="222">
        <f>'[9]Probs. of Failure - SSEH'!D11</f>
        <v>0.05</v>
      </c>
      <c r="E11" s="221">
        <f>'[9]Probs. of Failure - SSEH'!E11</f>
        <v>0.05</v>
      </c>
      <c r="F11" s="222">
        <f>'[9]Probs. of Failure - SSEH'!F11</f>
        <v>0.1</v>
      </c>
      <c r="G11" s="221">
        <f>'[9]Probs. of Failure - SSEH'!G11</f>
        <v>0.1</v>
      </c>
      <c r="H11" s="222">
        <f>'[9]Probs. of Failure - SSEH'!H11</f>
        <v>0.25</v>
      </c>
      <c r="I11" s="221">
        <f>'[9]Probs. of Failure - SSEH'!I11</f>
        <v>0.25</v>
      </c>
      <c r="J11" s="222">
        <f>'[9]Probs. of Failure - SSEH'!J11</f>
        <v>0.5</v>
      </c>
      <c r="K11" s="221">
        <f>'[9]Probs. of Failure - SSEH'!K11</f>
        <v>0.5</v>
      </c>
      <c r="L11" s="222">
        <f>'[9]Probs. of Failure - SSEH'!L11</f>
        <v>1</v>
      </c>
      <c r="N11" s="183" t="s">
        <v>31</v>
      </c>
      <c r="O11" s="270">
        <f t="shared" ref="O11:O15" si="0">AVERAGE(C11:D11)</f>
        <v>2.5000000000000001E-2</v>
      </c>
      <c r="P11" s="270">
        <f t="shared" ref="P11:P15" si="1">AVERAGE(E11:F11)</f>
        <v>7.5000000000000011E-2</v>
      </c>
      <c r="Q11" s="270">
        <f t="shared" ref="Q11:Q15" si="2">AVERAGE(G11:H11)</f>
        <v>0.17499999999999999</v>
      </c>
      <c r="R11" s="270">
        <f t="shared" ref="R11:R15" si="3">AVERAGE(I11:J11)</f>
        <v>0.375</v>
      </c>
      <c r="S11" s="270">
        <f t="shared" ref="S11:S15" si="4">AVERAGE(K11:L11)</f>
        <v>0.75</v>
      </c>
    </row>
    <row r="12" spans="1:19">
      <c r="A12" s="19"/>
      <c r="B12" s="55" t="s">
        <v>32</v>
      </c>
      <c r="C12" s="221">
        <f>'[9]Probs. of Failure - SSEH'!C12</f>
        <v>0</v>
      </c>
      <c r="D12" s="222">
        <f>'[9]Probs. of Failure - SSEH'!D12</f>
        <v>0.05</v>
      </c>
      <c r="E12" s="221">
        <f>'[9]Probs. of Failure - SSEH'!E12</f>
        <v>0.05</v>
      </c>
      <c r="F12" s="222">
        <f>'[9]Probs. of Failure - SSEH'!F12</f>
        <v>0.1</v>
      </c>
      <c r="G12" s="221">
        <f>'[9]Probs. of Failure - SSEH'!G12</f>
        <v>0.1</v>
      </c>
      <c r="H12" s="222">
        <f>'[9]Probs. of Failure - SSEH'!H12</f>
        <v>0.25</v>
      </c>
      <c r="I12" s="221">
        <f>'[9]Probs. of Failure - SSEH'!I12</f>
        <v>0.25</v>
      </c>
      <c r="J12" s="222">
        <f>'[9]Probs. of Failure - SSEH'!J12</f>
        <v>0.5</v>
      </c>
      <c r="K12" s="221">
        <f>'[9]Probs. of Failure - SSEH'!K12</f>
        <v>0.5</v>
      </c>
      <c r="L12" s="222">
        <f>'[9]Probs. of Failure - SSEH'!L12</f>
        <v>1</v>
      </c>
      <c r="N12" s="183" t="s">
        <v>32</v>
      </c>
      <c r="O12" s="270">
        <f t="shared" si="0"/>
        <v>2.5000000000000001E-2</v>
      </c>
      <c r="P12" s="270">
        <f t="shared" si="1"/>
        <v>7.5000000000000011E-2</v>
      </c>
      <c r="Q12" s="270">
        <f t="shared" si="2"/>
        <v>0.17499999999999999</v>
      </c>
      <c r="R12" s="270">
        <f t="shared" si="3"/>
        <v>0.375</v>
      </c>
      <c r="S12" s="270">
        <f t="shared" si="4"/>
        <v>0.75</v>
      </c>
    </row>
    <row r="13" spans="1:19">
      <c r="A13" s="19"/>
      <c r="B13" s="70" t="s">
        <v>33</v>
      </c>
      <c r="C13" s="221">
        <f>'[9]Probs. of Failure - SSEH'!C13</f>
        <v>0</v>
      </c>
      <c r="D13" s="222">
        <f>'[9]Probs. of Failure - SSEH'!D13</f>
        <v>0</v>
      </c>
      <c r="E13" s="221">
        <f>'[9]Probs. of Failure - SSEH'!E13</f>
        <v>0</v>
      </c>
      <c r="F13" s="222">
        <f>'[9]Probs. of Failure - SSEH'!F13</f>
        <v>0</v>
      </c>
      <c r="G13" s="221">
        <f>'[9]Probs. of Failure - SSEH'!G13</f>
        <v>0</v>
      </c>
      <c r="H13" s="222">
        <f>'[9]Probs. of Failure - SSEH'!H13</f>
        <v>0</v>
      </c>
      <c r="I13" s="221">
        <f>'[9]Probs. of Failure - SSEH'!I13</f>
        <v>0</v>
      </c>
      <c r="J13" s="222">
        <f>'[9]Probs. of Failure - SSEH'!J13</f>
        <v>0</v>
      </c>
      <c r="K13" s="221">
        <f>'[9]Probs. of Failure - SSEH'!K13</f>
        <v>0</v>
      </c>
      <c r="L13" s="222">
        <f>'[9]Probs. of Failure - SSEH'!L13</f>
        <v>0</v>
      </c>
      <c r="N13" s="192" t="s">
        <v>81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33</v>
      </c>
      <c r="C14" s="221">
        <f>'[9]Probs. of Failure - SSEH'!C14</f>
        <v>0</v>
      </c>
      <c r="D14" s="222">
        <f>'[9]Probs. of Failure - SSEH'!D14</f>
        <v>0</v>
      </c>
      <c r="E14" s="221">
        <f>'[9]Probs. of Failure - SSEH'!E14</f>
        <v>0</v>
      </c>
      <c r="F14" s="222">
        <f>'[9]Probs. of Failure - SSEH'!F14</f>
        <v>0</v>
      </c>
      <c r="G14" s="221">
        <f>'[9]Probs. of Failure - SSEH'!G14</f>
        <v>0</v>
      </c>
      <c r="H14" s="222">
        <f>'[9]Probs. of Failure - SSEH'!H14</f>
        <v>0</v>
      </c>
      <c r="I14" s="221">
        <f>'[9]Probs. of Failure - SSEH'!I14</f>
        <v>0</v>
      </c>
      <c r="J14" s="222">
        <f>'[9]Probs. of Failure - SSEH'!J14</f>
        <v>0</v>
      </c>
      <c r="K14" s="221">
        <f>'[9]Probs. of Failure - SSEH'!K14</f>
        <v>0</v>
      </c>
      <c r="L14" s="222">
        <f>'[9]Probs. of Failure - SSEH'!L14</f>
        <v>0</v>
      </c>
      <c r="N14" s="192" t="s">
        <v>82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33</v>
      </c>
      <c r="C15" s="221">
        <f>'[9]Probs. of Failure - SSEH'!C15</f>
        <v>0</v>
      </c>
      <c r="D15" s="222">
        <f>'[9]Probs. of Failure - SSEH'!D15</f>
        <v>0</v>
      </c>
      <c r="E15" s="221">
        <f>'[9]Probs. of Failure - SSEH'!E15</f>
        <v>0</v>
      </c>
      <c r="F15" s="222">
        <f>'[9]Probs. of Failure - SSEH'!F15</f>
        <v>0</v>
      </c>
      <c r="G15" s="221">
        <f>'[9]Probs. of Failure - SSEH'!G15</f>
        <v>0</v>
      </c>
      <c r="H15" s="222">
        <f>'[9]Probs. of Failure - SSEH'!H15</f>
        <v>0</v>
      </c>
      <c r="I15" s="221">
        <f>'[9]Probs. of Failure - SSEH'!I15</f>
        <v>0</v>
      </c>
      <c r="J15" s="222">
        <f>'[9]Probs. of Failure - SSEH'!J15</f>
        <v>0</v>
      </c>
      <c r="K15" s="221">
        <f>'[9]Probs. of Failure - SSEH'!K15</f>
        <v>0</v>
      </c>
      <c r="L15" s="222">
        <f>'[9]Probs. of Failure - SSEH'!L15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33</v>
      </c>
      <c r="C16" s="221">
        <f>'[9]Probs. of Failure - SSEH'!C16</f>
        <v>0</v>
      </c>
      <c r="D16" s="222">
        <f>'[9]Probs. of Failure - SSEH'!D16</f>
        <v>0</v>
      </c>
      <c r="E16" s="221">
        <f>'[9]Probs. of Failure - SSEH'!E16</f>
        <v>0</v>
      </c>
      <c r="F16" s="222">
        <f>'[9]Probs. of Failure - SSEH'!F16</f>
        <v>0</v>
      </c>
      <c r="G16" s="221">
        <f>'[9]Probs. of Failure - SSEH'!G16</f>
        <v>0</v>
      </c>
      <c r="H16" s="222">
        <f>'[9]Probs. of Failure - SSEH'!H16</f>
        <v>0</v>
      </c>
      <c r="I16" s="221">
        <f>'[9]Probs. of Failure - SSEH'!I16</f>
        <v>0</v>
      </c>
      <c r="J16" s="222">
        <f>'[9]Probs. of Failure - SSEH'!J16</f>
        <v>0</v>
      </c>
      <c r="K16" s="221">
        <f>'[9]Probs. of Failure - SSEH'!K16</f>
        <v>0</v>
      </c>
      <c r="L16" s="222">
        <f>'[9]Probs. of Failure - SSEH'!L16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33</v>
      </c>
      <c r="C17" s="221">
        <f>'[9]Probs. of Failure - SSEH'!C17</f>
        <v>0</v>
      </c>
      <c r="D17" s="222">
        <f>'[9]Probs. of Failure - SSEH'!D17</f>
        <v>0</v>
      </c>
      <c r="E17" s="221">
        <f>'[9]Probs. of Failure - SSEH'!E17</f>
        <v>0</v>
      </c>
      <c r="F17" s="222">
        <f>'[9]Probs. of Failure - SSEH'!F17</f>
        <v>0</v>
      </c>
      <c r="G17" s="221">
        <f>'[9]Probs. of Failure - SSEH'!G17</f>
        <v>0</v>
      </c>
      <c r="H17" s="222">
        <f>'[9]Probs. of Failure - SSEH'!H17</f>
        <v>0</v>
      </c>
      <c r="I17" s="221">
        <f>'[9]Probs. of Failure - SSEH'!I17</f>
        <v>0</v>
      </c>
      <c r="J17" s="222">
        <f>'[9]Probs. of Failure - SSEH'!J17</f>
        <v>0</v>
      </c>
      <c r="K17" s="221">
        <f>'[9]Probs. of Failure - SSEH'!K17</f>
        <v>0</v>
      </c>
      <c r="L17" s="222">
        <f>'[9]Probs. of Failure - SSEH'!L17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SSEH'!C20</f>
        <v>0</v>
      </c>
      <c r="D20" s="222">
        <f>'[9]Probs. of Failure - SSEH'!D20</f>
        <v>0.05</v>
      </c>
      <c r="E20" s="221">
        <f>'[9]Probs. of Failure - SSEH'!E20</f>
        <v>0.05</v>
      </c>
      <c r="F20" s="222">
        <f>'[9]Probs. of Failure - SSEH'!F20</f>
        <v>0.1</v>
      </c>
      <c r="G20" s="221">
        <f>'[9]Probs. of Failure - SSEH'!G20</f>
        <v>0.1</v>
      </c>
      <c r="H20" s="222">
        <f>'[9]Probs. of Failure - SSEH'!H20</f>
        <v>0.25</v>
      </c>
      <c r="I20" s="221">
        <f>'[9]Probs. of Failure - SSEH'!I20</f>
        <v>0.25</v>
      </c>
      <c r="J20" s="222">
        <f>'[9]Probs. of Failure - SSEH'!J20</f>
        <v>0.5</v>
      </c>
      <c r="K20" s="221">
        <f>'[9]Probs. of Failure - SSEH'!K20</f>
        <v>0.5</v>
      </c>
      <c r="L20" s="222">
        <f>'[9]Probs. of Failure - SSEH'!L20</f>
        <v>1</v>
      </c>
      <c r="N20" s="183" t="s">
        <v>35</v>
      </c>
      <c r="O20" s="270">
        <f t="shared" si="5"/>
        <v>2.5000000000000001E-2</v>
      </c>
      <c r="P20" s="270">
        <f t="shared" si="6"/>
        <v>7.5000000000000011E-2</v>
      </c>
      <c r="Q20" s="270">
        <f t="shared" si="7"/>
        <v>0.17499999999999999</v>
      </c>
      <c r="R20" s="270">
        <f t="shared" si="8"/>
        <v>0.375</v>
      </c>
      <c r="S20" s="270">
        <f t="shared" si="9"/>
        <v>0.75</v>
      </c>
    </row>
    <row r="21" spans="1:19">
      <c r="A21" s="19"/>
      <c r="B21" s="220" t="s">
        <v>36</v>
      </c>
      <c r="C21" s="221">
        <f>'[9]Probs. of Failure - SSEH'!C21</f>
        <v>0</v>
      </c>
      <c r="D21" s="222">
        <f>'[9]Probs. of Failure - SSEH'!D21</f>
        <v>0.05</v>
      </c>
      <c r="E21" s="221">
        <f>'[9]Probs. of Failure - SSEH'!E21</f>
        <v>0.05</v>
      </c>
      <c r="F21" s="222">
        <f>'[9]Probs. of Failure - SSEH'!F21</f>
        <v>0.1</v>
      </c>
      <c r="G21" s="221">
        <f>'[9]Probs. of Failure - SSEH'!G21</f>
        <v>0.1</v>
      </c>
      <c r="H21" s="222">
        <f>'[9]Probs. of Failure - SSEH'!H21</f>
        <v>0.25</v>
      </c>
      <c r="I21" s="221">
        <f>'[9]Probs. of Failure - SSEH'!I21</f>
        <v>0.25</v>
      </c>
      <c r="J21" s="222">
        <f>'[9]Probs. of Failure - SSEH'!J21</f>
        <v>0.5</v>
      </c>
      <c r="K21" s="221">
        <f>'[9]Probs. of Failure - SSEH'!K21</f>
        <v>0.5</v>
      </c>
      <c r="L21" s="222">
        <f>'[9]Probs. of Failure - SSEH'!L21</f>
        <v>1</v>
      </c>
      <c r="N21" s="183" t="s">
        <v>36</v>
      </c>
      <c r="O21" s="270">
        <f t="shared" si="5"/>
        <v>2.5000000000000001E-2</v>
      </c>
      <c r="P21" s="270">
        <f t="shared" si="6"/>
        <v>7.5000000000000011E-2</v>
      </c>
      <c r="Q21" s="270">
        <f t="shared" si="7"/>
        <v>0.17499999999999999</v>
      </c>
      <c r="R21" s="270">
        <f t="shared" si="8"/>
        <v>0.375</v>
      </c>
      <c r="S21" s="270">
        <f t="shared" si="9"/>
        <v>0.75</v>
      </c>
    </row>
    <row r="22" spans="1:19">
      <c r="A22" s="19"/>
      <c r="B22" s="220" t="s">
        <v>37</v>
      </c>
      <c r="C22" s="221">
        <f>'[9]Probs. of Failure - SSEH'!C22</f>
        <v>0</v>
      </c>
      <c r="D22" s="222">
        <f>'[9]Probs. of Failure - SSEH'!D22</f>
        <v>0.05</v>
      </c>
      <c r="E22" s="221">
        <f>'[9]Probs. of Failure - SSEH'!E22</f>
        <v>0.05</v>
      </c>
      <c r="F22" s="222">
        <f>'[9]Probs. of Failure - SSEH'!F22</f>
        <v>0.1</v>
      </c>
      <c r="G22" s="221">
        <f>'[9]Probs. of Failure - SSEH'!G22</f>
        <v>0.1</v>
      </c>
      <c r="H22" s="222">
        <f>'[9]Probs. of Failure - SSEH'!H22</f>
        <v>0.25</v>
      </c>
      <c r="I22" s="221">
        <f>'[9]Probs. of Failure - SSEH'!I22</f>
        <v>0.25</v>
      </c>
      <c r="J22" s="222">
        <f>'[9]Probs. of Failure - SSEH'!J22</f>
        <v>0.5</v>
      </c>
      <c r="K22" s="221">
        <f>'[9]Probs. of Failure - SSEH'!K22</f>
        <v>0.5</v>
      </c>
      <c r="L22" s="222">
        <f>'[9]Probs. of Failure - SSEH'!L22</f>
        <v>1</v>
      </c>
      <c r="N22" s="183" t="s">
        <v>37</v>
      </c>
      <c r="O22" s="270">
        <f t="shared" si="5"/>
        <v>2.5000000000000001E-2</v>
      </c>
      <c r="P22" s="270">
        <f t="shared" si="6"/>
        <v>7.5000000000000011E-2</v>
      </c>
      <c r="Q22" s="270">
        <f t="shared" si="7"/>
        <v>0.17499999999999999</v>
      </c>
      <c r="R22" s="270">
        <f t="shared" si="8"/>
        <v>0.375</v>
      </c>
      <c r="S22" s="270">
        <f t="shared" si="9"/>
        <v>0.75</v>
      </c>
    </row>
    <row r="23" spans="1:19">
      <c r="A23" s="19"/>
      <c r="B23" s="220" t="s">
        <v>38</v>
      </c>
      <c r="C23" s="221">
        <f>'[9]Probs. of Failure - SSEH'!C23</f>
        <v>0</v>
      </c>
      <c r="D23" s="222">
        <f>'[9]Probs. of Failure - SSEH'!D23</f>
        <v>0.05</v>
      </c>
      <c r="E23" s="221">
        <f>'[9]Probs. of Failure - SSEH'!E23</f>
        <v>0.05</v>
      </c>
      <c r="F23" s="222">
        <f>'[9]Probs. of Failure - SSEH'!F23</f>
        <v>0.1</v>
      </c>
      <c r="G23" s="221">
        <f>'[9]Probs. of Failure - SSEH'!G23</f>
        <v>0.1</v>
      </c>
      <c r="H23" s="222">
        <f>'[9]Probs. of Failure - SSEH'!H23</f>
        <v>0.25</v>
      </c>
      <c r="I23" s="221">
        <f>'[9]Probs. of Failure - SSEH'!I23</f>
        <v>0.25</v>
      </c>
      <c r="J23" s="222">
        <f>'[9]Probs. of Failure - SSEH'!J23</f>
        <v>0.5</v>
      </c>
      <c r="K23" s="221">
        <f>'[9]Probs. of Failure - SSEH'!K23</f>
        <v>0.5</v>
      </c>
      <c r="L23" s="222">
        <f>'[9]Probs. of Failure - SSEH'!L23</f>
        <v>1</v>
      </c>
      <c r="N23" s="183" t="s">
        <v>38</v>
      </c>
      <c r="O23" s="270">
        <f t="shared" si="5"/>
        <v>2.5000000000000001E-2</v>
      </c>
      <c r="P23" s="270">
        <f t="shared" si="6"/>
        <v>7.5000000000000011E-2</v>
      </c>
      <c r="Q23" s="270">
        <f t="shared" si="7"/>
        <v>0.17499999999999999</v>
      </c>
      <c r="R23" s="270">
        <f t="shared" si="8"/>
        <v>0.375</v>
      </c>
      <c r="S23" s="270">
        <f t="shared" si="9"/>
        <v>0.75</v>
      </c>
    </row>
    <row r="24" spans="1:19">
      <c r="A24" s="19"/>
      <c r="B24" s="220" t="s">
        <v>39</v>
      </c>
      <c r="C24" s="221">
        <f>'[9]Probs. of Failure - SSEH'!C24</f>
        <v>0</v>
      </c>
      <c r="D24" s="222">
        <f>'[9]Probs. of Failure - SSEH'!D24</f>
        <v>0.05</v>
      </c>
      <c r="E24" s="221">
        <f>'[9]Probs. of Failure - SSEH'!E24</f>
        <v>0.05</v>
      </c>
      <c r="F24" s="222">
        <f>'[9]Probs. of Failure - SSEH'!F24</f>
        <v>0.1</v>
      </c>
      <c r="G24" s="221">
        <f>'[9]Probs. of Failure - SSEH'!G24</f>
        <v>0.1</v>
      </c>
      <c r="H24" s="222">
        <f>'[9]Probs. of Failure - SSEH'!H24</f>
        <v>0.25</v>
      </c>
      <c r="I24" s="221">
        <f>'[9]Probs. of Failure - SSEH'!I24</f>
        <v>0.25</v>
      </c>
      <c r="J24" s="222">
        <f>'[9]Probs. of Failure - SSEH'!J24</f>
        <v>0.5</v>
      </c>
      <c r="K24" s="221">
        <f>'[9]Probs. of Failure - SSEH'!K24</f>
        <v>0.5</v>
      </c>
      <c r="L24" s="222">
        <f>'[9]Probs. of Failure - SSEH'!L24</f>
        <v>1</v>
      </c>
      <c r="N24" s="183" t="s">
        <v>39</v>
      </c>
      <c r="O24" s="270">
        <f t="shared" si="5"/>
        <v>2.5000000000000001E-2</v>
      </c>
      <c r="P24" s="270">
        <f t="shared" si="6"/>
        <v>7.5000000000000011E-2</v>
      </c>
      <c r="Q24" s="270">
        <f t="shared" si="7"/>
        <v>0.17499999999999999</v>
      </c>
      <c r="R24" s="270">
        <f t="shared" si="8"/>
        <v>0.375</v>
      </c>
      <c r="S24" s="270">
        <f t="shared" si="9"/>
        <v>0.75</v>
      </c>
    </row>
    <row r="25" spans="1:19">
      <c r="A25" s="19"/>
      <c r="B25" s="70" t="s">
        <v>33</v>
      </c>
      <c r="C25" s="221">
        <f>'[9]Probs. of Failure - SSEH'!C25</f>
        <v>0</v>
      </c>
      <c r="D25" s="222">
        <f>'[9]Probs. of Failure - SSEH'!D25</f>
        <v>0</v>
      </c>
      <c r="E25" s="221">
        <f>'[9]Probs. of Failure - SSEH'!E25</f>
        <v>0</v>
      </c>
      <c r="F25" s="222">
        <f>'[9]Probs. of Failure - SSEH'!F25</f>
        <v>0</v>
      </c>
      <c r="G25" s="221">
        <f>'[9]Probs. of Failure - SSEH'!G25</f>
        <v>0</v>
      </c>
      <c r="H25" s="222">
        <f>'[9]Probs. of Failure - SSEH'!H25</f>
        <v>0</v>
      </c>
      <c r="I25" s="221">
        <f>'[9]Probs. of Failure - SSEH'!I25</f>
        <v>0</v>
      </c>
      <c r="J25" s="222">
        <f>'[9]Probs. of Failure - SSEH'!J25</f>
        <v>0</v>
      </c>
      <c r="K25" s="221">
        <f>'[9]Probs. of Failure - SSEH'!K25</f>
        <v>0</v>
      </c>
      <c r="L25" s="222">
        <f>'[9]Probs. of Failure - SSEH'!L25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33</v>
      </c>
      <c r="C26" s="221">
        <f>'[9]Probs. of Failure - SSEH'!C26</f>
        <v>0</v>
      </c>
      <c r="D26" s="222">
        <f>'[9]Probs. of Failure - SSEH'!D26</f>
        <v>0</v>
      </c>
      <c r="E26" s="221">
        <f>'[9]Probs. of Failure - SSEH'!E26</f>
        <v>0</v>
      </c>
      <c r="F26" s="222">
        <f>'[9]Probs. of Failure - SSEH'!F26</f>
        <v>0</v>
      </c>
      <c r="G26" s="221">
        <f>'[9]Probs. of Failure - SSEH'!G26</f>
        <v>0</v>
      </c>
      <c r="H26" s="222">
        <f>'[9]Probs. of Failure - SSEH'!H26</f>
        <v>0</v>
      </c>
      <c r="I26" s="221">
        <f>'[9]Probs. of Failure - SSEH'!I26</f>
        <v>0</v>
      </c>
      <c r="J26" s="222">
        <f>'[9]Probs. of Failure - SSEH'!J26</f>
        <v>0</v>
      </c>
      <c r="K26" s="221">
        <f>'[9]Probs. of Failure - SSEH'!K26</f>
        <v>0</v>
      </c>
      <c r="L26" s="222">
        <f>'[9]Probs. of Failure - SSEH'!L26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33</v>
      </c>
      <c r="C27" s="221">
        <f>'[9]Probs. of Failure - SSEH'!C27</f>
        <v>0</v>
      </c>
      <c r="D27" s="222">
        <f>'[9]Probs. of Failure - SSEH'!D27</f>
        <v>0</v>
      </c>
      <c r="E27" s="221">
        <f>'[9]Probs. of Failure - SSEH'!E27</f>
        <v>0</v>
      </c>
      <c r="F27" s="222">
        <f>'[9]Probs. of Failure - SSEH'!F27</f>
        <v>0</v>
      </c>
      <c r="G27" s="221">
        <f>'[9]Probs. of Failure - SSEH'!G27</f>
        <v>0</v>
      </c>
      <c r="H27" s="222">
        <f>'[9]Probs. of Failure - SSEH'!H27</f>
        <v>0</v>
      </c>
      <c r="I27" s="221">
        <f>'[9]Probs. of Failure - SSEH'!I27</f>
        <v>0</v>
      </c>
      <c r="J27" s="222">
        <f>'[9]Probs. of Failure - SSEH'!J27</f>
        <v>0</v>
      </c>
      <c r="K27" s="221">
        <f>'[9]Probs. of Failure - SSEH'!K27</f>
        <v>0</v>
      </c>
      <c r="L27" s="222">
        <f>'[9]Probs. of Failure - SSEH'!L27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33</v>
      </c>
      <c r="C28" s="221">
        <f>'[9]Probs. of Failure - SSEH'!C28</f>
        <v>0</v>
      </c>
      <c r="D28" s="222">
        <f>'[9]Probs. of Failure - SSEH'!D28</f>
        <v>0</v>
      </c>
      <c r="E28" s="221">
        <f>'[9]Probs. of Failure - SSEH'!E28</f>
        <v>0</v>
      </c>
      <c r="F28" s="222">
        <f>'[9]Probs. of Failure - SSEH'!F28</f>
        <v>0</v>
      </c>
      <c r="G28" s="221">
        <f>'[9]Probs. of Failure - SSEH'!G28</f>
        <v>0</v>
      </c>
      <c r="H28" s="222">
        <f>'[9]Probs. of Failure - SSEH'!H28</f>
        <v>0</v>
      </c>
      <c r="I28" s="221">
        <f>'[9]Probs. of Failure - SSEH'!I28</f>
        <v>0</v>
      </c>
      <c r="J28" s="222">
        <f>'[9]Probs. of Failure - SSEH'!J28</f>
        <v>0</v>
      </c>
      <c r="K28" s="221">
        <f>'[9]Probs. of Failure - SSEH'!K28</f>
        <v>0</v>
      </c>
      <c r="L28" s="222">
        <f>'[9]Probs. of Failure - SSEH'!L28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33</v>
      </c>
      <c r="C29" s="221">
        <f>'[9]Probs. of Failure - SSEH'!C29</f>
        <v>0</v>
      </c>
      <c r="D29" s="222">
        <f>'[9]Probs. of Failure - SSEH'!D29</f>
        <v>0</v>
      </c>
      <c r="E29" s="221">
        <f>'[9]Probs. of Failure - SSEH'!E29</f>
        <v>0</v>
      </c>
      <c r="F29" s="222">
        <f>'[9]Probs. of Failure - SSEH'!F29</f>
        <v>0</v>
      </c>
      <c r="G29" s="221">
        <f>'[9]Probs. of Failure - SSEH'!G29</f>
        <v>0</v>
      </c>
      <c r="H29" s="222">
        <f>'[9]Probs. of Failure - SSEH'!H29</f>
        <v>0</v>
      </c>
      <c r="I29" s="221">
        <f>'[9]Probs. of Failure - SSEH'!I29</f>
        <v>0</v>
      </c>
      <c r="J29" s="222">
        <f>'[9]Probs. of Failure - SSEH'!J29</f>
        <v>0</v>
      </c>
      <c r="K29" s="221">
        <f>'[9]Probs. of Failure - SSEH'!K29</f>
        <v>0</v>
      </c>
      <c r="L29" s="222">
        <f>'[9]Probs. of Failure - SSEH'!L29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SSEH'!C32</f>
        <v>0</v>
      </c>
      <c r="D32" s="222">
        <f>'[9]Probs. of Failure - SSEH'!D32</f>
        <v>0.05</v>
      </c>
      <c r="E32" s="221">
        <f>'[9]Probs. of Failure - SSEH'!E32</f>
        <v>0.05</v>
      </c>
      <c r="F32" s="222">
        <f>'[9]Probs. of Failure - SSEH'!F32</f>
        <v>0.1</v>
      </c>
      <c r="G32" s="221">
        <f>'[9]Probs. of Failure - SSEH'!G32</f>
        <v>0.1</v>
      </c>
      <c r="H32" s="222">
        <f>'[9]Probs. of Failure - SSEH'!H32</f>
        <v>0.25</v>
      </c>
      <c r="I32" s="221">
        <f>'[9]Probs. of Failure - SSEH'!I32</f>
        <v>0.25</v>
      </c>
      <c r="J32" s="222">
        <f>'[9]Probs. of Failure - SSEH'!J32</f>
        <v>0.5</v>
      </c>
      <c r="K32" s="221">
        <f>'[9]Probs. of Failure - SSEH'!K32</f>
        <v>0.5</v>
      </c>
      <c r="L32" s="222">
        <f>'[9]Probs. of Failure - SSEH'!L32</f>
        <v>1</v>
      </c>
      <c r="N32" s="183" t="s">
        <v>41</v>
      </c>
      <c r="O32" s="270">
        <f t="shared" si="5"/>
        <v>2.5000000000000001E-2</v>
      </c>
      <c r="P32" s="270">
        <f t="shared" si="6"/>
        <v>7.5000000000000011E-2</v>
      </c>
      <c r="Q32" s="270">
        <f t="shared" si="7"/>
        <v>0.17499999999999999</v>
      </c>
      <c r="R32" s="270">
        <f t="shared" si="8"/>
        <v>0.375</v>
      </c>
      <c r="S32" s="270">
        <f t="shared" si="9"/>
        <v>0.75</v>
      </c>
    </row>
    <row r="33" spans="1:19">
      <c r="A33" s="19"/>
      <c r="B33" s="220" t="s">
        <v>42</v>
      </c>
      <c r="C33" s="221">
        <f>'[9]Probs. of Failure - SSEH'!C33</f>
        <v>0</v>
      </c>
      <c r="D33" s="222">
        <f>'[9]Probs. of Failure - SSEH'!D33</f>
        <v>0.05</v>
      </c>
      <c r="E33" s="221">
        <f>'[9]Probs. of Failure - SSEH'!E33</f>
        <v>0.05</v>
      </c>
      <c r="F33" s="222">
        <f>'[9]Probs. of Failure - SSEH'!F33</f>
        <v>0.1</v>
      </c>
      <c r="G33" s="221">
        <f>'[9]Probs. of Failure - SSEH'!G33</f>
        <v>0.1</v>
      </c>
      <c r="H33" s="222">
        <f>'[9]Probs. of Failure - SSEH'!H33</f>
        <v>0.25</v>
      </c>
      <c r="I33" s="221">
        <f>'[9]Probs. of Failure - SSEH'!I33</f>
        <v>0.25</v>
      </c>
      <c r="J33" s="222">
        <f>'[9]Probs. of Failure - SSEH'!J33</f>
        <v>0.5</v>
      </c>
      <c r="K33" s="221">
        <f>'[9]Probs. of Failure - SSEH'!K33</f>
        <v>0.5</v>
      </c>
      <c r="L33" s="222">
        <f>'[9]Probs. of Failure - SSEH'!L33</f>
        <v>1</v>
      </c>
      <c r="N33" s="183" t="s">
        <v>42</v>
      </c>
      <c r="O33" s="270">
        <f t="shared" si="5"/>
        <v>2.5000000000000001E-2</v>
      </c>
      <c r="P33" s="270">
        <f t="shared" si="6"/>
        <v>7.5000000000000011E-2</v>
      </c>
      <c r="Q33" s="270">
        <f t="shared" si="7"/>
        <v>0.17499999999999999</v>
      </c>
      <c r="R33" s="270">
        <f t="shared" si="8"/>
        <v>0.375</v>
      </c>
      <c r="S33" s="270">
        <f t="shared" si="9"/>
        <v>0.75</v>
      </c>
    </row>
    <row r="34" spans="1:19">
      <c r="A34" s="19"/>
      <c r="B34" s="220" t="s">
        <v>43</v>
      </c>
      <c r="C34" s="221">
        <f>'[9]Probs. of Failure - SSEH'!C34</f>
        <v>0</v>
      </c>
      <c r="D34" s="222">
        <f>'[9]Probs. of Failure - SSEH'!D34</f>
        <v>0.05</v>
      </c>
      <c r="E34" s="221">
        <f>'[9]Probs. of Failure - SSEH'!E34</f>
        <v>0.05</v>
      </c>
      <c r="F34" s="222">
        <f>'[9]Probs. of Failure - SSEH'!F34</f>
        <v>0.1</v>
      </c>
      <c r="G34" s="221">
        <f>'[9]Probs. of Failure - SSEH'!G34</f>
        <v>0.1</v>
      </c>
      <c r="H34" s="222">
        <f>'[9]Probs. of Failure - SSEH'!H34</f>
        <v>0.25</v>
      </c>
      <c r="I34" s="221">
        <f>'[9]Probs. of Failure - SSEH'!I34</f>
        <v>0.25</v>
      </c>
      <c r="J34" s="222">
        <f>'[9]Probs. of Failure - SSEH'!J34</f>
        <v>0.5</v>
      </c>
      <c r="K34" s="221">
        <f>'[9]Probs. of Failure - SSEH'!K34</f>
        <v>0.5</v>
      </c>
      <c r="L34" s="222">
        <f>'[9]Probs. of Failure - SSEH'!L34</f>
        <v>1</v>
      </c>
      <c r="N34" s="183" t="s">
        <v>43</v>
      </c>
      <c r="O34" s="270">
        <f t="shared" si="5"/>
        <v>2.5000000000000001E-2</v>
      </c>
      <c r="P34" s="270">
        <f t="shared" si="6"/>
        <v>7.5000000000000011E-2</v>
      </c>
      <c r="Q34" s="270">
        <f t="shared" si="7"/>
        <v>0.17499999999999999</v>
      </c>
      <c r="R34" s="270">
        <f t="shared" si="8"/>
        <v>0.375</v>
      </c>
      <c r="S34" s="270">
        <f t="shared" si="9"/>
        <v>0.75</v>
      </c>
    </row>
    <row r="35" spans="1:19">
      <c r="A35" s="19"/>
      <c r="B35" s="220" t="s">
        <v>44</v>
      </c>
      <c r="C35" s="221">
        <f>'[9]Probs. of Failure - SSEH'!C35</f>
        <v>0</v>
      </c>
      <c r="D35" s="222">
        <f>'[9]Probs. of Failure - SSEH'!D35</f>
        <v>0.05</v>
      </c>
      <c r="E35" s="221">
        <f>'[9]Probs. of Failure - SSEH'!E35</f>
        <v>0.05</v>
      </c>
      <c r="F35" s="222">
        <f>'[9]Probs. of Failure - SSEH'!F35</f>
        <v>0.1</v>
      </c>
      <c r="G35" s="221">
        <f>'[9]Probs. of Failure - SSEH'!G35</f>
        <v>0.1</v>
      </c>
      <c r="H35" s="222">
        <f>'[9]Probs. of Failure - SSEH'!H35</f>
        <v>0.25</v>
      </c>
      <c r="I35" s="221">
        <f>'[9]Probs. of Failure - SSEH'!I35</f>
        <v>0.25</v>
      </c>
      <c r="J35" s="222">
        <f>'[9]Probs. of Failure - SSEH'!J35</f>
        <v>0.5</v>
      </c>
      <c r="K35" s="221">
        <f>'[9]Probs. of Failure - SSEH'!K35</f>
        <v>0.5</v>
      </c>
      <c r="L35" s="222">
        <f>'[9]Probs. of Failure - SSEH'!L35</f>
        <v>1</v>
      </c>
      <c r="N35" s="183" t="s">
        <v>44</v>
      </c>
      <c r="O35" s="270">
        <f t="shared" si="5"/>
        <v>2.5000000000000001E-2</v>
      </c>
      <c r="P35" s="270">
        <f t="shared" si="6"/>
        <v>7.5000000000000011E-2</v>
      </c>
      <c r="Q35" s="270">
        <f t="shared" si="7"/>
        <v>0.17499999999999999</v>
      </c>
      <c r="R35" s="270">
        <f t="shared" si="8"/>
        <v>0.375</v>
      </c>
      <c r="S35" s="270">
        <f t="shared" si="9"/>
        <v>0.75</v>
      </c>
    </row>
    <row r="36" spans="1:19">
      <c r="A36" s="19"/>
      <c r="B36" s="220" t="s">
        <v>45</v>
      </c>
      <c r="C36" s="221">
        <f>'[9]Probs. of Failure - SSEH'!C36</f>
        <v>0</v>
      </c>
      <c r="D36" s="222">
        <f>'[9]Probs. of Failure - SSEH'!D36</f>
        <v>0.05</v>
      </c>
      <c r="E36" s="221">
        <f>'[9]Probs. of Failure - SSEH'!E36</f>
        <v>0.05</v>
      </c>
      <c r="F36" s="222">
        <f>'[9]Probs. of Failure - SSEH'!F36</f>
        <v>0.1</v>
      </c>
      <c r="G36" s="221">
        <f>'[9]Probs. of Failure - SSEH'!G36</f>
        <v>0.1</v>
      </c>
      <c r="H36" s="222">
        <f>'[9]Probs. of Failure - SSEH'!H36</f>
        <v>0.25</v>
      </c>
      <c r="I36" s="221">
        <f>'[9]Probs. of Failure - SSEH'!I36</f>
        <v>0.25</v>
      </c>
      <c r="J36" s="222">
        <f>'[9]Probs. of Failure - SSEH'!J36</f>
        <v>0.5</v>
      </c>
      <c r="K36" s="221">
        <f>'[9]Probs. of Failure - SSEH'!K36</f>
        <v>0.5</v>
      </c>
      <c r="L36" s="222">
        <f>'[9]Probs. of Failure - SSEH'!L36</f>
        <v>1</v>
      </c>
      <c r="N36" s="183" t="s">
        <v>45</v>
      </c>
      <c r="O36" s="270">
        <f t="shared" si="5"/>
        <v>2.5000000000000001E-2</v>
      </c>
      <c r="P36" s="270">
        <f t="shared" si="6"/>
        <v>7.5000000000000011E-2</v>
      </c>
      <c r="Q36" s="270">
        <f t="shared" si="7"/>
        <v>0.17499999999999999</v>
      </c>
      <c r="R36" s="270">
        <f t="shared" si="8"/>
        <v>0.375</v>
      </c>
      <c r="S36" s="270">
        <f t="shared" si="9"/>
        <v>0.75</v>
      </c>
    </row>
    <row r="37" spans="1:19">
      <c r="A37" s="19"/>
      <c r="B37" s="220" t="s">
        <v>46</v>
      </c>
      <c r="C37" s="221">
        <f>'[9]Probs. of Failure - SSEH'!C37</f>
        <v>0</v>
      </c>
      <c r="D37" s="222">
        <f>'[9]Probs. of Failure - SSEH'!D37</f>
        <v>0.05</v>
      </c>
      <c r="E37" s="221">
        <f>'[9]Probs. of Failure - SSEH'!E37</f>
        <v>0.05</v>
      </c>
      <c r="F37" s="222">
        <f>'[9]Probs. of Failure - SSEH'!F37</f>
        <v>0.1</v>
      </c>
      <c r="G37" s="221">
        <f>'[9]Probs. of Failure - SSEH'!G37</f>
        <v>0.1</v>
      </c>
      <c r="H37" s="222">
        <f>'[9]Probs. of Failure - SSEH'!H37</f>
        <v>0.25</v>
      </c>
      <c r="I37" s="221">
        <f>'[9]Probs. of Failure - SSEH'!I37</f>
        <v>0.25</v>
      </c>
      <c r="J37" s="222">
        <f>'[9]Probs. of Failure - SSEH'!J37</f>
        <v>0.5</v>
      </c>
      <c r="K37" s="221">
        <f>'[9]Probs. of Failure - SSEH'!K37</f>
        <v>0.5</v>
      </c>
      <c r="L37" s="222">
        <f>'[9]Probs. of Failure - SSEH'!L37</f>
        <v>1</v>
      </c>
      <c r="N37" s="183" t="s">
        <v>46</v>
      </c>
      <c r="O37" s="270">
        <f t="shared" si="5"/>
        <v>2.5000000000000001E-2</v>
      </c>
      <c r="P37" s="270">
        <f t="shared" si="6"/>
        <v>7.5000000000000011E-2</v>
      </c>
      <c r="Q37" s="270">
        <f t="shared" si="7"/>
        <v>0.17499999999999999</v>
      </c>
      <c r="R37" s="270">
        <f t="shared" si="8"/>
        <v>0.375</v>
      </c>
      <c r="S37" s="270">
        <f t="shared" si="9"/>
        <v>0.75</v>
      </c>
    </row>
    <row r="38" spans="1:19">
      <c r="A38" s="19"/>
      <c r="B38" s="220" t="s">
        <v>47</v>
      </c>
      <c r="C38" s="221">
        <f>'[9]Probs. of Failure - SSEH'!C38</f>
        <v>0</v>
      </c>
      <c r="D38" s="222">
        <f>'[9]Probs. of Failure - SSEH'!D38</f>
        <v>0.05</v>
      </c>
      <c r="E38" s="221">
        <f>'[9]Probs. of Failure - SSEH'!E38</f>
        <v>0.05</v>
      </c>
      <c r="F38" s="222">
        <f>'[9]Probs. of Failure - SSEH'!F38</f>
        <v>0.1</v>
      </c>
      <c r="G38" s="221">
        <f>'[9]Probs. of Failure - SSEH'!G38</f>
        <v>0.1</v>
      </c>
      <c r="H38" s="222">
        <f>'[9]Probs. of Failure - SSEH'!H38</f>
        <v>0.25</v>
      </c>
      <c r="I38" s="221">
        <f>'[9]Probs. of Failure - SSEH'!I38</f>
        <v>0.25</v>
      </c>
      <c r="J38" s="222">
        <f>'[9]Probs. of Failure - SSEH'!J38</f>
        <v>0.5</v>
      </c>
      <c r="K38" s="221">
        <f>'[9]Probs. of Failure - SSEH'!K38</f>
        <v>0.5</v>
      </c>
      <c r="L38" s="222">
        <f>'[9]Probs. of Failure - SSEH'!L38</f>
        <v>1</v>
      </c>
      <c r="N38" s="183" t="s">
        <v>47</v>
      </c>
      <c r="O38" s="270">
        <f t="shared" si="5"/>
        <v>2.5000000000000001E-2</v>
      </c>
      <c r="P38" s="270">
        <f t="shared" si="6"/>
        <v>7.5000000000000011E-2</v>
      </c>
      <c r="Q38" s="270">
        <f t="shared" si="7"/>
        <v>0.17499999999999999</v>
      </c>
      <c r="R38" s="270">
        <f t="shared" si="8"/>
        <v>0.375</v>
      </c>
      <c r="S38" s="270">
        <f t="shared" si="9"/>
        <v>0.75</v>
      </c>
    </row>
    <row r="39" spans="1:19">
      <c r="A39" s="19"/>
      <c r="B39" s="220" t="s">
        <v>48</v>
      </c>
      <c r="C39" s="221">
        <f>'[9]Probs. of Failure - SSEH'!C39</f>
        <v>0</v>
      </c>
      <c r="D39" s="222">
        <f>'[9]Probs. of Failure - SSEH'!D39</f>
        <v>0.05</v>
      </c>
      <c r="E39" s="221">
        <f>'[9]Probs. of Failure - SSEH'!E39</f>
        <v>0.05</v>
      </c>
      <c r="F39" s="222">
        <f>'[9]Probs. of Failure - SSEH'!F39</f>
        <v>0.1</v>
      </c>
      <c r="G39" s="221">
        <f>'[9]Probs. of Failure - SSEH'!G39</f>
        <v>0.1</v>
      </c>
      <c r="H39" s="222">
        <f>'[9]Probs. of Failure - SSEH'!H39</f>
        <v>0.25</v>
      </c>
      <c r="I39" s="221">
        <f>'[9]Probs. of Failure - SSEH'!I39</f>
        <v>0.25</v>
      </c>
      <c r="J39" s="222">
        <f>'[9]Probs. of Failure - SSEH'!J39</f>
        <v>0.5</v>
      </c>
      <c r="K39" s="221">
        <f>'[9]Probs. of Failure - SSEH'!K39</f>
        <v>0.5</v>
      </c>
      <c r="L39" s="222">
        <f>'[9]Probs. of Failure - SSEH'!L39</f>
        <v>1</v>
      </c>
      <c r="N39" s="183" t="s">
        <v>115</v>
      </c>
      <c r="O39" s="270">
        <f t="shared" si="5"/>
        <v>2.5000000000000001E-2</v>
      </c>
      <c r="P39" s="270">
        <f t="shared" si="6"/>
        <v>7.5000000000000011E-2</v>
      </c>
      <c r="Q39" s="270">
        <f t="shared" si="7"/>
        <v>0.17499999999999999</v>
      </c>
      <c r="R39" s="270">
        <f t="shared" si="8"/>
        <v>0.375</v>
      </c>
      <c r="S39" s="270">
        <f t="shared" si="9"/>
        <v>0.75</v>
      </c>
    </row>
    <row r="40" spans="1:19">
      <c r="A40" s="19"/>
      <c r="B40" s="70" t="s">
        <v>33</v>
      </c>
      <c r="C40" s="221">
        <f>'[9]Probs. of Failure - SSEH'!C40</f>
        <v>0</v>
      </c>
      <c r="D40" s="222">
        <f>'[9]Probs. of Failure - SSEH'!D40</f>
        <v>0</v>
      </c>
      <c r="E40" s="221">
        <f>'[9]Probs. of Failure - SSEH'!E40</f>
        <v>0</v>
      </c>
      <c r="F40" s="222">
        <f>'[9]Probs. of Failure - SSEH'!F40</f>
        <v>0</v>
      </c>
      <c r="G40" s="221">
        <f>'[9]Probs. of Failure - SSEH'!G40</f>
        <v>0</v>
      </c>
      <c r="H40" s="222">
        <f>'[9]Probs. of Failure - SSEH'!H40</f>
        <v>0</v>
      </c>
      <c r="I40" s="221">
        <f>'[9]Probs. of Failure - SSEH'!I40</f>
        <v>0</v>
      </c>
      <c r="J40" s="222">
        <f>'[9]Probs. of Failure - SSEH'!J40</f>
        <v>0</v>
      </c>
      <c r="K40" s="221">
        <f>'[9]Probs. of Failure - SSEH'!K40</f>
        <v>0</v>
      </c>
      <c r="L40" s="222">
        <f>'[9]Probs. of Failure - SSEH'!L40</f>
        <v>0</v>
      </c>
      <c r="N40" s="192" t="s">
        <v>83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33</v>
      </c>
      <c r="C41" s="221">
        <f>'[9]Probs. of Failure - SSEH'!C41</f>
        <v>0</v>
      </c>
      <c r="D41" s="222">
        <f>'[9]Probs. of Failure - SSEH'!D41</f>
        <v>0</v>
      </c>
      <c r="E41" s="221">
        <f>'[9]Probs. of Failure - SSEH'!E41</f>
        <v>0</v>
      </c>
      <c r="F41" s="222">
        <f>'[9]Probs. of Failure - SSEH'!F41</f>
        <v>0</v>
      </c>
      <c r="G41" s="221">
        <f>'[9]Probs. of Failure - SSEH'!G41</f>
        <v>0</v>
      </c>
      <c r="H41" s="222">
        <f>'[9]Probs. of Failure - SSEH'!H41</f>
        <v>0</v>
      </c>
      <c r="I41" s="221">
        <f>'[9]Probs. of Failure - SSEH'!I41</f>
        <v>0</v>
      </c>
      <c r="J41" s="222">
        <f>'[9]Probs. of Failure - SSEH'!J41</f>
        <v>0</v>
      </c>
      <c r="K41" s="221">
        <f>'[9]Probs. of Failure - SSEH'!K41</f>
        <v>0</v>
      </c>
      <c r="L41" s="222">
        <f>'[9]Probs. of Failure - SSEH'!L41</f>
        <v>0</v>
      </c>
      <c r="N41" s="192" t="s">
        <v>84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33</v>
      </c>
      <c r="C42" s="221">
        <f>'[9]Probs. of Failure - SSEH'!C42</f>
        <v>0</v>
      </c>
      <c r="D42" s="222">
        <f>'[9]Probs. of Failure - SSEH'!D42</f>
        <v>0</v>
      </c>
      <c r="E42" s="221">
        <f>'[9]Probs. of Failure - SSEH'!E42</f>
        <v>0</v>
      </c>
      <c r="F42" s="222">
        <f>'[9]Probs. of Failure - SSEH'!F42</f>
        <v>0</v>
      </c>
      <c r="G42" s="221">
        <f>'[9]Probs. of Failure - SSEH'!G42</f>
        <v>0</v>
      </c>
      <c r="H42" s="222">
        <f>'[9]Probs. of Failure - SSEH'!H42</f>
        <v>0</v>
      </c>
      <c r="I42" s="221">
        <f>'[9]Probs. of Failure - SSEH'!I42</f>
        <v>0</v>
      </c>
      <c r="J42" s="222">
        <f>'[9]Probs. of Failure - SSEH'!J42</f>
        <v>0</v>
      </c>
      <c r="K42" s="221">
        <f>'[9]Probs. of Failure - SSEH'!K42</f>
        <v>0</v>
      </c>
      <c r="L42" s="222">
        <f>'[9]Probs. of Failure - SSEH'!L42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33</v>
      </c>
      <c r="C43" s="221">
        <f>'[9]Probs. of Failure - SSEH'!C43</f>
        <v>0</v>
      </c>
      <c r="D43" s="222">
        <f>'[9]Probs. of Failure - SSEH'!D43</f>
        <v>0</v>
      </c>
      <c r="E43" s="221">
        <f>'[9]Probs. of Failure - SSEH'!E43</f>
        <v>0</v>
      </c>
      <c r="F43" s="222">
        <f>'[9]Probs. of Failure - SSEH'!F43</f>
        <v>0</v>
      </c>
      <c r="G43" s="221">
        <f>'[9]Probs. of Failure - SSEH'!G43</f>
        <v>0</v>
      </c>
      <c r="H43" s="222">
        <f>'[9]Probs. of Failure - SSEH'!H43</f>
        <v>0</v>
      </c>
      <c r="I43" s="221">
        <f>'[9]Probs. of Failure - SSEH'!I43</f>
        <v>0</v>
      </c>
      <c r="J43" s="222">
        <f>'[9]Probs. of Failure - SSEH'!J43</f>
        <v>0</v>
      </c>
      <c r="K43" s="221">
        <f>'[9]Probs. of Failure - SSEH'!K43</f>
        <v>0</v>
      </c>
      <c r="L43" s="222">
        <f>'[9]Probs. of Failure - SSEH'!L43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33</v>
      </c>
      <c r="C44" s="221">
        <f>'[9]Probs. of Failure - SSEH'!C44</f>
        <v>0</v>
      </c>
      <c r="D44" s="222">
        <f>'[9]Probs. of Failure - SSEH'!D44</f>
        <v>0</v>
      </c>
      <c r="E44" s="221">
        <f>'[9]Probs. of Failure - SSEH'!E44</f>
        <v>0</v>
      </c>
      <c r="F44" s="222">
        <f>'[9]Probs. of Failure - SSEH'!F44</f>
        <v>0</v>
      </c>
      <c r="G44" s="221">
        <f>'[9]Probs. of Failure - SSEH'!G44</f>
        <v>0</v>
      </c>
      <c r="H44" s="222">
        <f>'[9]Probs. of Failure - SSEH'!H44</f>
        <v>0</v>
      </c>
      <c r="I44" s="221">
        <f>'[9]Probs. of Failure - SSEH'!I44</f>
        <v>0</v>
      </c>
      <c r="J44" s="222">
        <f>'[9]Probs. of Failure - SSEH'!J44</f>
        <v>0</v>
      </c>
      <c r="K44" s="221">
        <f>'[9]Probs. of Failure - SSEH'!K44</f>
        <v>0</v>
      </c>
      <c r="L44" s="222">
        <f>'[9]Probs. of Failure - SSEH'!L44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SSEH'!C47</f>
        <v>0</v>
      </c>
      <c r="D47" s="222">
        <f>'[9]Probs. of Failure - SSEH'!D47</f>
        <v>0</v>
      </c>
      <c r="E47" s="221">
        <f>'[9]Probs. of Failure - SSEH'!E47</f>
        <v>0</v>
      </c>
      <c r="F47" s="222">
        <f>'[9]Probs. of Failure - SSEH'!F47</f>
        <v>0</v>
      </c>
      <c r="G47" s="221">
        <f>'[9]Probs. of Failure - SSEH'!G47</f>
        <v>0</v>
      </c>
      <c r="H47" s="222">
        <f>'[9]Probs. of Failure - SSEH'!H47</f>
        <v>0</v>
      </c>
      <c r="I47" s="221">
        <f>'[9]Probs. of Failure - SSEH'!I47</f>
        <v>0</v>
      </c>
      <c r="J47" s="222">
        <f>'[9]Probs. of Failure - SSEH'!J47</f>
        <v>0</v>
      </c>
      <c r="K47" s="221">
        <f>'[9]Probs. of Failure - SSEH'!K47</f>
        <v>0</v>
      </c>
      <c r="L47" s="222">
        <f>'[9]Probs. of Failure - SSEH'!L47</f>
        <v>0</v>
      </c>
      <c r="N47" s="183" t="s">
        <v>50</v>
      </c>
      <c r="O47" s="270">
        <f t="shared" si="5"/>
        <v>0</v>
      </c>
      <c r="P47" s="270">
        <f t="shared" si="6"/>
        <v>0</v>
      </c>
      <c r="Q47" s="270">
        <f t="shared" si="7"/>
        <v>0</v>
      </c>
      <c r="R47" s="270">
        <f t="shared" si="8"/>
        <v>0</v>
      </c>
      <c r="S47" s="270">
        <f t="shared" si="9"/>
        <v>0</v>
      </c>
    </row>
    <row r="48" spans="1:19">
      <c r="A48" s="19"/>
      <c r="B48" s="220" t="s">
        <v>51</v>
      </c>
      <c r="C48" s="221">
        <f>'[9]Probs. of Failure - SSEH'!C48</f>
        <v>0</v>
      </c>
      <c r="D48" s="222">
        <f>'[9]Probs. of Failure - SSEH'!D48</f>
        <v>0</v>
      </c>
      <c r="E48" s="221">
        <f>'[9]Probs. of Failure - SSEH'!E48</f>
        <v>0</v>
      </c>
      <c r="F48" s="222">
        <f>'[9]Probs. of Failure - SSEH'!F48</f>
        <v>0</v>
      </c>
      <c r="G48" s="221">
        <f>'[9]Probs. of Failure - SSEH'!G48</f>
        <v>0</v>
      </c>
      <c r="H48" s="222">
        <f>'[9]Probs. of Failure - SSEH'!H48</f>
        <v>0</v>
      </c>
      <c r="I48" s="221">
        <f>'[9]Probs. of Failure - SSEH'!I48</f>
        <v>0</v>
      </c>
      <c r="J48" s="222">
        <f>'[9]Probs. of Failure - SSEH'!J48</f>
        <v>0</v>
      </c>
      <c r="K48" s="221">
        <f>'[9]Probs. of Failure - SSEH'!K48</f>
        <v>0</v>
      </c>
      <c r="L48" s="222">
        <f>'[9]Probs. of Failure - SSEH'!L48</f>
        <v>0</v>
      </c>
      <c r="N48" s="183" t="s">
        <v>51</v>
      </c>
      <c r="O48" s="270">
        <f t="shared" si="5"/>
        <v>0</v>
      </c>
      <c r="P48" s="270">
        <f t="shared" si="6"/>
        <v>0</v>
      </c>
      <c r="Q48" s="270">
        <f t="shared" si="7"/>
        <v>0</v>
      </c>
      <c r="R48" s="270">
        <f t="shared" si="8"/>
        <v>0</v>
      </c>
      <c r="S48" s="270">
        <f t="shared" si="9"/>
        <v>0</v>
      </c>
    </row>
    <row r="49" spans="1:19">
      <c r="A49" s="19"/>
      <c r="B49" s="220" t="s">
        <v>52</v>
      </c>
      <c r="C49" s="221">
        <f>'[9]Probs. of Failure - SSEH'!C49</f>
        <v>0</v>
      </c>
      <c r="D49" s="222">
        <f>'[9]Probs. of Failure - SSEH'!D49</f>
        <v>0</v>
      </c>
      <c r="E49" s="221">
        <f>'[9]Probs. of Failure - SSEH'!E49</f>
        <v>0</v>
      </c>
      <c r="F49" s="222">
        <f>'[9]Probs. of Failure - SSEH'!F49</f>
        <v>0</v>
      </c>
      <c r="G49" s="221">
        <f>'[9]Probs. of Failure - SSEH'!G49</f>
        <v>0</v>
      </c>
      <c r="H49" s="222">
        <f>'[9]Probs. of Failure - SSEH'!H49</f>
        <v>0</v>
      </c>
      <c r="I49" s="221">
        <f>'[9]Probs. of Failure - SSEH'!I49</f>
        <v>0</v>
      </c>
      <c r="J49" s="222">
        <f>'[9]Probs. of Failure - SSEH'!J49</f>
        <v>0</v>
      </c>
      <c r="K49" s="221">
        <f>'[9]Probs. of Failure - SSEH'!K49</f>
        <v>0</v>
      </c>
      <c r="L49" s="222">
        <f>'[9]Probs. of Failure - SSEH'!L49</f>
        <v>0</v>
      </c>
      <c r="N49" s="183" t="s">
        <v>52</v>
      </c>
      <c r="O49" s="270">
        <f t="shared" si="5"/>
        <v>0</v>
      </c>
      <c r="P49" s="270">
        <f t="shared" si="6"/>
        <v>0</v>
      </c>
      <c r="Q49" s="270">
        <f t="shared" si="7"/>
        <v>0</v>
      </c>
      <c r="R49" s="270">
        <f t="shared" si="8"/>
        <v>0</v>
      </c>
      <c r="S49" s="270">
        <f t="shared" si="9"/>
        <v>0</v>
      </c>
    </row>
    <row r="50" spans="1:19">
      <c r="A50" s="19"/>
      <c r="B50" s="220" t="s">
        <v>53</v>
      </c>
      <c r="C50" s="221">
        <f>'[9]Probs. of Failure - SSEH'!C50</f>
        <v>0</v>
      </c>
      <c r="D50" s="222">
        <f>'[9]Probs. of Failure - SSEH'!D50</f>
        <v>0</v>
      </c>
      <c r="E50" s="221">
        <f>'[9]Probs. of Failure - SSEH'!E50</f>
        <v>0</v>
      </c>
      <c r="F50" s="222">
        <f>'[9]Probs. of Failure - SSEH'!F50</f>
        <v>0</v>
      </c>
      <c r="G50" s="221">
        <f>'[9]Probs. of Failure - SSEH'!G50</f>
        <v>0</v>
      </c>
      <c r="H50" s="222">
        <f>'[9]Probs. of Failure - SSEH'!H50</f>
        <v>0</v>
      </c>
      <c r="I50" s="221">
        <f>'[9]Probs. of Failure - SSEH'!I50</f>
        <v>0</v>
      </c>
      <c r="J50" s="222">
        <f>'[9]Probs. of Failure - SSEH'!J50</f>
        <v>0</v>
      </c>
      <c r="K50" s="221">
        <f>'[9]Probs. of Failure - SSEH'!K50</f>
        <v>0</v>
      </c>
      <c r="L50" s="222">
        <f>'[9]Probs. of Failure - SSEH'!L50</f>
        <v>0</v>
      </c>
      <c r="N50" s="183" t="s">
        <v>53</v>
      </c>
      <c r="O50" s="270">
        <f t="shared" si="5"/>
        <v>0</v>
      </c>
      <c r="P50" s="270">
        <f t="shared" si="6"/>
        <v>0</v>
      </c>
      <c r="Q50" s="270">
        <f t="shared" si="7"/>
        <v>0</v>
      </c>
      <c r="R50" s="270">
        <f t="shared" si="8"/>
        <v>0</v>
      </c>
      <c r="S50" s="270">
        <f t="shared" si="9"/>
        <v>0</v>
      </c>
    </row>
    <row r="51" spans="1:19">
      <c r="A51" s="19"/>
      <c r="B51" s="220" t="s">
        <v>54</v>
      </c>
      <c r="C51" s="221">
        <f>'[9]Probs. of Failure - SSEH'!C51</f>
        <v>0</v>
      </c>
      <c r="D51" s="222">
        <f>'[9]Probs. of Failure - SSEH'!D51</f>
        <v>0</v>
      </c>
      <c r="E51" s="221">
        <f>'[9]Probs. of Failure - SSEH'!E51</f>
        <v>0</v>
      </c>
      <c r="F51" s="222">
        <f>'[9]Probs. of Failure - SSEH'!F51</f>
        <v>0</v>
      </c>
      <c r="G51" s="221">
        <f>'[9]Probs. of Failure - SSEH'!G51</f>
        <v>0</v>
      </c>
      <c r="H51" s="222">
        <f>'[9]Probs. of Failure - SSEH'!H51</f>
        <v>0</v>
      </c>
      <c r="I51" s="221">
        <f>'[9]Probs. of Failure - SSEH'!I51</f>
        <v>0</v>
      </c>
      <c r="J51" s="222">
        <f>'[9]Probs. of Failure - SSEH'!J51</f>
        <v>0</v>
      </c>
      <c r="K51" s="221">
        <f>'[9]Probs. of Failure - SSEH'!K51</f>
        <v>0</v>
      </c>
      <c r="L51" s="222">
        <f>'[9]Probs. of Failure - SSEH'!L51</f>
        <v>0</v>
      </c>
      <c r="N51" s="183" t="s">
        <v>54</v>
      </c>
      <c r="O51" s="270">
        <f t="shared" si="5"/>
        <v>0</v>
      </c>
      <c r="P51" s="270">
        <f t="shared" si="6"/>
        <v>0</v>
      </c>
      <c r="Q51" s="270">
        <f t="shared" si="7"/>
        <v>0</v>
      </c>
      <c r="R51" s="270">
        <f t="shared" si="8"/>
        <v>0</v>
      </c>
      <c r="S51" s="270">
        <f t="shared" si="9"/>
        <v>0</v>
      </c>
    </row>
    <row r="52" spans="1:19">
      <c r="A52" s="19"/>
      <c r="B52" s="220" t="s">
        <v>55</v>
      </c>
      <c r="C52" s="221">
        <f>'[9]Probs. of Failure - SSEH'!C52</f>
        <v>0</v>
      </c>
      <c r="D52" s="222">
        <f>'[9]Probs. of Failure - SSEH'!D52</f>
        <v>0</v>
      </c>
      <c r="E52" s="221">
        <f>'[9]Probs. of Failure - SSEH'!E52</f>
        <v>0</v>
      </c>
      <c r="F52" s="222">
        <f>'[9]Probs. of Failure - SSEH'!F52</f>
        <v>0</v>
      </c>
      <c r="G52" s="221">
        <f>'[9]Probs. of Failure - SSEH'!G52</f>
        <v>0</v>
      </c>
      <c r="H52" s="222">
        <f>'[9]Probs. of Failure - SSEH'!H52</f>
        <v>0</v>
      </c>
      <c r="I52" s="221">
        <f>'[9]Probs. of Failure - SSEH'!I52</f>
        <v>0</v>
      </c>
      <c r="J52" s="222">
        <f>'[9]Probs. of Failure - SSEH'!J52</f>
        <v>0</v>
      </c>
      <c r="K52" s="221">
        <f>'[9]Probs. of Failure - SSEH'!K52</f>
        <v>0</v>
      </c>
      <c r="L52" s="222">
        <f>'[9]Probs. of Failure - SSEH'!L52</f>
        <v>0</v>
      </c>
      <c r="N52" s="183" t="s">
        <v>55</v>
      </c>
      <c r="O52" s="270">
        <f t="shared" si="5"/>
        <v>0</v>
      </c>
      <c r="P52" s="270">
        <f t="shared" si="6"/>
        <v>0</v>
      </c>
      <c r="Q52" s="270">
        <f t="shared" si="7"/>
        <v>0</v>
      </c>
      <c r="R52" s="270">
        <f t="shared" si="8"/>
        <v>0</v>
      </c>
      <c r="S52" s="270">
        <f t="shared" si="9"/>
        <v>0</v>
      </c>
    </row>
    <row r="53" spans="1:19">
      <c r="A53" s="19"/>
      <c r="B53" s="220" t="s">
        <v>56</v>
      </c>
      <c r="C53" s="221">
        <f>'[9]Probs. of Failure - SSEH'!C53</f>
        <v>0</v>
      </c>
      <c r="D53" s="222">
        <f>'[9]Probs. of Failure - SSEH'!D53</f>
        <v>0</v>
      </c>
      <c r="E53" s="221">
        <f>'[9]Probs. of Failure - SSEH'!E53</f>
        <v>0</v>
      </c>
      <c r="F53" s="222">
        <f>'[9]Probs. of Failure - SSEH'!F53</f>
        <v>0</v>
      </c>
      <c r="G53" s="221">
        <f>'[9]Probs. of Failure - SSEH'!G53</f>
        <v>0</v>
      </c>
      <c r="H53" s="222">
        <f>'[9]Probs. of Failure - SSEH'!H53</f>
        <v>0</v>
      </c>
      <c r="I53" s="221">
        <f>'[9]Probs. of Failure - SSEH'!I53</f>
        <v>0</v>
      </c>
      <c r="J53" s="222">
        <f>'[9]Probs. of Failure - SSEH'!J53</f>
        <v>0</v>
      </c>
      <c r="K53" s="221">
        <f>'[9]Probs. of Failure - SSEH'!K53</f>
        <v>0</v>
      </c>
      <c r="L53" s="222">
        <f>'[9]Probs. of Failure - SSEH'!L53</f>
        <v>0</v>
      </c>
      <c r="N53" s="183" t="s">
        <v>116</v>
      </c>
      <c r="O53" s="270">
        <f t="shared" si="5"/>
        <v>0</v>
      </c>
      <c r="P53" s="270">
        <f t="shared" si="6"/>
        <v>0</v>
      </c>
      <c r="Q53" s="270">
        <f t="shared" si="7"/>
        <v>0</v>
      </c>
      <c r="R53" s="270">
        <f t="shared" si="8"/>
        <v>0</v>
      </c>
      <c r="S53" s="270">
        <f t="shared" si="9"/>
        <v>0</v>
      </c>
    </row>
    <row r="54" spans="1:19">
      <c r="A54" s="19"/>
      <c r="B54" s="70" t="s">
        <v>33</v>
      </c>
      <c r="C54" s="221">
        <f>'[9]Probs. of Failure - SSEH'!C54</f>
        <v>0</v>
      </c>
      <c r="D54" s="222">
        <f>'[9]Probs. of Failure - SSEH'!D54</f>
        <v>0</v>
      </c>
      <c r="E54" s="221">
        <f>'[9]Probs. of Failure - SSEH'!E54</f>
        <v>0</v>
      </c>
      <c r="F54" s="222">
        <f>'[9]Probs. of Failure - SSEH'!F54</f>
        <v>0</v>
      </c>
      <c r="G54" s="221">
        <f>'[9]Probs. of Failure - SSEH'!G54</f>
        <v>0</v>
      </c>
      <c r="H54" s="222">
        <f>'[9]Probs. of Failure - SSEH'!H54</f>
        <v>0</v>
      </c>
      <c r="I54" s="221">
        <f>'[9]Probs. of Failure - SSEH'!I54</f>
        <v>0</v>
      </c>
      <c r="J54" s="222">
        <f>'[9]Probs. of Failure - SSEH'!J54</f>
        <v>0</v>
      </c>
      <c r="K54" s="221">
        <f>'[9]Probs. of Failure - SSEH'!K54</f>
        <v>0</v>
      </c>
      <c r="L54" s="222">
        <f>'[9]Probs. of Failure - SSEH'!L54</f>
        <v>0</v>
      </c>
      <c r="N54" s="192" t="s">
        <v>85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33</v>
      </c>
      <c r="C55" s="221">
        <f>'[9]Probs. of Failure - SSEH'!C55</f>
        <v>0</v>
      </c>
      <c r="D55" s="222">
        <f>'[9]Probs. of Failure - SSEH'!D55</f>
        <v>0</v>
      </c>
      <c r="E55" s="221">
        <f>'[9]Probs. of Failure - SSEH'!E55</f>
        <v>0</v>
      </c>
      <c r="F55" s="222">
        <f>'[9]Probs. of Failure - SSEH'!F55</f>
        <v>0</v>
      </c>
      <c r="G55" s="221">
        <f>'[9]Probs. of Failure - SSEH'!G55</f>
        <v>0</v>
      </c>
      <c r="H55" s="222">
        <f>'[9]Probs. of Failure - SSEH'!H55</f>
        <v>0</v>
      </c>
      <c r="I55" s="221">
        <f>'[9]Probs. of Failure - SSEH'!I55</f>
        <v>0</v>
      </c>
      <c r="J55" s="222">
        <f>'[9]Probs. of Failure - SSEH'!J55</f>
        <v>0</v>
      </c>
      <c r="K55" s="221">
        <f>'[9]Probs. of Failure - SSEH'!K55</f>
        <v>0</v>
      </c>
      <c r="L55" s="222">
        <f>'[9]Probs. of Failure - SSEH'!L55</f>
        <v>0</v>
      </c>
      <c r="N55" s="192" t="s">
        <v>86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33</v>
      </c>
      <c r="C56" s="221">
        <f>'[9]Probs. of Failure - SSEH'!C56</f>
        <v>0</v>
      </c>
      <c r="D56" s="222">
        <f>'[9]Probs. of Failure - SSEH'!D56</f>
        <v>0</v>
      </c>
      <c r="E56" s="221">
        <f>'[9]Probs. of Failure - SSEH'!E56</f>
        <v>0</v>
      </c>
      <c r="F56" s="222">
        <f>'[9]Probs. of Failure - SSEH'!F56</f>
        <v>0</v>
      </c>
      <c r="G56" s="221">
        <f>'[9]Probs. of Failure - SSEH'!G56</f>
        <v>0</v>
      </c>
      <c r="H56" s="222">
        <f>'[9]Probs. of Failure - SSEH'!H56</f>
        <v>0</v>
      </c>
      <c r="I56" s="221">
        <f>'[9]Probs. of Failure - SSEH'!I56</f>
        <v>0</v>
      </c>
      <c r="J56" s="222">
        <f>'[9]Probs. of Failure - SSEH'!J56</f>
        <v>0</v>
      </c>
      <c r="K56" s="221">
        <f>'[9]Probs. of Failure - SSEH'!K56</f>
        <v>0</v>
      </c>
      <c r="L56" s="222">
        <f>'[9]Probs. of Failure - SSEH'!L56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33</v>
      </c>
      <c r="C57" s="221">
        <f>'[9]Probs. of Failure - SSEH'!C57</f>
        <v>0</v>
      </c>
      <c r="D57" s="222">
        <f>'[9]Probs. of Failure - SSEH'!D57</f>
        <v>0</v>
      </c>
      <c r="E57" s="221">
        <f>'[9]Probs. of Failure - SSEH'!E57</f>
        <v>0</v>
      </c>
      <c r="F57" s="222">
        <f>'[9]Probs. of Failure - SSEH'!F57</f>
        <v>0</v>
      </c>
      <c r="G57" s="221">
        <f>'[9]Probs. of Failure - SSEH'!G57</f>
        <v>0</v>
      </c>
      <c r="H57" s="222">
        <f>'[9]Probs. of Failure - SSEH'!H57</f>
        <v>0</v>
      </c>
      <c r="I57" s="221">
        <f>'[9]Probs. of Failure - SSEH'!I57</f>
        <v>0</v>
      </c>
      <c r="J57" s="222">
        <f>'[9]Probs. of Failure - SSEH'!J57</f>
        <v>0</v>
      </c>
      <c r="K57" s="221">
        <f>'[9]Probs. of Failure - SSEH'!K57</f>
        <v>0</v>
      </c>
      <c r="L57" s="222">
        <f>'[9]Probs. of Failure - SSEH'!L57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33</v>
      </c>
      <c r="C58" s="221">
        <f>'[9]Probs. of Failure - SSEH'!C58</f>
        <v>0</v>
      </c>
      <c r="D58" s="222">
        <f>'[9]Probs. of Failure - SSEH'!D58</f>
        <v>0</v>
      </c>
      <c r="E58" s="221">
        <f>'[9]Probs. of Failure - SSEH'!E58</f>
        <v>0</v>
      </c>
      <c r="F58" s="222">
        <f>'[9]Probs. of Failure - SSEH'!F58</f>
        <v>0</v>
      </c>
      <c r="G58" s="221">
        <f>'[9]Probs. of Failure - SSEH'!G58</f>
        <v>0</v>
      </c>
      <c r="H58" s="222">
        <f>'[9]Probs. of Failure - SSEH'!H58</f>
        <v>0</v>
      </c>
      <c r="I58" s="221">
        <f>'[9]Probs. of Failure - SSEH'!I58</f>
        <v>0</v>
      </c>
      <c r="J58" s="222">
        <f>'[9]Probs. of Failure - SSEH'!J58</f>
        <v>0</v>
      </c>
      <c r="K58" s="221">
        <f>'[9]Probs. of Failure - SSEH'!K58</f>
        <v>0</v>
      </c>
      <c r="L58" s="222">
        <f>'[9]Probs. of Failure - SSEH'!L58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v>0</v>
      </c>
      <c r="D61" s="222">
        <v>0.05</v>
      </c>
      <c r="E61" s="221">
        <v>0.05</v>
      </c>
      <c r="F61" s="222">
        <v>0.1</v>
      </c>
      <c r="G61" s="221">
        <v>0.1</v>
      </c>
      <c r="H61" s="222">
        <v>0.25</v>
      </c>
      <c r="I61" s="221">
        <v>0.25</v>
      </c>
      <c r="J61" s="222">
        <v>0.5</v>
      </c>
      <c r="K61" s="221">
        <v>0.5</v>
      </c>
      <c r="L61" s="222">
        <v>1</v>
      </c>
      <c r="N61" s="187" t="s">
        <v>58</v>
      </c>
      <c r="O61" s="273">
        <f t="shared" si="5"/>
        <v>2.5000000000000001E-2</v>
      </c>
      <c r="P61" s="273">
        <f t="shared" si="6"/>
        <v>7.5000000000000011E-2</v>
      </c>
      <c r="Q61" s="273">
        <f t="shared" si="7"/>
        <v>0.17499999999999999</v>
      </c>
      <c r="R61" s="273">
        <f t="shared" si="8"/>
        <v>0.375</v>
      </c>
      <c r="S61" s="273">
        <f t="shared" si="9"/>
        <v>0.75</v>
      </c>
    </row>
    <row r="62" spans="1:19">
      <c r="A62" s="19"/>
      <c r="B62" s="70" t="s">
        <v>33</v>
      </c>
      <c r="C62" s="221">
        <f>'[9]Probs. of Failure - SSEH'!C62</f>
        <v>0</v>
      </c>
      <c r="D62" s="222">
        <f>'[9]Probs. of Failure - SSEH'!D62</f>
        <v>0</v>
      </c>
      <c r="E62" s="221">
        <f>'[9]Probs. of Failure - SSEH'!E62</f>
        <v>0</v>
      </c>
      <c r="F62" s="222">
        <f>'[9]Probs. of Failure - SSEH'!F62</f>
        <v>0</v>
      </c>
      <c r="G62" s="221">
        <f>'[9]Probs. of Failure - SSEH'!G62</f>
        <v>0</v>
      </c>
      <c r="H62" s="222">
        <f>'[9]Probs. of Failure - SSEH'!H62</f>
        <v>0</v>
      </c>
      <c r="I62" s="221">
        <f>'[9]Probs. of Failure - SSEH'!I62</f>
        <v>0</v>
      </c>
      <c r="J62" s="222">
        <f>'[9]Probs. of Failure - SSEH'!J62</f>
        <v>0</v>
      </c>
      <c r="K62" s="221">
        <f>'[9]Probs. of Failure - SSEH'!K62</f>
        <v>0</v>
      </c>
      <c r="L62" s="222">
        <f>'[9]Probs. of Failure - SSEH'!L62</f>
        <v>0</v>
      </c>
    </row>
    <row r="63" spans="1:19">
      <c r="A63" s="19"/>
      <c r="B63" s="70" t="s">
        <v>33</v>
      </c>
      <c r="C63" s="221">
        <f>'[9]Probs. of Failure - SSEH'!C63</f>
        <v>0</v>
      </c>
      <c r="D63" s="222">
        <f>'[9]Probs. of Failure - SSEH'!D63</f>
        <v>0</v>
      </c>
      <c r="E63" s="221">
        <f>'[9]Probs. of Failure - SSEH'!E63</f>
        <v>0</v>
      </c>
      <c r="F63" s="222">
        <f>'[9]Probs. of Failure - SSEH'!F63</f>
        <v>0</v>
      </c>
      <c r="G63" s="221">
        <f>'[9]Probs. of Failure - SSEH'!G63</f>
        <v>0</v>
      </c>
      <c r="H63" s="222">
        <f>'[9]Probs. of Failure - SSEH'!H63</f>
        <v>0</v>
      </c>
      <c r="I63" s="221">
        <f>'[9]Probs. of Failure - SSEH'!I63</f>
        <v>0</v>
      </c>
      <c r="J63" s="222">
        <f>'[9]Probs. of Failure - SSEH'!J63</f>
        <v>0</v>
      </c>
      <c r="K63" s="221">
        <f>'[9]Probs. of Failure - SSEH'!K63</f>
        <v>0</v>
      </c>
      <c r="L63" s="222">
        <f>'[9]Probs. of Failure - SSEH'!L63</f>
        <v>0</v>
      </c>
    </row>
    <row r="64" spans="1:19">
      <c r="A64" s="19"/>
      <c r="B64" s="70" t="s">
        <v>33</v>
      </c>
      <c r="C64" s="221">
        <f>'[9]Probs. of Failure - SSEH'!C64</f>
        <v>0</v>
      </c>
      <c r="D64" s="222">
        <f>'[9]Probs. of Failure - SSEH'!D64</f>
        <v>0</v>
      </c>
      <c r="E64" s="221">
        <f>'[9]Probs. of Failure - SSEH'!E64</f>
        <v>0</v>
      </c>
      <c r="F64" s="222">
        <f>'[9]Probs. of Failure - SSEH'!F64</f>
        <v>0</v>
      </c>
      <c r="G64" s="221">
        <f>'[9]Probs. of Failure - SSEH'!G64</f>
        <v>0</v>
      </c>
      <c r="H64" s="222">
        <f>'[9]Probs. of Failure - SSEH'!H64</f>
        <v>0</v>
      </c>
      <c r="I64" s="221">
        <f>'[9]Probs. of Failure - SSEH'!I64</f>
        <v>0</v>
      </c>
      <c r="J64" s="222">
        <f>'[9]Probs. of Failure - SSEH'!J64</f>
        <v>0</v>
      </c>
      <c r="K64" s="221">
        <f>'[9]Probs. of Failure - SSEH'!K64</f>
        <v>0</v>
      </c>
      <c r="L64" s="222">
        <f>'[9]Probs. of Failure - SSEH'!L64</f>
        <v>0</v>
      </c>
    </row>
    <row r="65" spans="1:12">
      <c r="A65" s="19"/>
      <c r="B65" s="70" t="s">
        <v>33</v>
      </c>
      <c r="C65" s="221">
        <f>'[9]Probs. of Failure - SSEH'!C65</f>
        <v>0</v>
      </c>
      <c r="D65" s="222">
        <f>'[9]Probs. of Failure - SSEH'!D65</f>
        <v>0</v>
      </c>
      <c r="E65" s="221">
        <f>'[9]Probs. of Failure - SSEH'!E65</f>
        <v>0</v>
      </c>
      <c r="F65" s="222">
        <f>'[9]Probs. of Failure - SSEH'!F65</f>
        <v>0</v>
      </c>
      <c r="G65" s="221">
        <f>'[9]Probs. of Failure - SSEH'!G65</f>
        <v>0</v>
      </c>
      <c r="H65" s="222">
        <f>'[9]Probs. of Failure - SSEH'!H65</f>
        <v>0</v>
      </c>
      <c r="I65" s="221">
        <f>'[9]Probs. of Failure - SSEH'!I65</f>
        <v>0</v>
      </c>
      <c r="J65" s="222">
        <f>'[9]Probs. of Failure - SSEH'!J65</f>
        <v>0</v>
      </c>
      <c r="K65" s="221">
        <f>'[9]Probs. of Failure - SSEH'!K65</f>
        <v>0</v>
      </c>
      <c r="L65" s="222">
        <f>'[9]Probs. of Failure - SSEH'!L65</f>
        <v>0</v>
      </c>
    </row>
    <row r="66" spans="1:12">
      <c r="A66" s="19"/>
      <c r="B66" s="70" t="s">
        <v>33</v>
      </c>
      <c r="C66" s="221">
        <f>'[9]Probs. of Failure - SSEH'!C66</f>
        <v>0</v>
      </c>
      <c r="D66" s="222">
        <f>'[9]Probs. of Failure - SSEH'!D66</f>
        <v>0</v>
      </c>
      <c r="E66" s="221">
        <f>'[9]Probs. of Failure - SSEH'!E66</f>
        <v>0</v>
      </c>
      <c r="F66" s="222">
        <f>'[9]Probs. of Failure - SSEH'!F66</f>
        <v>0</v>
      </c>
      <c r="G66" s="221">
        <f>'[9]Probs. of Failure - SSEH'!G66</f>
        <v>0</v>
      </c>
      <c r="H66" s="222">
        <f>'[9]Probs. of Failure - SSEH'!H66</f>
        <v>0</v>
      </c>
      <c r="I66" s="221">
        <f>'[9]Probs. of Failure - SSEH'!I66</f>
        <v>0</v>
      </c>
      <c r="J66" s="222">
        <f>'[9]Probs. of Failure - SSEH'!J66</f>
        <v>0</v>
      </c>
      <c r="K66" s="221">
        <f>'[9]Probs. of Failure - SSEH'!K66</f>
        <v>0</v>
      </c>
      <c r="L66" s="222">
        <f>'[9]Probs. of Failure - SSEH'!L66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B6:B8"/>
    <mergeCell ref="C6:L6"/>
    <mergeCell ref="C7:D7"/>
    <mergeCell ref="E7:F7"/>
    <mergeCell ref="G7:H7"/>
    <mergeCell ref="I7:J7"/>
    <mergeCell ref="K7:L7"/>
    <mergeCell ref="S6:S8"/>
    <mergeCell ref="N6:N8"/>
    <mergeCell ref="O6:O8"/>
    <mergeCell ref="P6:P8"/>
    <mergeCell ref="Q6:Q8"/>
    <mergeCell ref="R6:R8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workbookViewId="0">
      <selection activeCell="J14" sqref="J14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6.12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'SSEH - Total'!CP273</f>
        <v>58720203.661151379</v>
      </c>
      <c r="D4" s="207">
        <f>'SSEH - Total'!CX273</f>
        <v>63909576.277659789</v>
      </c>
      <c r="E4" s="207">
        <f>'SSEH - Total'!DF273</f>
        <v>56298332.318220966</v>
      </c>
      <c r="F4" s="207">
        <f>'SSEH - Total'!DN273</f>
        <v>69093106.433579117</v>
      </c>
      <c r="G4" s="207">
        <f>'SSEH - Total'!DV273</f>
        <v>52982084.414956495</v>
      </c>
    </row>
    <row r="5" spans="2:7">
      <c r="B5" s="200" t="s">
        <v>34</v>
      </c>
      <c r="C5" s="207">
        <f>'SSEH - Total'!CP274</f>
        <v>1294250051.5171583</v>
      </c>
      <c r="D5" s="207">
        <f>'SSEH - Total'!CX274</f>
        <v>1426334281.9126015</v>
      </c>
      <c r="E5" s="207">
        <f>'SSEH - Total'!DF274</f>
        <v>1313108546.3824201</v>
      </c>
      <c r="F5" s="207">
        <f>'SSEH - Total'!DN274</f>
        <v>1558592232.8228333</v>
      </c>
      <c r="G5" s="207">
        <f>'SSEH - Total'!DV274</f>
        <v>1270809288.5078571</v>
      </c>
    </row>
    <row r="6" spans="2:7">
      <c r="B6" s="200" t="s">
        <v>40</v>
      </c>
      <c r="C6" s="207">
        <f>'SSEH - Total'!CP275</f>
        <v>568703940.91293597</v>
      </c>
      <c r="D6" s="207">
        <f>'SSEH - Total'!CX275</f>
        <v>642739382.31932878</v>
      </c>
      <c r="E6" s="207">
        <f>'SSEH - Total'!DF275</f>
        <v>565390721.38917005</v>
      </c>
      <c r="F6" s="207">
        <f>'SSEH - Total'!DN275</f>
        <v>717321165.88262081</v>
      </c>
      <c r="G6" s="207">
        <f>'SSEH - Total'!DV275</f>
        <v>547937230.88378334</v>
      </c>
    </row>
    <row r="7" spans="2:7">
      <c r="B7" s="200" t="s">
        <v>49</v>
      </c>
      <c r="C7" s="207">
        <f>'SSEH - Total'!CP276</f>
        <v>0</v>
      </c>
      <c r="D7" s="207">
        <f>'SSEH - Total'!CX276</f>
        <v>0</v>
      </c>
      <c r="E7" s="207">
        <f>'SSEH - Total'!DF276</f>
        <v>0</v>
      </c>
      <c r="F7" s="207">
        <f>'SSEH - Total'!DN276</f>
        <v>0</v>
      </c>
      <c r="G7" s="207">
        <f>'SSEH - Total'!DV276</f>
        <v>0</v>
      </c>
    </row>
    <row r="8" spans="2:7">
      <c r="B8" s="200" t="s">
        <v>57</v>
      </c>
      <c r="C8" s="207">
        <f>'SSEH - Total'!CP277</f>
        <v>66297424.227449656</v>
      </c>
      <c r="D8" s="207">
        <f>'SSEH - Total'!CX277</f>
        <v>75180421.360693559</v>
      </c>
      <c r="E8" s="207">
        <f>'SSEH - Asset Rep'!DF277</f>
        <v>56121992.024509408</v>
      </c>
      <c r="F8" s="207">
        <f>'SSEH - Total'!DN277</f>
        <v>83586233.331363469</v>
      </c>
      <c r="G8" s="207">
        <f>'SSEH - Total'!DV277</f>
        <v>46090223.189604774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'SSEH - Total'!CP279</f>
        <v>1987971620.3186953</v>
      </c>
      <c r="D10" s="209">
        <f>'SSEH - Total'!CX279</f>
        <v>2208163661.8702836</v>
      </c>
      <c r="E10" s="209">
        <f>'SSEH - Total'!DF279</f>
        <v>1990919592.1143203</v>
      </c>
      <c r="F10" s="209">
        <f>'SSEH - Total'!DN279</f>
        <v>2428592738.470397</v>
      </c>
      <c r="G10" s="209">
        <f>'SSEH - Total'!DV279</f>
        <v>1917818826.9962018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104</v>
      </c>
    </row>
    <row r="13" spans="2:7">
      <c r="B13" s="200" t="s">
        <v>22</v>
      </c>
      <c r="C13" s="193"/>
      <c r="D13" s="210">
        <f>D4-C4</f>
        <v>5189372.6165084094</v>
      </c>
      <c r="E13" s="210">
        <f>E4-D4</f>
        <v>-7611243.9594388232</v>
      </c>
      <c r="F13" s="210">
        <f>F4-C4</f>
        <v>10372902.772427738</v>
      </c>
      <c r="G13" s="210">
        <f>G4-F4</f>
        <v>-16111022.018622622</v>
      </c>
    </row>
    <row r="14" spans="2:7">
      <c r="B14" s="200" t="s">
        <v>34</v>
      </c>
      <c r="C14" s="193"/>
      <c r="D14" s="210">
        <f t="shared" ref="D14:E19" si="0">D5-C5</f>
        <v>132084230.3954432</v>
      </c>
      <c r="E14" s="210">
        <f t="shared" si="0"/>
        <v>-113225735.53018141</v>
      </c>
      <c r="F14" s="210">
        <f t="shared" ref="F14:F19" si="1">F5-C5</f>
        <v>264342181.30567503</v>
      </c>
      <c r="G14" s="210">
        <f t="shared" ref="G14:G19" si="2">G5-F5</f>
        <v>-287782944.31497622</v>
      </c>
    </row>
    <row r="15" spans="2:7">
      <c r="B15" s="200" t="s">
        <v>40</v>
      </c>
      <c r="C15" s="193"/>
      <c r="D15" s="210">
        <f t="shared" si="0"/>
        <v>74035441.406392813</v>
      </c>
      <c r="E15" s="210">
        <f t="shared" si="0"/>
        <v>-77348660.930158734</v>
      </c>
      <c r="F15" s="210">
        <f t="shared" si="1"/>
        <v>148617224.96968484</v>
      </c>
      <c r="G15" s="210">
        <f t="shared" si="2"/>
        <v>-169383934.99883747</v>
      </c>
    </row>
    <row r="16" spans="2:7">
      <c r="B16" s="200" t="s">
        <v>49</v>
      </c>
      <c r="C16" s="193"/>
      <c r="D16" s="210">
        <f t="shared" si="0"/>
        <v>0</v>
      </c>
      <c r="E16" s="210">
        <f t="shared" si="0"/>
        <v>0</v>
      </c>
      <c r="F16" s="210">
        <f t="shared" si="1"/>
        <v>0</v>
      </c>
      <c r="G16" s="210">
        <f t="shared" si="2"/>
        <v>0</v>
      </c>
    </row>
    <row r="17" spans="2:7">
      <c r="B17" s="200" t="s">
        <v>57</v>
      </c>
      <c r="C17" s="193"/>
      <c r="D17" s="210">
        <f t="shared" si="0"/>
        <v>8882997.1332439035</v>
      </c>
      <c r="E17" s="210">
        <f t="shared" si="0"/>
        <v>-19058429.336184151</v>
      </c>
      <c r="F17" s="210">
        <f t="shared" si="1"/>
        <v>17288809.103913814</v>
      </c>
      <c r="G17" s="210">
        <f t="shared" si="2"/>
        <v>-37496010.141758695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220192041.5515883</v>
      </c>
      <c r="E19" s="278">
        <f t="shared" si="0"/>
        <v>-217244069.75596333</v>
      </c>
      <c r="F19" s="275">
        <f t="shared" si="1"/>
        <v>440621118.15170169</v>
      </c>
      <c r="G19" s="277">
        <f t="shared" si="2"/>
        <v>-510773911.47419524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2" ma:contentTypeDescription="" ma:contentTypeScope="" ma:versionID="285fa0c1cc5337ef1a02e7f58aff8845">
  <xsd:schema xmlns:xsd="http://www.w3.org/2001/XMLSchema" xmlns:xs="http://www.w3.org/2001/XMLSchema" xmlns:p="http://schemas.microsoft.com/office/2006/metadata/properties" xmlns:ns2="eecedeb9-13b3-4e62-b003-046c92e1668a" xmlns:ns3="631298fc-6a88-4548-b7d9-3b164918c4a3" xmlns:ns4="http://schemas.microsoft.com/sharepoint/v3/fields" targetNamespace="http://schemas.microsoft.com/office/2006/metadata/properties" ma:root="true" ma:fieldsID="7fe0a45a5d624e83ba400c669dee26cd" ns2:_="" ns3:_="" ns4:_="">
    <xsd:import namespace="eecedeb9-13b3-4e62-b003-046c92e1668a"/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3:_x003a_" minOccurs="0"/>
                <xsd:element ref="ns2:_x003a__x003a_" minOccurs="0"/>
                <xsd:element ref="ns4:_Status" minOccurs="0"/>
                <xsd:element ref="ns3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tatus xmlns="http://schemas.microsoft.com/sharepoint/v3/fields">Draft</_Status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  <Classification xmlns="631298fc-6a88-4548-b7d9-3b164918c4a3">Unclassified</Classification>
    <_x003a_ xmlns="631298fc-6a88-4548-b7d9-3b164918c4a3" xsi:nil="true"/>
  </documentManagement>
</p:properties>
</file>

<file path=customXml/item5.xml><?xml version="1.0" encoding="utf-8"?>
<sisl xmlns:xsi="http://www.w3.org/2001/XMLSchema-instance" xmlns:xsd="http://www.w3.org/2001/XMLSchema" xmlns="http://www.boldonjames.com/2008/01/sie/internal/label" sislVersion="0" policy="973096ae-7329-4b3b-9368-47aeba6959e1"/>
</file>

<file path=customXml/itemProps1.xml><?xml version="1.0" encoding="utf-8"?>
<ds:datastoreItem xmlns:ds="http://schemas.openxmlformats.org/officeDocument/2006/customXml" ds:itemID="{B1307D0D-D662-4C64-8E92-D293535ABDFE}"/>
</file>

<file path=customXml/itemProps2.xml><?xml version="1.0" encoding="utf-8"?>
<ds:datastoreItem xmlns:ds="http://schemas.openxmlformats.org/officeDocument/2006/customXml" ds:itemID="{5D293D3C-EE81-4721-B514-F47DAE4EFCDA}"/>
</file>

<file path=customXml/itemProps3.xml><?xml version="1.0" encoding="utf-8"?>
<ds:datastoreItem xmlns:ds="http://schemas.openxmlformats.org/officeDocument/2006/customXml" ds:itemID="{41057716-A4E8-448D-BCB1-F533C6784317}"/>
</file>

<file path=customXml/itemProps4.xml><?xml version="1.0" encoding="utf-8"?>
<ds:datastoreItem xmlns:ds="http://schemas.openxmlformats.org/officeDocument/2006/customXml" ds:itemID="{E421A8A4-3578-4F2B-A5C3-DCF067803777}"/>
</file>

<file path=customXml/itemProps5.xml><?xml version="1.0" encoding="utf-8"?>
<ds:datastoreItem xmlns:ds="http://schemas.openxmlformats.org/officeDocument/2006/customXml" ds:itemID="{508AA6E0-3E7E-45DF-BF34-E2024DD89AB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SSEH - Total</vt:lpstr>
      <vt:lpstr>SSEH - Asset Rep</vt:lpstr>
      <vt:lpstr>SSEH - Refurb</vt:lpstr>
      <vt:lpstr>SSEH - HVP</vt:lpstr>
      <vt:lpstr>SSEH - Average Cons. of Failure</vt:lpstr>
      <vt:lpstr>SSEH -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Evangelos Karagiannis</cp:lastModifiedBy>
  <dcterms:created xsi:type="dcterms:W3CDTF">2014-01-28T16:40:38Z</dcterms:created>
  <dcterms:modified xsi:type="dcterms:W3CDTF">2017-02-16T13:46:33Z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  <property fmtid="{D5CDD505-2E9C-101B-9397-08002B2CF9AE}" pid="3" name="BJSCc5a055b0-1bed-4579_x">
    <vt:lpwstr/>
  </property>
  <property fmtid="{D5CDD505-2E9C-101B-9397-08002B2CF9AE}" pid="4" name="BJSCdd9eba61-d6b9-469b_x">
    <vt:lpwstr/>
  </property>
  <property fmtid="{D5CDD505-2E9C-101B-9397-08002B2CF9AE}" pid="5" name="BJSCSummaryMarking">
    <vt:lpwstr>This item has no classification</vt:lpwstr>
  </property>
  <property fmtid="{D5CDD505-2E9C-101B-9397-08002B2CF9AE}" pid="6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  <property fmtid="{D5CDD505-2E9C-101B-9397-08002B2CF9AE}" pid="7" name="docIndexRef">
    <vt:lpwstr>e1d0fd94-8ba2-4a5f-85aa-36260b36f8e2</vt:lpwstr>
  </property>
  <property fmtid="{D5CDD505-2E9C-101B-9397-08002B2CF9AE}" pid="8" name="bjSaver">
    <vt:lpwstr>48VvvRZ/HeoRcTqiAHBbqRujZOVSMfN9</vt:lpwstr>
  </property>
  <property fmtid="{D5CDD505-2E9C-101B-9397-08002B2CF9AE}" pid="9" name="bjDocumentSecurityLabel">
    <vt:lpwstr>This item has no classification</vt:lpwstr>
  </property>
</Properties>
</file>